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4.xml" ContentType="application/vnd.openxmlformats-officedocument.spreadsheetml.pivotCacheDefinitio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pivotCache/pivotCacheRecords3.xml" ContentType="application/vnd.openxmlformats-officedocument.spreadsheetml.pivotCacheRecords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hidePivotFieldList="1" defaultThemeVersion="124226"/>
  <workbookProtection lockStructure="1"/>
  <bookViews>
    <workbookView xWindow="15" yWindow="810" windowWidth="22395" windowHeight="10890" tabRatio="841"/>
  </bookViews>
  <sheets>
    <sheet name="Kanton - Zweck X Mittel" sheetId="2" r:id="rId1"/>
    <sheet name="Hilfstabelle" sheetId="1" state="hidden" r:id="rId2"/>
    <sheet name="Kanton - Alter X Mittel" sheetId="3" r:id="rId3"/>
    <sheet name="Hilfstabelle (2)" sheetId="4" state="hidden" r:id="rId4"/>
    <sheet name="Agglo - Zweck X Mittel" sheetId="11" r:id="rId5"/>
    <sheet name="Hilfstabelle (3)" sheetId="12" state="hidden" r:id="rId6"/>
    <sheet name="Agglo - Alter X Mittel" sheetId="9" r:id="rId7"/>
    <sheet name="Hilfstabelle (4)" sheetId="10" state="hidden" r:id="rId8"/>
  </sheets>
  <externalReferences>
    <externalReference r:id="rId9"/>
  </externalReferences>
  <definedNames>
    <definedName name="_xlnm.Print_Titles" localSheetId="6">'Agglo - Alter X Mittel'!$A:$B,'Agglo - Alter X Mittel'!$11:$14</definedName>
    <definedName name="_xlnm.Print_Titles" localSheetId="4">'Agglo - Zweck X Mittel'!$A:$B,'Agglo - Zweck X Mittel'!$11:$14</definedName>
    <definedName name="_xlnm.Print_Titles" localSheetId="2">'Kanton - Alter X Mittel'!$A:$B,'Kanton - Alter X Mittel'!$12:$15</definedName>
    <definedName name="_xlnm.Print_Titles" localSheetId="0">'Kanton - Zweck X Mittel'!$A:$B,'Kanton - Zweck X Mittel'!$12:$15</definedName>
    <definedName name="m_v_f_agglo_4">'Hilfstabelle (4)'!$A$1:$M$776</definedName>
    <definedName name="MOYENNE_VAR_AGGLO">#REF!</definedName>
    <definedName name="MOYENNE_VARIANCE_CANT">#REF!</definedName>
    <definedName name="MOYENNE_VARIANCE_CANT_FINAL_3">Hilfstabelle!$A$1:$G$651</definedName>
    <definedName name="MOYENNE_VARIANCE_DOMAINE_2">'Hilfstabelle (2)'!$A$1:$N$651</definedName>
    <definedName name="MOYENNE_VARIANCE_FINAL_AGGLO">#REF!</definedName>
    <definedName name="MOYENNE_VARIANCE_FINAL_AGGLOD_4">#REF!</definedName>
    <definedName name="_xlnm.Print_Area" localSheetId="6">'Agglo - Alter X Mittel'!$A$1:$O$30</definedName>
    <definedName name="_xlnm.Print_Area" localSheetId="4">'Agglo - Zweck X Mittel'!$A$1:$O$30</definedName>
    <definedName name="_xlnm.Print_Area" localSheetId="0">'Kanton - Zweck X Mittel'!$A$1:$O$33</definedName>
  </definedNames>
  <calcPr calcId="125725"/>
  <pivotCaches>
    <pivotCache cacheId="613" r:id="rId10"/>
    <pivotCache cacheId="614" r:id="rId11"/>
    <pivotCache cacheId="615" r:id="rId12"/>
    <pivotCache cacheId="621" r:id="rId13"/>
  </pivotCaches>
</workbook>
</file>

<file path=xl/calcChain.xml><?xml version="1.0" encoding="utf-8"?>
<calcChain xmlns="http://schemas.openxmlformats.org/spreadsheetml/2006/main">
  <c r="H1252" i="12"/>
  <c r="O27" i="9" l="1"/>
  <c r="N27"/>
  <c r="M27"/>
  <c r="L27"/>
  <c r="K27"/>
  <c r="O24"/>
  <c r="N24"/>
  <c r="M24"/>
  <c r="L24"/>
  <c r="K24"/>
  <c r="O21"/>
  <c r="N21"/>
  <c r="M21"/>
  <c r="L21"/>
  <c r="K21"/>
  <c r="O18"/>
  <c r="N18"/>
  <c r="M18"/>
  <c r="L18"/>
  <c r="K18"/>
  <c r="C5"/>
  <c r="J29"/>
  <c r="J28"/>
  <c r="J27"/>
  <c r="I27"/>
  <c r="J26"/>
  <c r="J25"/>
  <c r="J24"/>
  <c r="I24"/>
  <c r="J23"/>
  <c r="J22"/>
  <c r="J21"/>
  <c r="I21"/>
  <c r="J20"/>
  <c r="J19"/>
  <c r="J18"/>
  <c r="I18"/>
  <c r="O28" i="2"/>
  <c r="N28"/>
  <c r="M28"/>
  <c r="L28"/>
  <c r="K28"/>
  <c r="O25"/>
  <c r="N25"/>
  <c r="M25"/>
  <c r="L25"/>
  <c r="K25"/>
  <c r="O22"/>
  <c r="N22"/>
  <c r="M22"/>
  <c r="L22"/>
  <c r="K22"/>
  <c r="O19"/>
  <c r="N19"/>
  <c r="M19"/>
  <c r="L19"/>
  <c r="K19"/>
  <c r="O27" i="11"/>
  <c r="N27"/>
  <c r="M27"/>
  <c r="L27"/>
  <c r="K27"/>
  <c r="O24"/>
  <c r="N24"/>
  <c r="M24"/>
  <c r="L24"/>
  <c r="K24"/>
  <c r="O21"/>
  <c r="N21"/>
  <c r="M21"/>
  <c r="L21"/>
  <c r="K21"/>
  <c r="O18"/>
  <c r="N18"/>
  <c r="M18"/>
  <c r="L18"/>
  <c r="K18"/>
  <c r="J29"/>
  <c r="J28"/>
  <c r="J27"/>
  <c r="I27"/>
  <c r="J26"/>
  <c r="J25"/>
  <c r="J24"/>
  <c r="I24"/>
  <c r="J23"/>
  <c r="J22"/>
  <c r="J21"/>
  <c r="I21"/>
  <c r="J20"/>
  <c r="J19"/>
  <c r="J18"/>
  <c r="I18"/>
  <c r="C5"/>
  <c r="J30" i="3"/>
  <c r="J29"/>
  <c r="O28"/>
  <c r="N28"/>
  <c r="M28"/>
  <c r="L28"/>
  <c r="K28"/>
  <c r="J28"/>
  <c r="I28"/>
  <c r="J27"/>
  <c r="J26"/>
  <c r="O25"/>
  <c r="N25"/>
  <c r="M25"/>
  <c r="L25"/>
  <c r="K25"/>
  <c r="J25"/>
  <c r="I25"/>
  <c r="J24"/>
  <c r="J23"/>
  <c r="O22"/>
  <c r="N22"/>
  <c r="M22"/>
  <c r="L22"/>
  <c r="K22"/>
  <c r="J22"/>
  <c r="I22"/>
  <c r="J21"/>
  <c r="J20"/>
  <c r="O19"/>
  <c r="N19"/>
  <c r="M19"/>
  <c r="L19"/>
  <c r="K19"/>
  <c r="J19"/>
  <c r="I19"/>
  <c r="C5"/>
  <c r="J18"/>
  <c r="J17"/>
  <c r="O16"/>
  <c r="N16"/>
  <c r="M16"/>
  <c r="L16"/>
  <c r="K16"/>
  <c r="J16"/>
  <c r="I25" i="2"/>
  <c r="I22"/>
  <c r="I28"/>
  <c r="I19"/>
  <c r="P377" i="10" l="1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2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2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2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7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402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P2"/>
  <c r="P3"/>
  <c r="P4"/>
  <c r="P5"/>
  <c r="P6"/>
  <c r="P7"/>
  <c r="P8"/>
  <c r="P9"/>
  <c r="P10"/>
  <c r="P11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1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2" i="12" l="1"/>
  <c r="P6"/>
  <c r="L1053" i="10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2"/>
  <c r="L3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P3" i="12"/>
  <c r="P4"/>
  <c r="P5"/>
  <c r="P7"/>
  <c r="P8"/>
  <c r="P9"/>
  <c r="P10"/>
  <c r="P11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1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377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2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2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2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2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7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L3"/>
  <c r="M3" s="1"/>
  <c r="L4"/>
  <c r="M4" s="1"/>
  <c r="L5"/>
  <c r="L6"/>
  <c r="L7"/>
  <c r="M7" s="1"/>
  <c r="L8"/>
  <c r="M8" s="1"/>
  <c r="L9"/>
  <c r="L10"/>
  <c r="L11"/>
  <c r="M11" s="1"/>
  <c r="L12"/>
  <c r="M12" s="1"/>
  <c r="L13"/>
  <c r="L14"/>
  <c r="L15"/>
  <c r="M15" s="1"/>
  <c r="L16"/>
  <c r="M16" s="1"/>
  <c r="L17"/>
  <c r="L18"/>
  <c r="L19"/>
  <c r="M19" s="1"/>
  <c r="L20"/>
  <c r="M20" s="1"/>
  <c r="L21"/>
  <c r="L22"/>
  <c r="L23"/>
  <c r="M23" s="1"/>
  <c r="L24"/>
  <c r="M24" s="1"/>
  <c r="L25"/>
  <c r="L26"/>
  <c r="L27"/>
  <c r="M27" s="1"/>
  <c r="L28"/>
  <c r="M28" s="1"/>
  <c r="L29"/>
  <c r="L30"/>
  <c r="L31"/>
  <c r="M31" s="1"/>
  <c r="L32"/>
  <c r="M32" s="1"/>
  <c r="L33"/>
  <c r="L34"/>
  <c r="L35"/>
  <c r="M35" s="1"/>
  <c r="L36"/>
  <c r="M36" s="1"/>
  <c r="L37"/>
  <c r="L38"/>
  <c r="L39"/>
  <c r="M39" s="1"/>
  <c r="L40"/>
  <c r="M40" s="1"/>
  <c r="L41"/>
  <c r="L42"/>
  <c r="L43"/>
  <c r="M43" s="1"/>
  <c r="L44"/>
  <c r="M44" s="1"/>
  <c r="L45"/>
  <c r="L46"/>
  <c r="L47"/>
  <c r="M47" s="1"/>
  <c r="L48"/>
  <c r="M48" s="1"/>
  <c r="L49"/>
  <c r="L50"/>
  <c r="L51"/>
  <c r="M51" s="1"/>
  <c r="L52"/>
  <c r="M52" s="1"/>
  <c r="L53"/>
  <c r="L54"/>
  <c r="L55"/>
  <c r="M55" s="1"/>
  <c r="L56"/>
  <c r="M56" s="1"/>
  <c r="L57"/>
  <c r="L58"/>
  <c r="L59"/>
  <c r="M59" s="1"/>
  <c r="L60"/>
  <c r="M60" s="1"/>
  <c r="L61"/>
  <c r="L62"/>
  <c r="L63"/>
  <c r="M63" s="1"/>
  <c r="L64"/>
  <c r="M64" s="1"/>
  <c r="L65"/>
  <c r="L66"/>
  <c r="L67"/>
  <c r="M67" s="1"/>
  <c r="L68"/>
  <c r="M68" s="1"/>
  <c r="L69"/>
  <c r="L70"/>
  <c r="L71"/>
  <c r="M71" s="1"/>
  <c r="L72"/>
  <c r="M72" s="1"/>
  <c r="L73"/>
  <c r="L74"/>
  <c r="L75"/>
  <c r="M75" s="1"/>
  <c r="L76"/>
  <c r="M76" s="1"/>
  <c r="L77"/>
  <c r="L78"/>
  <c r="M78" s="1"/>
  <c r="L79"/>
  <c r="M79" s="1"/>
  <c r="L80"/>
  <c r="M80" s="1"/>
  <c r="L81"/>
  <c r="L82"/>
  <c r="L83"/>
  <c r="M83" s="1"/>
  <c r="L84"/>
  <c r="M84" s="1"/>
  <c r="L85"/>
  <c r="L86"/>
  <c r="M86" s="1"/>
  <c r="L87"/>
  <c r="M87" s="1"/>
  <c r="L88"/>
  <c r="M88" s="1"/>
  <c r="L89"/>
  <c r="L90"/>
  <c r="L91"/>
  <c r="M91" s="1"/>
  <c r="L92"/>
  <c r="M92" s="1"/>
  <c r="L93"/>
  <c r="L94"/>
  <c r="M94" s="1"/>
  <c r="L95"/>
  <c r="M95" s="1"/>
  <c r="L96"/>
  <c r="M96" s="1"/>
  <c r="L97"/>
  <c r="L98"/>
  <c r="L99"/>
  <c r="M99" s="1"/>
  <c r="L100"/>
  <c r="M100" s="1"/>
  <c r="L101"/>
  <c r="L102"/>
  <c r="L103"/>
  <c r="M103" s="1"/>
  <c r="L104"/>
  <c r="M104" s="1"/>
  <c r="L105"/>
  <c r="L106"/>
  <c r="L107"/>
  <c r="M107" s="1"/>
  <c r="L108"/>
  <c r="M108" s="1"/>
  <c r="L109"/>
  <c r="L110"/>
  <c r="L111"/>
  <c r="M111" s="1"/>
  <c r="L112"/>
  <c r="M112" s="1"/>
  <c r="L113"/>
  <c r="L114"/>
  <c r="L115"/>
  <c r="M115" s="1"/>
  <c r="L116"/>
  <c r="M116" s="1"/>
  <c r="L117"/>
  <c r="L118"/>
  <c r="L119"/>
  <c r="M119" s="1"/>
  <c r="L120"/>
  <c r="M120" s="1"/>
  <c r="L121"/>
  <c r="L122"/>
  <c r="L123"/>
  <c r="M123" s="1"/>
  <c r="L124"/>
  <c r="M124" s="1"/>
  <c r="L125"/>
  <c r="L126"/>
  <c r="L127"/>
  <c r="M127" s="1"/>
  <c r="L128"/>
  <c r="M128" s="1"/>
  <c r="L129"/>
  <c r="L130"/>
  <c r="L131"/>
  <c r="M131" s="1"/>
  <c r="L132"/>
  <c r="M132" s="1"/>
  <c r="L133"/>
  <c r="L134"/>
  <c r="L135"/>
  <c r="M135" s="1"/>
  <c r="L136"/>
  <c r="M136" s="1"/>
  <c r="L137"/>
  <c r="L138"/>
  <c r="L139"/>
  <c r="M139" s="1"/>
  <c r="L140"/>
  <c r="M140" s="1"/>
  <c r="L141"/>
  <c r="L142"/>
  <c r="L143"/>
  <c r="M143" s="1"/>
  <c r="L144"/>
  <c r="M144" s="1"/>
  <c r="L145"/>
  <c r="L146"/>
  <c r="L147"/>
  <c r="M147" s="1"/>
  <c r="L148"/>
  <c r="M148" s="1"/>
  <c r="L149"/>
  <c r="L150"/>
  <c r="L151"/>
  <c r="M151" s="1"/>
  <c r="L152"/>
  <c r="M152" s="1"/>
  <c r="L153"/>
  <c r="L154"/>
  <c r="L155"/>
  <c r="M155" s="1"/>
  <c r="L156"/>
  <c r="M156" s="1"/>
  <c r="L157"/>
  <c r="L158"/>
  <c r="L159"/>
  <c r="M159" s="1"/>
  <c r="L160"/>
  <c r="M160" s="1"/>
  <c r="L161"/>
  <c r="L162"/>
  <c r="L163"/>
  <c r="M163" s="1"/>
  <c r="L164"/>
  <c r="M164" s="1"/>
  <c r="L165"/>
  <c r="L166"/>
  <c r="L167"/>
  <c r="M167" s="1"/>
  <c r="L168"/>
  <c r="M168" s="1"/>
  <c r="L169"/>
  <c r="L170"/>
  <c r="L171"/>
  <c r="M171" s="1"/>
  <c r="L172"/>
  <c r="M172" s="1"/>
  <c r="L173"/>
  <c r="L174"/>
  <c r="L175"/>
  <c r="M175" s="1"/>
  <c r="L176"/>
  <c r="M176" s="1"/>
  <c r="L177"/>
  <c r="L178"/>
  <c r="L179"/>
  <c r="M179" s="1"/>
  <c r="L180"/>
  <c r="M180" s="1"/>
  <c r="L181"/>
  <c r="L182"/>
  <c r="L183"/>
  <c r="M183" s="1"/>
  <c r="L184"/>
  <c r="M184" s="1"/>
  <c r="L185"/>
  <c r="L186"/>
  <c r="L187"/>
  <c r="M187" s="1"/>
  <c r="L188"/>
  <c r="M188" s="1"/>
  <c r="L189"/>
  <c r="L190"/>
  <c r="L191"/>
  <c r="M191" s="1"/>
  <c r="L192"/>
  <c r="M192" s="1"/>
  <c r="L193"/>
  <c r="L194"/>
  <c r="L195"/>
  <c r="M195" s="1"/>
  <c r="L196"/>
  <c r="M196" s="1"/>
  <c r="L197"/>
  <c r="L198"/>
  <c r="L199"/>
  <c r="M199" s="1"/>
  <c r="L200"/>
  <c r="M200" s="1"/>
  <c r="L201"/>
  <c r="L202"/>
  <c r="L203"/>
  <c r="M203" s="1"/>
  <c r="L204"/>
  <c r="M204" s="1"/>
  <c r="L205"/>
  <c r="L206"/>
  <c r="L207"/>
  <c r="M207" s="1"/>
  <c r="L208"/>
  <c r="M208" s="1"/>
  <c r="L209"/>
  <c r="L210"/>
  <c r="L211"/>
  <c r="M211" s="1"/>
  <c r="L212"/>
  <c r="M212" s="1"/>
  <c r="L213"/>
  <c r="L214"/>
  <c r="L215"/>
  <c r="M215" s="1"/>
  <c r="L216"/>
  <c r="M216" s="1"/>
  <c r="L217"/>
  <c r="L218"/>
  <c r="L219"/>
  <c r="M219" s="1"/>
  <c r="L220"/>
  <c r="M220" s="1"/>
  <c r="L221"/>
  <c r="L222"/>
  <c r="L223"/>
  <c r="M223" s="1"/>
  <c r="L224"/>
  <c r="M224" s="1"/>
  <c r="L225"/>
  <c r="L226"/>
  <c r="L227"/>
  <c r="M227" s="1"/>
  <c r="L228"/>
  <c r="M228" s="1"/>
  <c r="L229"/>
  <c r="L230"/>
  <c r="L231"/>
  <c r="M231" s="1"/>
  <c r="L232"/>
  <c r="M232" s="1"/>
  <c r="L233"/>
  <c r="L234"/>
  <c r="L235"/>
  <c r="M235" s="1"/>
  <c r="L236"/>
  <c r="M236" s="1"/>
  <c r="L237"/>
  <c r="L238"/>
  <c r="L239"/>
  <c r="M239" s="1"/>
  <c r="L240"/>
  <c r="M240" s="1"/>
  <c r="L241"/>
  <c r="L242"/>
  <c r="L243"/>
  <c r="M243" s="1"/>
  <c r="L244"/>
  <c r="M244" s="1"/>
  <c r="L245"/>
  <c r="L246"/>
  <c r="L247"/>
  <c r="M247" s="1"/>
  <c r="L248"/>
  <c r="M248" s="1"/>
  <c r="L249"/>
  <c r="L250"/>
  <c r="L251"/>
  <c r="M251" s="1"/>
  <c r="L252"/>
  <c r="M252" s="1"/>
  <c r="L253"/>
  <c r="L254"/>
  <c r="L255"/>
  <c r="L256"/>
  <c r="M256" s="1"/>
  <c r="L257"/>
  <c r="L258"/>
  <c r="L259"/>
  <c r="M259" s="1"/>
  <c r="L260"/>
  <c r="M260" s="1"/>
  <c r="L261"/>
  <c r="L262"/>
  <c r="L263"/>
  <c r="M263" s="1"/>
  <c r="L264"/>
  <c r="M264" s="1"/>
  <c r="L265"/>
  <c r="L266"/>
  <c r="L267"/>
  <c r="M267" s="1"/>
  <c r="L268"/>
  <c r="M268" s="1"/>
  <c r="L269"/>
  <c r="L270"/>
  <c r="L271"/>
  <c r="M271" s="1"/>
  <c r="L272"/>
  <c r="M272" s="1"/>
  <c r="L273"/>
  <c r="L274"/>
  <c r="L275"/>
  <c r="M275" s="1"/>
  <c r="L276"/>
  <c r="M276" s="1"/>
  <c r="L277"/>
  <c r="L278"/>
  <c r="L279"/>
  <c r="M279" s="1"/>
  <c r="L280"/>
  <c r="M280" s="1"/>
  <c r="L281"/>
  <c r="L282"/>
  <c r="L283"/>
  <c r="M283" s="1"/>
  <c r="L284"/>
  <c r="M284" s="1"/>
  <c r="L285"/>
  <c r="L286"/>
  <c r="L287"/>
  <c r="M287" s="1"/>
  <c r="L288"/>
  <c r="M288" s="1"/>
  <c r="L289"/>
  <c r="L290"/>
  <c r="L291"/>
  <c r="M291" s="1"/>
  <c r="L292"/>
  <c r="M292" s="1"/>
  <c r="L293"/>
  <c r="L294"/>
  <c r="L295"/>
  <c r="M295" s="1"/>
  <c r="L296"/>
  <c r="M296" s="1"/>
  <c r="L297"/>
  <c r="L298"/>
  <c r="L299"/>
  <c r="M299" s="1"/>
  <c r="L300"/>
  <c r="M300" s="1"/>
  <c r="L301"/>
  <c r="L302"/>
  <c r="L303"/>
  <c r="M303" s="1"/>
  <c r="L304"/>
  <c r="M304" s="1"/>
  <c r="L305"/>
  <c r="L306"/>
  <c r="L307"/>
  <c r="M307" s="1"/>
  <c r="L308"/>
  <c r="M308" s="1"/>
  <c r="L309"/>
  <c r="L310"/>
  <c r="L311"/>
  <c r="M311" s="1"/>
  <c r="L312"/>
  <c r="M312" s="1"/>
  <c r="L313"/>
  <c r="L314"/>
  <c r="L315"/>
  <c r="M315" s="1"/>
  <c r="L316"/>
  <c r="M316" s="1"/>
  <c r="L317"/>
  <c r="L318"/>
  <c r="L319"/>
  <c r="L320"/>
  <c r="M320" s="1"/>
  <c r="L321"/>
  <c r="L322"/>
  <c r="L323"/>
  <c r="M323" s="1"/>
  <c r="L324"/>
  <c r="M324" s="1"/>
  <c r="L325"/>
  <c r="L326"/>
  <c r="L327"/>
  <c r="M327" s="1"/>
  <c r="L328"/>
  <c r="M328" s="1"/>
  <c r="L329"/>
  <c r="L330"/>
  <c r="L331"/>
  <c r="M331" s="1"/>
  <c r="L332"/>
  <c r="M332" s="1"/>
  <c r="L333"/>
  <c r="L334"/>
  <c r="L335"/>
  <c r="M335" s="1"/>
  <c r="L336"/>
  <c r="M336" s="1"/>
  <c r="L337"/>
  <c r="L338"/>
  <c r="L339"/>
  <c r="M339" s="1"/>
  <c r="L340"/>
  <c r="M340" s="1"/>
  <c r="L341"/>
  <c r="L342"/>
  <c r="L343"/>
  <c r="M343" s="1"/>
  <c r="L344"/>
  <c r="M344" s="1"/>
  <c r="L345"/>
  <c r="L346"/>
  <c r="L347"/>
  <c r="M347" s="1"/>
  <c r="L348"/>
  <c r="M348" s="1"/>
  <c r="L349"/>
  <c r="L350"/>
  <c r="L351"/>
  <c r="M351" s="1"/>
  <c r="L352"/>
  <c r="M352" s="1"/>
  <c r="L353"/>
  <c r="L354"/>
  <c r="L355"/>
  <c r="M355" s="1"/>
  <c r="L356"/>
  <c r="M356" s="1"/>
  <c r="L357"/>
  <c r="L358"/>
  <c r="L359"/>
  <c r="M359" s="1"/>
  <c r="L360"/>
  <c r="M360" s="1"/>
  <c r="L361"/>
  <c r="L362"/>
  <c r="L363"/>
  <c r="M363" s="1"/>
  <c r="L364"/>
  <c r="M364" s="1"/>
  <c r="L365"/>
  <c r="L366"/>
  <c r="L367"/>
  <c r="M367" s="1"/>
  <c r="L368"/>
  <c r="M368" s="1"/>
  <c r="L369"/>
  <c r="L370"/>
  <c r="L371"/>
  <c r="M371" s="1"/>
  <c r="L372"/>
  <c r="M372" s="1"/>
  <c r="L373"/>
  <c r="L374"/>
  <c r="L375"/>
  <c r="M375" s="1"/>
  <c r="L376"/>
  <c r="M376" s="1"/>
  <c r="L377"/>
  <c r="L378"/>
  <c r="L379"/>
  <c r="M379" s="1"/>
  <c r="L380"/>
  <c r="M380" s="1"/>
  <c r="L381"/>
  <c r="L382"/>
  <c r="L383"/>
  <c r="L384"/>
  <c r="M384" s="1"/>
  <c r="L385"/>
  <c r="L386"/>
  <c r="L387"/>
  <c r="M387" s="1"/>
  <c r="L388"/>
  <c r="M388" s="1"/>
  <c r="L389"/>
  <c r="L390"/>
  <c r="L391"/>
  <c r="M391" s="1"/>
  <c r="L392"/>
  <c r="M392" s="1"/>
  <c r="L393"/>
  <c r="L394"/>
  <c r="L395"/>
  <c r="M395" s="1"/>
  <c r="L396"/>
  <c r="M396" s="1"/>
  <c r="L397"/>
  <c r="L398"/>
  <c r="L399"/>
  <c r="M399" s="1"/>
  <c r="L400"/>
  <c r="M400" s="1"/>
  <c r="L401"/>
  <c r="L402"/>
  <c r="L403"/>
  <c r="M403" s="1"/>
  <c r="L404"/>
  <c r="M404" s="1"/>
  <c r="L405"/>
  <c r="L406"/>
  <c r="L407"/>
  <c r="M407" s="1"/>
  <c r="L408"/>
  <c r="M408" s="1"/>
  <c r="L409"/>
  <c r="L410"/>
  <c r="L411"/>
  <c r="M411" s="1"/>
  <c r="L412"/>
  <c r="M412" s="1"/>
  <c r="L413"/>
  <c r="L414"/>
  <c r="L415"/>
  <c r="M415" s="1"/>
  <c r="L416"/>
  <c r="M416" s="1"/>
  <c r="L417"/>
  <c r="L418"/>
  <c r="L419"/>
  <c r="M419" s="1"/>
  <c r="L420"/>
  <c r="M420" s="1"/>
  <c r="L421"/>
  <c r="L422"/>
  <c r="L423"/>
  <c r="M423" s="1"/>
  <c r="L424"/>
  <c r="M424" s="1"/>
  <c r="L425"/>
  <c r="L426"/>
  <c r="L427"/>
  <c r="M427" s="1"/>
  <c r="L428"/>
  <c r="M428" s="1"/>
  <c r="L429"/>
  <c r="L430"/>
  <c r="L431"/>
  <c r="M431" s="1"/>
  <c r="L432"/>
  <c r="M432" s="1"/>
  <c r="L433"/>
  <c r="L434"/>
  <c r="L435"/>
  <c r="M435" s="1"/>
  <c r="L436"/>
  <c r="M436" s="1"/>
  <c r="L437"/>
  <c r="L438"/>
  <c r="L439"/>
  <c r="M439" s="1"/>
  <c r="L440"/>
  <c r="M440" s="1"/>
  <c r="L441"/>
  <c r="L442"/>
  <c r="L443"/>
  <c r="M443" s="1"/>
  <c r="L444"/>
  <c r="M444" s="1"/>
  <c r="L445"/>
  <c r="L446"/>
  <c r="L447"/>
  <c r="L448"/>
  <c r="M448" s="1"/>
  <c r="L449"/>
  <c r="L450"/>
  <c r="L451"/>
  <c r="M451" s="1"/>
  <c r="L452"/>
  <c r="M452" s="1"/>
  <c r="L453"/>
  <c r="L454"/>
  <c r="L455"/>
  <c r="M455" s="1"/>
  <c r="L456"/>
  <c r="M456" s="1"/>
  <c r="L457"/>
  <c r="L458"/>
  <c r="L459"/>
  <c r="M459" s="1"/>
  <c r="L460"/>
  <c r="M460" s="1"/>
  <c r="L461"/>
  <c r="L462"/>
  <c r="L463"/>
  <c r="M463" s="1"/>
  <c r="L464"/>
  <c r="M464" s="1"/>
  <c r="L465"/>
  <c r="L466"/>
  <c r="L467"/>
  <c r="M467" s="1"/>
  <c r="L468"/>
  <c r="M468" s="1"/>
  <c r="L469"/>
  <c r="L470"/>
  <c r="L471"/>
  <c r="M471" s="1"/>
  <c r="L472"/>
  <c r="M472" s="1"/>
  <c r="L473"/>
  <c r="L474"/>
  <c r="L475"/>
  <c r="M475" s="1"/>
  <c r="L476"/>
  <c r="M476" s="1"/>
  <c r="L477"/>
  <c r="L478"/>
  <c r="L479"/>
  <c r="M479" s="1"/>
  <c r="L480"/>
  <c r="M480" s="1"/>
  <c r="L481"/>
  <c r="L482"/>
  <c r="L483"/>
  <c r="M483" s="1"/>
  <c r="L484"/>
  <c r="M484" s="1"/>
  <c r="L485"/>
  <c r="L486"/>
  <c r="L487"/>
  <c r="M487" s="1"/>
  <c r="L488"/>
  <c r="M488" s="1"/>
  <c r="L489"/>
  <c r="L490"/>
  <c r="L491"/>
  <c r="M491" s="1"/>
  <c r="L492"/>
  <c r="M492" s="1"/>
  <c r="L493"/>
  <c r="L494"/>
  <c r="L495"/>
  <c r="M495" s="1"/>
  <c r="L496"/>
  <c r="M496" s="1"/>
  <c r="L497"/>
  <c r="L498"/>
  <c r="L499"/>
  <c r="M499" s="1"/>
  <c r="L500"/>
  <c r="M500" s="1"/>
  <c r="L501"/>
  <c r="L502"/>
  <c r="L503"/>
  <c r="M503" s="1"/>
  <c r="L504"/>
  <c r="M504" s="1"/>
  <c r="L505"/>
  <c r="L506"/>
  <c r="L507"/>
  <c r="M507" s="1"/>
  <c r="L508"/>
  <c r="M508" s="1"/>
  <c r="L509"/>
  <c r="L510"/>
  <c r="L511"/>
  <c r="L512"/>
  <c r="M512" s="1"/>
  <c r="L513"/>
  <c r="L514"/>
  <c r="L515"/>
  <c r="M515" s="1"/>
  <c r="L516"/>
  <c r="M516" s="1"/>
  <c r="L517"/>
  <c r="L518"/>
  <c r="L519"/>
  <c r="M519" s="1"/>
  <c r="L520"/>
  <c r="M520" s="1"/>
  <c r="L521"/>
  <c r="L522"/>
  <c r="L523"/>
  <c r="M523" s="1"/>
  <c r="L524"/>
  <c r="M524" s="1"/>
  <c r="L525"/>
  <c r="L526"/>
  <c r="L527"/>
  <c r="M527" s="1"/>
  <c r="L528"/>
  <c r="M528" s="1"/>
  <c r="L529"/>
  <c r="L530"/>
  <c r="L531"/>
  <c r="M531" s="1"/>
  <c r="L532"/>
  <c r="M532" s="1"/>
  <c r="L533"/>
  <c r="L534"/>
  <c r="L535"/>
  <c r="M535" s="1"/>
  <c r="L536"/>
  <c r="M536" s="1"/>
  <c r="L537"/>
  <c r="L538"/>
  <c r="L539"/>
  <c r="M539" s="1"/>
  <c r="L540"/>
  <c r="M540" s="1"/>
  <c r="L541"/>
  <c r="L542"/>
  <c r="L543"/>
  <c r="M543" s="1"/>
  <c r="L544"/>
  <c r="M544" s="1"/>
  <c r="L545"/>
  <c r="L546"/>
  <c r="L547"/>
  <c r="M547" s="1"/>
  <c r="L548"/>
  <c r="M548" s="1"/>
  <c r="L549"/>
  <c r="L550"/>
  <c r="L551"/>
  <c r="M551" s="1"/>
  <c r="L552"/>
  <c r="M552" s="1"/>
  <c r="L553"/>
  <c r="L554"/>
  <c r="L555"/>
  <c r="M555" s="1"/>
  <c r="L556"/>
  <c r="M556" s="1"/>
  <c r="L557"/>
  <c r="L558"/>
  <c r="L559"/>
  <c r="M559" s="1"/>
  <c r="L560"/>
  <c r="M560" s="1"/>
  <c r="L561"/>
  <c r="L562"/>
  <c r="L563"/>
  <c r="M563" s="1"/>
  <c r="L564"/>
  <c r="M564" s="1"/>
  <c r="L565"/>
  <c r="L566"/>
  <c r="L567"/>
  <c r="M567" s="1"/>
  <c r="L568"/>
  <c r="M568" s="1"/>
  <c r="L569"/>
  <c r="L570"/>
  <c r="L571"/>
  <c r="M571" s="1"/>
  <c r="L572"/>
  <c r="M572" s="1"/>
  <c r="L573"/>
  <c r="L574"/>
  <c r="L575"/>
  <c r="L576"/>
  <c r="M576" s="1"/>
  <c r="L577"/>
  <c r="L578"/>
  <c r="L579"/>
  <c r="M579" s="1"/>
  <c r="L580"/>
  <c r="M580" s="1"/>
  <c r="L581"/>
  <c r="L582"/>
  <c r="L583"/>
  <c r="M583" s="1"/>
  <c r="L584"/>
  <c r="M584" s="1"/>
  <c r="L585"/>
  <c r="L586"/>
  <c r="L587"/>
  <c r="M587" s="1"/>
  <c r="L588"/>
  <c r="M588" s="1"/>
  <c r="L589"/>
  <c r="L590"/>
  <c r="L591"/>
  <c r="M591" s="1"/>
  <c r="L592"/>
  <c r="M592" s="1"/>
  <c r="L593"/>
  <c r="L594"/>
  <c r="L595"/>
  <c r="M595" s="1"/>
  <c r="L596"/>
  <c r="M596" s="1"/>
  <c r="L597"/>
  <c r="L598"/>
  <c r="L599"/>
  <c r="M599" s="1"/>
  <c r="L600"/>
  <c r="M600" s="1"/>
  <c r="L601"/>
  <c r="L602"/>
  <c r="L603"/>
  <c r="M603" s="1"/>
  <c r="L604"/>
  <c r="M604" s="1"/>
  <c r="L605"/>
  <c r="L606"/>
  <c r="L607"/>
  <c r="M607" s="1"/>
  <c r="L608"/>
  <c r="M608" s="1"/>
  <c r="L609"/>
  <c r="L610"/>
  <c r="L611"/>
  <c r="M611" s="1"/>
  <c r="L612"/>
  <c r="M612" s="1"/>
  <c r="L613"/>
  <c r="L614"/>
  <c r="L615"/>
  <c r="M615" s="1"/>
  <c r="L616"/>
  <c r="M616" s="1"/>
  <c r="L617"/>
  <c r="L618"/>
  <c r="L619"/>
  <c r="M619" s="1"/>
  <c r="L620"/>
  <c r="M620" s="1"/>
  <c r="L621"/>
  <c r="L622"/>
  <c r="L623"/>
  <c r="M623" s="1"/>
  <c r="L624"/>
  <c r="M624" s="1"/>
  <c r="L625"/>
  <c r="L626"/>
  <c r="L627"/>
  <c r="M627" s="1"/>
  <c r="L628"/>
  <c r="M628" s="1"/>
  <c r="L629"/>
  <c r="L630"/>
  <c r="L631"/>
  <c r="M631" s="1"/>
  <c r="L632"/>
  <c r="M632" s="1"/>
  <c r="L633"/>
  <c r="L634"/>
  <c r="L635"/>
  <c r="M635" s="1"/>
  <c r="L636"/>
  <c r="M636" s="1"/>
  <c r="L637"/>
  <c r="L638"/>
  <c r="L639"/>
  <c r="L640"/>
  <c r="M640" s="1"/>
  <c r="L641"/>
  <c r="L642"/>
  <c r="L643"/>
  <c r="M643" s="1"/>
  <c r="L644"/>
  <c r="M644" s="1"/>
  <c r="L645"/>
  <c r="L646"/>
  <c r="L647"/>
  <c r="M647" s="1"/>
  <c r="L648"/>
  <c r="M648" s="1"/>
  <c r="L649"/>
  <c r="L650"/>
  <c r="L651"/>
  <c r="M651" s="1"/>
  <c r="L652"/>
  <c r="M652" s="1"/>
  <c r="L653"/>
  <c r="L654"/>
  <c r="L655"/>
  <c r="M655" s="1"/>
  <c r="L656"/>
  <c r="M656" s="1"/>
  <c r="L657"/>
  <c r="L658"/>
  <c r="L659"/>
  <c r="M659" s="1"/>
  <c r="L660"/>
  <c r="M660" s="1"/>
  <c r="L661"/>
  <c r="L662"/>
  <c r="L663"/>
  <c r="M663" s="1"/>
  <c r="L664"/>
  <c r="M664" s="1"/>
  <c r="L665"/>
  <c r="L666"/>
  <c r="L667"/>
  <c r="M667" s="1"/>
  <c r="L668"/>
  <c r="M668" s="1"/>
  <c r="L669"/>
  <c r="L670"/>
  <c r="L671"/>
  <c r="M671" s="1"/>
  <c r="L672"/>
  <c r="M672" s="1"/>
  <c r="L673"/>
  <c r="L674"/>
  <c r="L675"/>
  <c r="M675" s="1"/>
  <c r="L676"/>
  <c r="M676" s="1"/>
  <c r="L677"/>
  <c r="L678"/>
  <c r="L679"/>
  <c r="M679" s="1"/>
  <c r="L680"/>
  <c r="M680" s="1"/>
  <c r="L681"/>
  <c r="L682"/>
  <c r="L683"/>
  <c r="M683" s="1"/>
  <c r="L684"/>
  <c r="M684" s="1"/>
  <c r="L685"/>
  <c r="L686"/>
  <c r="L687"/>
  <c r="M687" s="1"/>
  <c r="L688"/>
  <c r="M688" s="1"/>
  <c r="L689"/>
  <c r="L690"/>
  <c r="L691"/>
  <c r="M691" s="1"/>
  <c r="L692"/>
  <c r="M692" s="1"/>
  <c r="L693"/>
  <c r="L694"/>
  <c r="L695"/>
  <c r="M695" s="1"/>
  <c r="L696"/>
  <c r="M696" s="1"/>
  <c r="L697"/>
  <c r="L698"/>
  <c r="L699"/>
  <c r="M699" s="1"/>
  <c r="L700"/>
  <c r="M700" s="1"/>
  <c r="L701"/>
  <c r="L702"/>
  <c r="L703"/>
  <c r="L704"/>
  <c r="M704" s="1"/>
  <c r="L705"/>
  <c r="L706"/>
  <c r="L707"/>
  <c r="M707" s="1"/>
  <c r="L708"/>
  <c r="M708" s="1"/>
  <c r="L709"/>
  <c r="L710"/>
  <c r="L711"/>
  <c r="M711" s="1"/>
  <c r="L712"/>
  <c r="M712" s="1"/>
  <c r="L713"/>
  <c r="L714"/>
  <c r="L715"/>
  <c r="M715" s="1"/>
  <c r="L716"/>
  <c r="M716" s="1"/>
  <c r="L717"/>
  <c r="L718"/>
  <c r="L719"/>
  <c r="M719" s="1"/>
  <c r="L720"/>
  <c r="M720" s="1"/>
  <c r="L721"/>
  <c r="L722"/>
  <c r="L723"/>
  <c r="M723" s="1"/>
  <c r="L724"/>
  <c r="M724" s="1"/>
  <c r="L725"/>
  <c r="L726"/>
  <c r="L727"/>
  <c r="M727" s="1"/>
  <c r="L728"/>
  <c r="M728" s="1"/>
  <c r="L729"/>
  <c r="L730"/>
  <c r="L731"/>
  <c r="M731" s="1"/>
  <c r="L732"/>
  <c r="M732" s="1"/>
  <c r="L733"/>
  <c r="L734"/>
  <c r="L735"/>
  <c r="M735" s="1"/>
  <c r="L736"/>
  <c r="M736" s="1"/>
  <c r="L737"/>
  <c r="L738"/>
  <c r="L739"/>
  <c r="M739" s="1"/>
  <c r="L740"/>
  <c r="M740" s="1"/>
  <c r="L741"/>
  <c r="L742"/>
  <c r="L743"/>
  <c r="M743" s="1"/>
  <c r="L744"/>
  <c r="M744" s="1"/>
  <c r="L745"/>
  <c r="L746"/>
  <c r="L747"/>
  <c r="M747" s="1"/>
  <c r="L748"/>
  <c r="M748" s="1"/>
  <c r="L749"/>
  <c r="L750"/>
  <c r="L751"/>
  <c r="M751" s="1"/>
  <c r="L752"/>
  <c r="M752" s="1"/>
  <c r="L753"/>
  <c r="L754"/>
  <c r="L755"/>
  <c r="M755" s="1"/>
  <c r="L756"/>
  <c r="M756" s="1"/>
  <c r="L757"/>
  <c r="L758"/>
  <c r="L759"/>
  <c r="M759" s="1"/>
  <c r="L760"/>
  <c r="M760" s="1"/>
  <c r="L761"/>
  <c r="L762"/>
  <c r="L763"/>
  <c r="M763" s="1"/>
  <c r="L764"/>
  <c r="M764" s="1"/>
  <c r="L765"/>
  <c r="L766"/>
  <c r="L767"/>
  <c r="L768"/>
  <c r="M768" s="1"/>
  <c r="L769"/>
  <c r="L770"/>
  <c r="L771"/>
  <c r="M771" s="1"/>
  <c r="L772"/>
  <c r="M772" s="1"/>
  <c r="L773"/>
  <c r="L774"/>
  <c r="L775"/>
  <c r="M775" s="1"/>
  <c r="L776"/>
  <c r="M776" s="1"/>
  <c r="L777"/>
  <c r="L778"/>
  <c r="L779"/>
  <c r="M779" s="1"/>
  <c r="L780"/>
  <c r="M780" s="1"/>
  <c r="L781"/>
  <c r="L782"/>
  <c r="L783"/>
  <c r="M783" s="1"/>
  <c r="L784"/>
  <c r="M784" s="1"/>
  <c r="L785"/>
  <c r="L786"/>
  <c r="L787"/>
  <c r="M787" s="1"/>
  <c r="L788"/>
  <c r="M788" s="1"/>
  <c r="L789"/>
  <c r="L790"/>
  <c r="L791"/>
  <c r="M791" s="1"/>
  <c r="L792"/>
  <c r="M792" s="1"/>
  <c r="L793"/>
  <c r="L794"/>
  <c r="L795"/>
  <c r="M795" s="1"/>
  <c r="L796"/>
  <c r="M796" s="1"/>
  <c r="L797"/>
  <c r="L798"/>
  <c r="L799"/>
  <c r="M799" s="1"/>
  <c r="L800"/>
  <c r="M800" s="1"/>
  <c r="L801"/>
  <c r="L802"/>
  <c r="L803"/>
  <c r="M803" s="1"/>
  <c r="L804"/>
  <c r="M804" s="1"/>
  <c r="L805"/>
  <c r="L806"/>
  <c r="L807"/>
  <c r="M807" s="1"/>
  <c r="L808"/>
  <c r="M808" s="1"/>
  <c r="L809"/>
  <c r="L810"/>
  <c r="L811"/>
  <c r="M811" s="1"/>
  <c r="L812"/>
  <c r="M812" s="1"/>
  <c r="L813"/>
  <c r="L814"/>
  <c r="L815"/>
  <c r="M815" s="1"/>
  <c r="L816"/>
  <c r="M816" s="1"/>
  <c r="L817"/>
  <c r="L818"/>
  <c r="L819"/>
  <c r="M819" s="1"/>
  <c r="L820"/>
  <c r="M820" s="1"/>
  <c r="L821"/>
  <c r="L822"/>
  <c r="L823"/>
  <c r="M823" s="1"/>
  <c r="L824"/>
  <c r="M824" s="1"/>
  <c r="L825"/>
  <c r="L826"/>
  <c r="L827"/>
  <c r="M827" s="1"/>
  <c r="L828"/>
  <c r="M828" s="1"/>
  <c r="L829"/>
  <c r="L830"/>
  <c r="L831"/>
  <c r="L832"/>
  <c r="M832" s="1"/>
  <c r="L833"/>
  <c r="L834"/>
  <c r="L835"/>
  <c r="M835" s="1"/>
  <c r="L836"/>
  <c r="M836" s="1"/>
  <c r="L837"/>
  <c r="L838"/>
  <c r="L839"/>
  <c r="M839" s="1"/>
  <c r="L840"/>
  <c r="M840" s="1"/>
  <c r="L841"/>
  <c r="L842"/>
  <c r="L843"/>
  <c r="M843" s="1"/>
  <c r="L844"/>
  <c r="M844" s="1"/>
  <c r="L845"/>
  <c r="L846"/>
  <c r="L847"/>
  <c r="M847" s="1"/>
  <c r="L848"/>
  <c r="M848" s="1"/>
  <c r="L849"/>
  <c r="L850"/>
  <c r="L851"/>
  <c r="M851" s="1"/>
  <c r="L852"/>
  <c r="M852" s="1"/>
  <c r="L853"/>
  <c r="L854"/>
  <c r="L855"/>
  <c r="M855" s="1"/>
  <c r="L856"/>
  <c r="M856" s="1"/>
  <c r="L857"/>
  <c r="L858"/>
  <c r="L859"/>
  <c r="M859" s="1"/>
  <c r="L860"/>
  <c r="M860" s="1"/>
  <c r="L861"/>
  <c r="L862"/>
  <c r="L863"/>
  <c r="M863" s="1"/>
  <c r="L864"/>
  <c r="M864" s="1"/>
  <c r="L865"/>
  <c r="L866"/>
  <c r="L867"/>
  <c r="M867" s="1"/>
  <c r="L868"/>
  <c r="M868" s="1"/>
  <c r="L869"/>
  <c r="L870"/>
  <c r="L871"/>
  <c r="M871" s="1"/>
  <c r="L872"/>
  <c r="M872" s="1"/>
  <c r="L873"/>
  <c r="L874"/>
  <c r="L875"/>
  <c r="M875" s="1"/>
  <c r="L876"/>
  <c r="M876" s="1"/>
  <c r="L877"/>
  <c r="L878"/>
  <c r="L879"/>
  <c r="M879" s="1"/>
  <c r="L880"/>
  <c r="M880" s="1"/>
  <c r="L881"/>
  <c r="L882"/>
  <c r="L883"/>
  <c r="M883" s="1"/>
  <c r="L884"/>
  <c r="M884" s="1"/>
  <c r="L885"/>
  <c r="L886"/>
  <c r="L887"/>
  <c r="M887" s="1"/>
  <c r="L888"/>
  <c r="M888" s="1"/>
  <c r="L889"/>
  <c r="L890"/>
  <c r="L891"/>
  <c r="M891" s="1"/>
  <c r="L892"/>
  <c r="M892" s="1"/>
  <c r="L893"/>
  <c r="L894"/>
  <c r="L895"/>
  <c r="L896"/>
  <c r="M896" s="1"/>
  <c r="L897"/>
  <c r="L898"/>
  <c r="L899"/>
  <c r="M899" s="1"/>
  <c r="L900"/>
  <c r="M900" s="1"/>
  <c r="L901"/>
  <c r="L902"/>
  <c r="L903"/>
  <c r="M903" s="1"/>
  <c r="L904"/>
  <c r="M904" s="1"/>
  <c r="L905"/>
  <c r="L906"/>
  <c r="L907"/>
  <c r="M907" s="1"/>
  <c r="L908"/>
  <c r="M908" s="1"/>
  <c r="L909"/>
  <c r="L910"/>
  <c r="L911"/>
  <c r="M911" s="1"/>
  <c r="L912"/>
  <c r="M912" s="1"/>
  <c r="L913"/>
  <c r="L914"/>
  <c r="L915"/>
  <c r="M915" s="1"/>
  <c r="L916"/>
  <c r="M916" s="1"/>
  <c r="L917"/>
  <c r="L918"/>
  <c r="L919"/>
  <c r="M919" s="1"/>
  <c r="L920"/>
  <c r="M920" s="1"/>
  <c r="L921"/>
  <c r="L922"/>
  <c r="L923"/>
  <c r="M923" s="1"/>
  <c r="L924"/>
  <c r="M924" s="1"/>
  <c r="L925"/>
  <c r="L926"/>
  <c r="L927"/>
  <c r="M927" s="1"/>
  <c r="L928"/>
  <c r="M928" s="1"/>
  <c r="L929"/>
  <c r="L930"/>
  <c r="L931"/>
  <c r="M931" s="1"/>
  <c r="L932"/>
  <c r="M932" s="1"/>
  <c r="L933"/>
  <c r="L934"/>
  <c r="L935"/>
  <c r="M935" s="1"/>
  <c r="L936"/>
  <c r="M936" s="1"/>
  <c r="L937"/>
  <c r="L938"/>
  <c r="L939"/>
  <c r="M939" s="1"/>
  <c r="L940"/>
  <c r="M940" s="1"/>
  <c r="L941"/>
  <c r="L942"/>
  <c r="L943"/>
  <c r="M943" s="1"/>
  <c r="L944"/>
  <c r="M944" s="1"/>
  <c r="L945"/>
  <c r="L946"/>
  <c r="L947"/>
  <c r="M947" s="1"/>
  <c r="L948"/>
  <c r="M948" s="1"/>
  <c r="L949"/>
  <c r="L950"/>
  <c r="L951"/>
  <c r="M951" s="1"/>
  <c r="L952"/>
  <c r="M952" s="1"/>
  <c r="L953"/>
  <c r="L954"/>
  <c r="L955"/>
  <c r="M955" s="1"/>
  <c r="L956"/>
  <c r="M956" s="1"/>
  <c r="L957"/>
  <c r="L958"/>
  <c r="L959"/>
  <c r="L960"/>
  <c r="M960" s="1"/>
  <c r="L961"/>
  <c r="L962"/>
  <c r="L963"/>
  <c r="M963" s="1"/>
  <c r="L964"/>
  <c r="M964" s="1"/>
  <c r="L965"/>
  <c r="L966"/>
  <c r="L967"/>
  <c r="M967" s="1"/>
  <c r="L968"/>
  <c r="M968" s="1"/>
  <c r="L969"/>
  <c r="L970"/>
  <c r="L971"/>
  <c r="M971" s="1"/>
  <c r="L972"/>
  <c r="M972" s="1"/>
  <c r="L973"/>
  <c r="L974"/>
  <c r="L975"/>
  <c r="M975" s="1"/>
  <c r="L976"/>
  <c r="M976" s="1"/>
  <c r="L977"/>
  <c r="L978"/>
  <c r="L979"/>
  <c r="M979" s="1"/>
  <c r="L980"/>
  <c r="M980" s="1"/>
  <c r="L981"/>
  <c r="L982"/>
  <c r="L983"/>
  <c r="M983" s="1"/>
  <c r="L984"/>
  <c r="M984" s="1"/>
  <c r="L985"/>
  <c r="L986"/>
  <c r="L987"/>
  <c r="M987" s="1"/>
  <c r="L988"/>
  <c r="M988" s="1"/>
  <c r="L989"/>
  <c r="L990"/>
  <c r="L991"/>
  <c r="M991" s="1"/>
  <c r="L992"/>
  <c r="M992" s="1"/>
  <c r="L993"/>
  <c r="L994"/>
  <c r="L995"/>
  <c r="M995" s="1"/>
  <c r="L996"/>
  <c r="M996" s="1"/>
  <c r="L997"/>
  <c r="L998"/>
  <c r="L999"/>
  <c r="M999" s="1"/>
  <c r="L1000"/>
  <c r="M1000" s="1"/>
  <c r="L1001"/>
  <c r="L1002"/>
  <c r="L1003"/>
  <c r="M1003" s="1"/>
  <c r="L1004"/>
  <c r="M1004" s="1"/>
  <c r="L1005"/>
  <c r="L1006"/>
  <c r="L1007"/>
  <c r="M1007" s="1"/>
  <c r="L1008"/>
  <c r="M1008" s="1"/>
  <c r="L1009"/>
  <c r="L1010"/>
  <c r="L1011"/>
  <c r="M1011" s="1"/>
  <c r="L1012"/>
  <c r="M1012" s="1"/>
  <c r="L1013"/>
  <c r="L1014"/>
  <c r="L1015"/>
  <c r="M1015" s="1"/>
  <c r="L1016"/>
  <c r="M1016" s="1"/>
  <c r="L1017"/>
  <c r="L1018"/>
  <c r="L1019"/>
  <c r="M1019" s="1"/>
  <c r="L1020"/>
  <c r="M1020" s="1"/>
  <c r="L1021"/>
  <c r="L1022"/>
  <c r="L1023"/>
  <c r="L1024"/>
  <c r="M1024" s="1"/>
  <c r="L1025"/>
  <c r="L1026"/>
  <c r="L1027"/>
  <c r="M1027" s="1"/>
  <c r="L1028"/>
  <c r="M1028" s="1"/>
  <c r="L1029"/>
  <c r="L1030"/>
  <c r="L1031"/>
  <c r="M1031" s="1"/>
  <c r="L1032"/>
  <c r="M1032" s="1"/>
  <c r="L1033"/>
  <c r="L1034"/>
  <c r="L1035"/>
  <c r="M1035" s="1"/>
  <c r="L1036"/>
  <c r="M1036" s="1"/>
  <c r="L1037"/>
  <c r="L1038"/>
  <c r="L1039"/>
  <c r="M1039" s="1"/>
  <c r="L1040"/>
  <c r="M1040" s="1"/>
  <c r="L1041"/>
  <c r="L1042"/>
  <c r="L1043"/>
  <c r="M1043" s="1"/>
  <c r="L1044"/>
  <c r="M1044" s="1"/>
  <c r="L1045"/>
  <c r="L1046"/>
  <c r="L1047"/>
  <c r="M1047" s="1"/>
  <c r="L1048"/>
  <c r="M1048" s="1"/>
  <c r="L1049"/>
  <c r="L1050"/>
  <c r="L1051"/>
  <c r="M1051" s="1"/>
  <c r="L1052"/>
  <c r="M1052" s="1"/>
  <c r="L1053"/>
  <c r="L1054"/>
  <c r="L1055"/>
  <c r="M1055" s="1"/>
  <c r="L1056"/>
  <c r="M1056" s="1"/>
  <c r="L1057"/>
  <c r="L1058"/>
  <c r="L1059"/>
  <c r="M1059" s="1"/>
  <c r="L1060"/>
  <c r="M1060" s="1"/>
  <c r="L1061"/>
  <c r="L1062"/>
  <c r="L1063"/>
  <c r="M1063" s="1"/>
  <c r="L1064"/>
  <c r="M1064" s="1"/>
  <c r="L1065"/>
  <c r="L1066"/>
  <c r="L1067"/>
  <c r="M1067" s="1"/>
  <c r="L1068"/>
  <c r="M1068" s="1"/>
  <c r="L1069"/>
  <c r="L1070"/>
  <c r="L1071"/>
  <c r="M1071" s="1"/>
  <c r="L1072"/>
  <c r="M1072" s="1"/>
  <c r="L1073"/>
  <c r="L1074"/>
  <c r="L1075"/>
  <c r="M1075" s="1"/>
  <c r="L1076"/>
  <c r="M1076" s="1"/>
  <c r="L1077"/>
  <c r="L1078"/>
  <c r="L1079"/>
  <c r="M1079" s="1"/>
  <c r="L1080"/>
  <c r="M1080" s="1"/>
  <c r="L1081"/>
  <c r="L1082"/>
  <c r="L1083"/>
  <c r="M1083" s="1"/>
  <c r="L1084"/>
  <c r="M1084" s="1"/>
  <c r="L1085"/>
  <c r="L1086"/>
  <c r="L1087"/>
  <c r="L1088"/>
  <c r="M1088" s="1"/>
  <c r="L1089"/>
  <c r="L1090"/>
  <c r="L1091"/>
  <c r="M1091" s="1"/>
  <c r="L1092"/>
  <c r="M1092" s="1"/>
  <c r="L1093"/>
  <c r="L1094"/>
  <c r="L1095"/>
  <c r="M1095" s="1"/>
  <c r="L1096"/>
  <c r="M1096" s="1"/>
  <c r="L1097"/>
  <c r="L1098"/>
  <c r="L1099"/>
  <c r="M1099" s="1"/>
  <c r="L1100"/>
  <c r="M1100" s="1"/>
  <c r="L1101"/>
  <c r="L1102"/>
  <c r="L1103"/>
  <c r="M1103" s="1"/>
  <c r="L1104"/>
  <c r="M1104" s="1"/>
  <c r="L1105"/>
  <c r="L1106"/>
  <c r="L1107"/>
  <c r="M1107" s="1"/>
  <c r="L1108"/>
  <c r="M1108" s="1"/>
  <c r="L1109"/>
  <c r="L1110"/>
  <c r="L1111"/>
  <c r="M1111" s="1"/>
  <c r="L1112"/>
  <c r="M1112" s="1"/>
  <c r="L1113"/>
  <c r="L1114"/>
  <c r="L1115"/>
  <c r="M1115" s="1"/>
  <c r="L1116"/>
  <c r="M1116" s="1"/>
  <c r="L1117"/>
  <c r="L1118"/>
  <c r="L1119"/>
  <c r="M1119" s="1"/>
  <c r="L1120"/>
  <c r="M1120" s="1"/>
  <c r="L1121"/>
  <c r="L1122"/>
  <c r="L1123"/>
  <c r="M1123" s="1"/>
  <c r="L1124"/>
  <c r="M1124" s="1"/>
  <c r="L1125"/>
  <c r="L1126"/>
  <c r="L1127"/>
  <c r="M1127" s="1"/>
  <c r="L1128"/>
  <c r="M1128" s="1"/>
  <c r="L1129"/>
  <c r="L1130"/>
  <c r="L1131"/>
  <c r="M1131" s="1"/>
  <c r="L1132"/>
  <c r="M1132" s="1"/>
  <c r="L1133"/>
  <c r="L1134"/>
  <c r="L1135"/>
  <c r="M1135" s="1"/>
  <c r="L1136"/>
  <c r="M1136" s="1"/>
  <c r="L1137"/>
  <c r="L1138"/>
  <c r="L1139"/>
  <c r="M1139" s="1"/>
  <c r="L1140"/>
  <c r="M1140" s="1"/>
  <c r="L1141"/>
  <c r="L1142"/>
  <c r="L1143"/>
  <c r="M1143" s="1"/>
  <c r="L1144"/>
  <c r="M1144" s="1"/>
  <c r="L1145"/>
  <c r="L1146"/>
  <c r="L1147"/>
  <c r="M1147" s="1"/>
  <c r="L1148"/>
  <c r="M1148" s="1"/>
  <c r="L1149"/>
  <c r="L1150"/>
  <c r="L1151"/>
  <c r="L1152"/>
  <c r="M1152" s="1"/>
  <c r="L1153"/>
  <c r="L1154"/>
  <c r="L1155"/>
  <c r="M1155" s="1"/>
  <c r="L1156"/>
  <c r="M1156" s="1"/>
  <c r="L1157"/>
  <c r="L1158"/>
  <c r="L1159"/>
  <c r="M1159" s="1"/>
  <c r="L1160"/>
  <c r="M1160" s="1"/>
  <c r="L1161"/>
  <c r="L1162"/>
  <c r="L1163"/>
  <c r="M1163" s="1"/>
  <c r="L1164"/>
  <c r="M1164" s="1"/>
  <c r="L1165"/>
  <c r="L1166"/>
  <c r="L1167"/>
  <c r="M1167" s="1"/>
  <c r="L1168"/>
  <c r="M1168" s="1"/>
  <c r="L1169"/>
  <c r="L1170"/>
  <c r="L1171"/>
  <c r="M1171" s="1"/>
  <c r="L1172"/>
  <c r="M1172" s="1"/>
  <c r="L1173"/>
  <c r="L1174"/>
  <c r="L1175"/>
  <c r="M1175" s="1"/>
  <c r="L1176"/>
  <c r="M1176" s="1"/>
  <c r="L1177"/>
  <c r="L1178"/>
  <c r="L1179"/>
  <c r="M1179" s="1"/>
  <c r="L1180"/>
  <c r="M1180" s="1"/>
  <c r="L1181"/>
  <c r="L1182"/>
  <c r="L1183"/>
  <c r="M1183" s="1"/>
  <c r="L1184"/>
  <c r="M1184" s="1"/>
  <c r="L1185"/>
  <c r="L1186"/>
  <c r="L1187"/>
  <c r="M1187" s="1"/>
  <c r="L1188"/>
  <c r="M1188" s="1"/>
  <c r="L1189"/>
  <c r="L1190"/>
  <c r="L1191"/>
  <c r="M1191" s="1"/>
  <c r="L1192"/>
  <c r="M1192" s="1"/>
  <c r="L1193"/>
  <c r="L1194"/>
  <c r="L1195"/>
  <c r="M1195" s="1"/>
  <c r="L1196"/>
  <c r="M1196" s="1"/>
  <c r="L1197"/>
  <c r="L1198"/>
  <c r="L1199"/>
  <c r="M1199" s="1"/>
  <c r="L1200"/>
  <c r="M1200" s="1"/>
  <c r="L1201"/>
  <c r="L1202"/>
  <c r="L1203"/>
  <c r="M1203" s="1"/>
  <c r="L1204"/>
  <c r="M1204" s="1"/>
  <c r="L1205"/>
  <c r="M1205" s="1"/>
  <c r="L1206"/>
  <c r="L1207"/>
  <c r="M1207" s="1"/>
  <c r="L1208"/>
  <c r="M1208" s="1"/>
  <c r="L1209"/>
  <c r="M1209" s="1"/>
  <c r="L1210"/>
  <c r="L1211"/>
  <c r="M1211" s="1"/>
  <c r="L1212"/>
  <c r="M1212" s="1"/>
  <c r="L1213"/>
  <c r="M1213" s="1"/>
  <c r="L1214"/>
  <c r="L1215"/>
  <c r="M1215" s="1"/>
  <c r="L1216"/>
  <c r="M1216" s="1"/>
  <c r="L1217"/>
  <c r="L1218"/>
  <c r="L1219"/>
  <c r="M1219" s="1"/>
  <c r="L1220"/>
  <c r="M1220" s="1"/>
  <c r="L1221"/>
  <c r="L1222"/>
  <c r="L1223"/>
  <c r="M1223" s="1"/>
  <c r="L1224"/>
  <c r="M1224" s="1"/>
  <c r="L1225"/>
  <c r="L1226"/>
  <c r="L1227"/>
  <c r="M1227" s="1"/>
  <c r="L1228"/>
  <c r="M1228" s="1"/>
  <c r="L1229"/>
  <c r="L1230"/>
  <c r="L1231"/>
  <c r="M1231" s="1"/>
  <c r="L1232"/>
  <c r="M1232" s="1"/>
  <c r="L1233"/>
  <c r="L1234"/>
  <c r="L1235"/>
  <c r="M1235" s="1"/>
  <c r="L1236"/>
  <c r="M1236" s="1"/>
  <c r="L1237"/>
  <c r="L1238"/>
  <c r="L1239"/>
  <c r="M1239" s="1"/>
  <c r="L1240"/>
  <c r="M1240" s="1"/>
  <c r="L1241"/>
  <c r="L1242"/>
  <c r="L1243"/>
  <c r="M1243" s="1"/>
  <c r="L1244"/>
  <c r="M1244" s="1"/>
  <c r="L1245"/>
  <c r="L1246"/>
  <c r="L1247"/>
  <c r="M1247" s="1"/>
  <c r="L1248"/>
  <c r="M1248" s="1"/>
  <c r="L1249"/>
  <c r="L1250"/>
  <c r="L1251"/>
  <c r="M1251" s="1"/>
  <c r="L2"/>
  <c r="S627" i="4"/>
  <c r="S628"/>
  <c r="S629"/>
  <c r="S630"/>
  <c r="S631"/>
  <c r="S632"/>
  <c r="S633"/>
  <c r="S634"/>
  <c r="S635"/>
  <c r="S636"/>
  <c r="S637"/>
  <c r="S638"/>
  <c r="S639"/>
  <c r="S640"/>
  <c r="S641"/>
  <c r="S642"/>
  <c r="S643"/>
  <c r="S644"/>
  <c r="S645"/>
  <c r="S646"/>
  <c r="S647"/>
  <c r="S648"/>
  <c r="S649"/>
  <c r="S650"/>
  <c r="S651"/>
  <c r="S127"/>
  <c r="S128"/>
  <c r="S129"/>
  <c r="S130"/>
  <c r="S131"/>
  <c r="S132"/>
  <c r="S133"/>
  <c r="S134"/>
  <c r="S135"/>
  <c r="S136"/>
  <c r="S137"/>
  <c r="S138"/>
  <c r="S139"/>
  <c r="S140"/>
  <c r="S141"/>
  <c r="S142"/>
  <c r="S143"/>
  <c r="S144"/>
  <c r="S145"/>
  <c r="S146"/>
  <c r="S147"/>
  <c r="S148"/>
  <c r="S149"/>
  <c r="S150"/>
  <c r="S151"/>
  <c r="S277"/>
  <c r="S278"/>
  <c r="S279"/>
  <c r="S280"/>
  <c r="S281"/>
  <c r="S282"/>
  <c r="S283"/>
  <c r="S284"/>
  <c r="S285"/>
  <c r="S286"/>
  <c r="S287"/>
  <c r="S288"/>
  <c r="S289"/>
  <c r="S290"/>
  <c r="S291"/>
  <c r="S292"/>
  <c r="S293"/>
  <c r="S294"/>
  <c r="S295"/>
  <c r="S296"/>
  <c r="S297"/>
  <c r="S298"/>
  <c r="S299"/>
  <c r="S300"/>
  <c r="S301"/>
  <c r="S527"/>
  <c r="S528"/>
  <c r="S529"/>
  <c r="S530"/>
  <c r="S531"/>
  <c r="S532"/>
  <c r="S533"/>
  <c r="S534"/>
  <c r="S535"/>
  <c r="S536"/>
  <c r="S537"/>
  <c r="S538"/>
  <c r="S539"/>
  <c r="S540"/>
  <c r="S541"/>
  <c r="S542"/>
  <c r="S543"/>
  <c r="S544"/>
  <c r="S545"/>
  <c r="S546"/>
  <c r="S547"/>
  <c r="S548"/>
  <c r="S549"/>
  <c r="S550"/>
  <c r="S551"/>
  <c r="S402"/>
  <c r="S403"/>
  <c r="S404"/>
  <c r="S405"/>
  <c r="S406"/>
  <c r="S407"/>
  <c r="S408"/>
  <c r="S409"/>
  <c r="S410"/>
  <c r="S411"/>
  <c r="S412"/>
  <c r="S413"/>
  <c r="S414"/>
  <c r="S415"/>
  <c r="S416"/>
  <c r="S417"/>
  <c r="S418"/>
  <c r="S419"/>
  <c r="S420"/>
  <c r="S421"/>
  <c r="S422"/>
  <c r="S423"/>
  <c r="S424"/>
  <c r="S425"/>
  <c r="S426"/>
  <c r="S352"/>
  <c r="S353"/>
  <c r="S354"/>
  <c r="S355"/>
  <c r="S356"/>
  <c r="S357"/>
  <c r="S358"/>
  <c r="S359"/>
  <c r="S360"/>
  <c r="S361"/>
  <c r="S362"/>
  <c r="S363"/>
  <c r="S364"/>
  <c r="S365"/>
  <c r="S366"/>
  <c r="S367"/>
  <c r="S368"/>
  <c r="S369"/>
  <c r="S370"/>
  <c r="S371"/>
  <c r="S372"/>
  <c r="S373"/>
  <c r="S374"/>
  <c r="S375"/>
  <c r="S376"/>
  <c r="S327"/>
  <c r="S328"/>
  <c r="S329"/>
  <c r="S330"/>
  <c r="S331"/>
  <c r="S332"/>
  <c r="S333"/>
  <c r="S334"/>
  <c r="S335"/>
  <c r="S336"/>
  <c r="S337"/>
  <c r="S338"/>
  <c r="S339"/>
  <c r="S340"/>
  <c r="S341"/>
  <c r="S342"/>
  <c r="S343"/>
  <c r="S344"/>
  <c r="S345"/>
  <c r="S346"/>
  <c r="S347"/>
  <c r="S348"/>
  <c r="S349"/>
  <c r="S350"/>
  <c r="S351"/>
  <c r="S202"/>
  <c r="S203"/>
  <c r="S204"/>
  <c r="S205"/>
  <c r="S206"/>
  <c r="S207"/>
  <c r="S208"/>
  <c r="S209"/>
  <c r="S210"/>
  <c r="S211"/>
  <c r="S212"/>
  <c r="S213"/>
  <c r="S214"/>
  <c r="S215"/>
  <c r="S216"/>
  <c r="S217"/>
  <c r="S218"/>
  <c r="S219"/>
  <c r="S220"/>
  <c r="S221"/>
  <c r="S222"/>
  <c r="S223"/>
  <c r="S224"/>
  <c r="S225"/>
  <c r="S226"/>
  <c r="S602"/>
  <c r="S603"/>
  <c r="S604"/>
  <c r="S605"/>
  <c r="S606"/>
  <c r="S607"/>
  <c r="S608"/>
  <c r="S609"/>
  <c r="S610"/>
  <c r="S611"/>
  <c r="S612"/>
  <c r="S613"/>
  <c r="S614"/>
  <c r="S615"/>
  <c r="S616"/>
  <c r="S617"/>
  <c r="S618"/>
  <c r="S619"/>
  <c r="S620"/>
  <c r="S621"/>
  <c r="S622"/>
  <c r="S623"/>
  <c r="S624"/>
  <c r="S625"/>
  <c r="S626"/>
  <c r="S152"/>
  <c r="S153"/>
  <c r="S154"/>
  <c r="S155"/>
  <c r="S156"/>
  <c r="S157"/>
  <c r="S158"/>
  <c r="S159"/>
  <c r="S160"/>
  <c r="S161"/>
  <c r="S162"/>
  <c r="S163"/>
  <c r="S164"/>
  <c r="S165"/>
  <c r="S166"/>
  <c r="S167"/>
  <c r="S168"/>
  <c r="S169"/>
  <c r="S170"/>
  <c r="S171"/>
  <c r="S172"/>
  <c r="S173"/>
  <c r="S174"/>
  <c r="S175"/>
  <c r="S176"/>
  <c r="S427"/>
  <c r="S428"/>
  <c r="S429"/>
  <c r="S430"/>
  <c r="S431"/>
  <c r="S432"/>
  <c r="S433"/>
  <c r="S434"/>
  <c r="S435"/>
  <c r="S436"/>
  <c r="S437"/>
  <c r="S438"/>
  <c r="S439"/>
  <c r="S440"/>
  <c r="S441"/>
  <c r="S442"/>
  <c r="S443"/>
  <c r="S444"/>
  <c r="S445"/>
  <c r="S446"/>
  <c r="S447"/>
  <c r="S448"/>
  <c r="S449"/>
  <c r="S450"/>
  <c r="S451"/>
  <c r="S102"/>
  <c r="S103"/>
  <c r="S104"/>
  <c r="S105"/>
  <c r="S106"/>
  <c r="S107"/>
  <c r="S108"/>
  <c r="S109"/>
  <c r="S110"/>
  <c r="S111"/>
  <c r="S112"/>
  <c r="S113"/>
  <c r="S114"/>
  <c r="S115"/>
  <c r="S116"/>
  <c r="S117"/>
  <c r="S118"/>
  <c r="S119"/>
  <c r="S120"/>
  <c r="S121"/>
  <c r="S122"/>
  <c r="S123"/>
  <c r="S124"/>
  <c r="S125"/>
  <c r="S126"/>
  <c r="S77"/>
  <c r="S78"/>
  <c r="S79"/>
  <c r="S80"/>
  <c r="S81"/>
  <c r="S82"/>
  <c r="S83"/>
  <c r="S84"/>
  <c r="S85"/>
  <c r="S86"/>
  <c r="S87"/>
  <c r="S88"/>
  <c r="S89"/>
  <c r="S90"/>
  <c r="S91"/>
  <c r="S92"/>
  <c r="S93"/>
  <c r="S94"/>
  <c r="S95"/>
  <c r="S96"/>
  <c r="S97"/>
  <c r="S98"/>
  <c r="S99"/>
  <c r="S100"/>
  <c r="S101"/>
  <c r="S377"/>
  <c r="S378"/>
  <c r="S379"/>
  <c r="S380"/>
  <c r="S381"/>
  <c r="S382"/>
  <c r="S383"/>
  <c r="S384"/>
  <c r="S385"/>
  <c r="S386"/>
  <c r="S387"/>
  <c r="S388"/>
  <c r="S389"/>
  <c r="S390"/>
  <c r="S391"/>
  <c r="S392"/>
  <c r="S393"/>
  <c r="S394"/>
  <c r="S395"/>
  <c r="S396"/>
  <c r="S397"/>
  <c r="S398"/>
  <c r="S399"/>
  <c r="S400"/>
  <c r="S401"/>
  <c r="S27"/>
  <c r="S28"/>
  <c r="S29"/>
  <c r="S30"/>
  <c r="S31"/>
  <c r="S32"/>
  <c r="S33"/>
  <c r="S34"/>
  <c r="S35"/>
  <c r="S36"/>
  <c r="S37"/>
  <c r="S38"/>
  <c r="S39"/>
  <c r="S40"/>
  <c r="S41"/>
  <c r="S42"/>
  <c r="S43"/>
  <c r="S44"/>
  <c r="S45"/>
  <c r="S46"/>
  <c r="S47"/>
  <c r="S48"/>
  <c r="S49"/>
  <c r="S50"/>
  <c r="S51"/>
  <c r="S52"/>
  <c r="S53"/>
  <c r="S54"/>
  <c r="S55"/>
  <c r="S56"/>
  <c r="S57"/>
  <c r="S58"/>
  <c r="S59"/>
  <c r="S60"/>
  <c r="S61"/>
  <c r="S62"/>
  <c r="S63"/>
  <c r="S64"/>
  <c r="S65"/>
  <c r="S66"/>
  <c r="S67"/>
  <c r="S68"/>
  <c r="S69"/>
  <c r="S70"/>
  <c r="S71"/>
  <c r="S72"/>
  <c r="S73"/>
  <c r="S74"/>
  <c r="S75"/>
  <c r="S76"/>
  <c r="S452"/>
  <c r="S453"/>
  <c r="S454"/>
  <c r="S455"/>
  <c r="S456"/>
  <c r="S457"/>
  <c r="S458"/>
  <c r="S459"/>
  <c r="S460"/>
  <c r="S461"/>
  <c r="S462"/>
  <c r="S463"/>
  <c r="S464"/>
  <c r="S465"/>
  <c r="S466"/>
  <c r="S467"/>
  <c r="S468"/>
  <c r="S469"/>
  <c r="S470"/>
  <c r="S471"/>
  <c r="S472"/>
  <c r="S473"/>
  <c r="S474"/>
  <c r="S475"/>
  <c r="S476"/>
  <c r="S227"/>
  <c r="S228"/>
  <c r="S229"/>
  <c r="S230"/>
  <c r="S231"/>
  <c r="S232"/>
  <c r="S233"/>
  <c r="S234"/>
  <c r="S235"/>
  <c r="S236"/>
  <c r="S237"/>
  <c r="S238"/>
  <c r="S239"/>
  <c r="S240"/>
  <c r="S241"/>
  <c r="S242"/>
  <c r="S243"/>
  <c r="S244"/>
  <c r="S245"/>
  <c r="S246"/>
  <c r="S247"/>
  <c r="S248"/>
  <c r="S249"/>
  <c r="S250"/>
  <c r="S251"/>
  <c r="S2"/>
  <c r="S3"/>
  <c r="S4"/>
  <c r="S5"/>
  <c r="S6"/>
  <c r="S7"/>
  <c r="S8"/>
  <c r="S9"/>
  <c r="S10"/>
  <c r="S11"/>
  <c r="S12"/>
  <c r="S13"/>
  <c r="S14"/>
  <c r="S15"/>
  <c r="S16"/>
  <c r="S17"/>
  <c r="S18"/>
  <c r="S19"/>
  <c r="S20"/>
  <c r="S21"/>
  <c r="S22"/>
  <c r="S23"/>
  <c r="S24"/>
  <c r="S25"/>
  <c r="S26"/>
  <c r="S477"/>
  <c r="S478"/>
  <c r="S479"/>
  <c r="S480"/>
  <c r="S481"/>
  <c r="S482"/>
  <c r="S483"/>
  <c r="S484"/>
  <c r="S485"/>
  <c r="S486"/>
  <c r="S487"/>
  <c r="S488"/>
  <c r="S489"/>
  <c r="S490"/>
  <c r="S491"/>
  <c r="S492"/>
  <c r="S493"/>
  <c r="S494"/>
  <c r="S495"/>
  <c r="S496"/>
  <c r="S497"/>
  <c r="S498"/>
  <c r="S499"/>
  <c r="S500"/>
  <c r="S501"/>
  <c r="S502"/>
  <c r="S503"/>
  <c r="S504"/>
  <c r="S505"/>
  <c r="S506"/>
  <c r="S507"/>
  <c r="S508"/>
  <c r="S509"/>
  <c r="S510"/>
  <c r="S511"/>
  <c r="S512"/>
  <c r="S513"/>
  <c r="S514"/>
  <c r="S515"/>
  <c r="S516"/>
  <c r="S517"/>
  <c r="S518"/>
  <c r="S519"/>
  <c r="S520"/>
  <c r="S521"/>
  <c r="S522"/>
  <c r="S523"/>
  <c r="S524"/>
  <c r="S525"/>
  <c r="S526"/>
  <c r="S577"/>
  <c r="S578"/>
  <c r="S579"/>
  <c r="S580"/>
  <c r="S581"/>
  <c r="S582"/>
  <c r="S583"/>
  <c r="S584"/>
  <c r="S585"/>
  <c r="S586"/>
  <c r="S587"/>
  <c r="S588"/>
  <c r="S589"/>
  <c r="S590"/>
  <c r="S591"/>
  <c r="S592"/>
  <c r="S593"/>
  <c r="S594"/>
  <c r="S595"/>
  <c r="S596"/>
  <c r="S597"/>
  <c r="S598"/>
  <c r="S599"/>
  <c r="S600"/>
  <c r="S601"/>
  <c r="S552"/>
  <c r="S553"/>
  <c r="S554"/>
  <c r="S555"/>
  <c r="S556"/>
  <c r="S557"/>
  <c r="S558"/>
  <c r="S559"/>
  <c r="S560"/>
  <c r="S561"/>
  <c r="S562"/>
  <c r="S563"/>
  <c r="S564"/>
  <c r="S565"/>
  <c r="S566"/>
  <c r="S567"/>
  <c r="S568"/>
  <c r="S569"/>
  <c r="S570"/>
  <c r="S571"/>
  <c r="S572"/>
  <c r="S573"/>
  <c r="S574"/>
  <c r="S575"/>
  <c r="S576"/>
  <c r="S302"/>
  <c r="S303"/>
  <c r="S304"/>
  <c r="S305"/>
  <c r="S306"/>
  <c r="S307"/>
  <c r="S308"/>
  <c r="S309"/>
  <c r="S310"/>
  <c r="S311"/>
  <c r="S312"/>
  <c r="S313"/>
  <c r="S314"/>
  <c r="S315"/>
  <c r="S316"/>
  <c r="S317"/>
  <c r="S318"/>
  <c r="S319"/>
  <c r="S320"/>
  <c r="S321"/>
  <c r="S322"/>
  <c r="S323"/>
  <c r="S324"/>
  <c r="S325"/>
  <c r="S326"/>
  <c r="S177"/>
  <c r="S178"/>
  <c r="S179"/>
  <c r="S180"/>
  <c r="S181"/>
  <c r="S182"/>
  <c r="S183"/>
  <c r="S184"/>
  <c r="S185"/>
  <c r="S186"/>
  <c r="S187"/>
  <c r="S188"/>
  <c r="S189"/>
  <c r="S190"/>
  <c r="S191"/>
  <c r="S192"/>
  <c r="S193"/>
  <c r="S194"/>
  <c r="S195"/>
  <c r="S196"/>
  <c r="S197"/>
  <c r="S198"/>
  <c r="S199"/>
  <c r="S200"/>
  <c r="S201"/>
  <c r="S252"/>
  <c r="S253"/>
  <c r="S254"/>
  <c r="S255"/>
  <c r="S256"/>
  <c r="S257"/>
  <c r="S258"/>
  <c r="S259"/>
  <c r="S260"/>
  <c r="S261"/>
  <c r="S262"/>
  <c r="S263"/>
  <c r="S264"/>
  <c r="S265"/>
  <c r="S266"/>
  <c r="S267"/>
  <c r="S268"/>
  <c r="S269"/>
  <c r="S270"/>
  <c r="S271"/>
  <c r="S272"/>
  <c r="S273"/>
  <c r="S274"/>
  <c r="S275"/>
  <c r="S276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277"/>
  <c r="N278"/>
  <c r="N279"/>
  <c r="N280"/>
  <c r="N281"/>
  <c r="N282"/>
  <c r="N283"/>
  <c r="N284"/>
  <c r="N285"/>
  <c r="N286"/>
  <c r="N287"/>
  <c r="N288"/>
  <c r="N289"/>
  <c r="N290"/>
  <c r="N291"/>
  <c r="N292"/>
  <c r="N293"/>
  <c r="N294"/>
  <c r="N295"/>
  <c r="N296"/>
  <c r="N297"/>
  <c r="N298"/>
  <c r="N299"/>
  <c r="N300"/>
  <c r="N301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102"/>
  <c r="N103"/>
  <c r="N104"/>
  <c r="N105"/>
  <c r="N106"/>
  <c r="N107"/>
  <c r="N108"/>
  <c r="N109"/>
  <c r="N110"/>
  <c r="N111"/>
  <c r="N112"/>
  <c r="N113"/>
  <c r="N114"/>
  <c r="N115"/>
  <c r="N116"/>
  <c r="N117"/>
  <c r="N118"/>
  <c r="N119"/>
  <c r="N120"/>
  <c r="N121"/>
  <c r="N122"/>
  <c r="N123"/>
  <c r="N124"/>
  <c r="N125"/>
  <c r="N12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377"/>
  <c r="N378"/>
  <c r="N379"/>
  <c r="N380"/>
  <c r="N381"/>
  <c r="N382"/>
  <c r="N383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"/>
  <c r="N3"/>
  <c r="N4"/>
  <c r="N5"/>
  <c r="N6"/>
  <c r="N7"/>
  <c r="N8"/>
  <c r="N9"/>
  <c r="N10"/>
  <c r="N11"/>
  <c r="N12"/>
  <c r="N13"/>
  <c r="N14"/>
  <c r="N15"/>
  <c r="N16"/>
  <c r="N17"/>
  <c r="N18"/>
  <c r="N19"/>
  <c r="N20"/>
  <c r="N21"/>
  <c r="N22"/>
  <c r="N23"/>
  <c r="N24"/>
  <c r="N25"/>
  <c r="N2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1"/>
  <c r="N552"/>
  <c r="N553"/>
  <c r="N554"/>
  <c r="N555"/>
  <c r="N556"/>
  <c r="N557"/>
  <c r="N558"/>
  <c r="N559"/>
  <c r="N560"/>
  <c r="N561"/>
  <c r="N562"/>
  <c r="N563"/>
  <c r="N564"/>
  <c r="N565"/>
  <c r="N566"/>
  <c r="N567"/>
  <c r="N568"/>
  <c r="N569"/>
  <c r="N570"/>
  <c r="N571"/>
  <c r="N572"/>
  <c r="N573"/>
  <c r="N574"/>
  <c r="N575"/>
  <c r="N576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628"/>
  <c r="N627"/>
  <c r="R627" i="1"/>
  <c r="R628"/>
  <c r="R629"/>
  <c r="R630"/>
  <c r="R631"/>
  <c r="R632"/>
  <c r="R633"/>
  <c r="R634"/>
  <c r="R635"/>
  <c r="R636"/>
  <c r="R637"/>
  <c r="R638"/>
  <c r="R639"/>
  <c r="R640"/>
  <c r="R641"/>
  <c r="R642"/>
  <c r="R643"/>
  <c r="R644"/>
  <c r="R645"/>
  <c r="R646"/>
  <c r="R647"/>
  <c r="R648"/>
  <c r="R649"/>
  <c r="R650"/>
  <c r="R651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402"/>
  <c r="R403"/>
  <c r="R404"/>
  <c r="R405"/>
  <c r="R406"/>
  <c r="R407"/>
  <c r="R408"/>
  <c r="R409"/>
  <c r="R410"/>
  <c r="R411"/>
  <c r="R412"/>
  <c r="R413"/>
  <c r="R414"/>
  <c r="R415"/>
  <c r="R416"/>
  <c r="R417"/>
  <c r="R418"/>
  <c r="R419"/>
  <c r="R420"/>
  <c r="R421"/>
  <c r="R422"/>
  <c r="R423"/>
  <c r="R424"/>
  <c r="R425"/>
  <c r="R426"/>
  <c r="R352"/>
  <c r="R353"/>
  <c r="R354"/>
  <c r="R355"/>
  <c r="R356"/>
  <c r="R357"/>
  <c r="R358"/>
  <c r="R359"/>
  <c r="R360"/>
  <c r="R361"/>
  <c r="R362"/>
  <c r="R363"/>
  <c r="R364"/>
  <c r="R365"/>
  <c r="R366"/>
  <c r="R367"/>
  <c r="R368"/>
  <c r="R369"/>
  <c r="R370"/>
  <c r="R371"/>
  <c r="R372"/>
  <c r="R373"/>
  <c r="R374"/>
  <c r="R375"/>
  <c r="R376"/>
  <c r="R327"/>
  <c r="R328"/>
  <c r="R329"/>
  <c r="R330"/>
  <c r="R331"/>
  <c r="R332"/>
  <c r="R333"/>
  <c r="R334"/>
  <c r="R335"/>
  <c r="R336"/>
  <c r="R337"/>
  <c r="R338"/>
  <c r="R339"/>
  <c r="R340"/>
  <c r="R341"/>
  <c r="R342"/>
  <c r="R343"/>
  <c r="R344"/>
  <c r="R345"/>
  <c r="R346"/>
  <c r="R347"/>
  <c r="R348"/>
  <c r="R349"/>
  <c r="R350"/>
  <c r="R351"/>
  <c r="R202"/>
  <c r="R203"/>
  <c r="R204"/>
  <c r="R205"/>
  <c r="R206"/>
  <c r="R207"/>
  <c r="R208"/>
  <c r="R209"/>
  <c r="R210"/>
  <c r="R211"/>
  <c r="R212"/>
  <c r="R213"/>
  <c r="R214"/>
  <c r="R215"/>
  <c r="R216"/>
  <c r="R217"/>
  <c r="R218"/>
  <c r="R219"/>
  <c r="R220"/>
  <c r="R221"/>
  <c r="R222"/>
  <c r="R223"/>
  <c r="R224"/>
  <c r="R225"/>
  <c r="R226"/>
  <c r="R602"/>
  <c r="R603"/>
  <c r="R604"/>
  <c r="R605"/>
  <c r="R606"/>
  <c r="R607"/>
  <c r="R608"/>
  <c r="R609"/>
  <c r="R610"/>
  <c r="R611"/>
  <c r="R612"/>
  <c r="R613"/>
  <c r="R614"/>
  <c r="R615"/>
  <c r="R616"/>
  <c r="R617"/>
  <c r="R618"/>
  <c r="R619"/>
  <c r="R620"/>
  <c r="R621"/>
  <c r="R622"/>
  <c r="R623"/>
  <c r="R624"/>
  <c r="R625"/>
  <c r="R626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70"/>
  <c r="R171"/>
  <c r="R172"/>
  <c r="R173"/>
  <c r="R174"/>
  <c r="R175"/>
  <c r="R176"/>
  <c r="R427"/>
  <c r="R428"/>
  <c r="R429"/>
  <c r="R430"/>
  <c r="R431"/>
  <c r="R432"/>
  <c r="R433"/>
  <c r="R434"/>
  <c r="R435"/>
  <c r="R436"/>
  <c r="R437"/>
  <c r="R438"/>
  <c r="R439"/>
  <c r="R440"/>
  <c r="R441"/>
  <c r="R442"/>
  <c r="R443"/>
  <c r="R444"/>
  <c r="R445"/>
  <c r="R446"/>
  <c r="R447"/>
  <c r="R448"/>
  <c r="R449"/>
  <c r="R450"/>
  <c r="R45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377"/>
  <c r="R378"/>
  <c r="R379"/>
  <c r="R380"/>
  <c r="R381"/>
  <c r="R382"/>
  <c r="R383"/>
  <c r="R384"/>
  <c r="R385"/>
  <c r="R386"/>
  <c r="R387"/>
  <c r="R388"/>
  <c r="R389"/>
  <c r="R390"/>
  <c r="R391"/>
  <c r="R392"/>
  <c r="R393"/>
  <c r="R394"/>
  <c r="R395"/>
  <c r="R396"/>
  <c r="R397"/>
  <c r="R398"/>
  <c r="R399"/>
  <c r="R400"/>
  <c r="R401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452"/>
  <c r="R453"/>
  <c r="R454"/>
  <c r="R455"/>
  <c r="R456"/>
  <c r="R457"/>
  <c r="R458"/>
  <c r="R459"/>
  <c r="R460"/>
  <c r="R461"/>
  <c r="R462"/>
  <c r="R463"/>
  <c r="R464"/>
  <c r="R465"/>
  <c r="R466"/>
  <c r="R467"/>
  <c r="R468"/>
  <c r="R469"/>
  <c r="R470"/>
  <c r="R471"/>
  <c r="R472"/>
  <c r="R473"/>
  <c r="R474"/>
  <c r="R475"/>
  <c r="R476"/>
  <c r="R227"/>
  <c r="R228"/>
  <c r="R229"/>
  <c r="R230"/>
  <c r="R231"/>
  <c r="R232"/>
  <c r="R233"/>
  <c r="R234"/>
  <c r="R235"/>
  <c r="R236"/>
  <c r="R237"/>
  <c r="R238"/>
  <c r="R239"/>
  <c r="R240"/>
  <c r="R241"/>
  <c r="R242"/>
  <c r="R243"/>
  <c r="R244"/>
  <c r="R245"/>
  <c r="R246"/>
  <c r="R247"/>
  <c r="R248"/>
  <c r="R249"/>
  <c r="R250"/>
  <c r="R251"/>
  <c r="R2"/>
  <c r="R3"/>
  <c r="R4"/>
  <c r="R5"/>
  <c r="R6"/>
  <c r="R7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477"/>
  <c r="R478"/>
  <c r="R479"/>
  <c r="R480"/>
  <c r="R481"/>
  <c r="R482"/>
  <c r="R483"/>
  <c r="R484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77"/>
  <c r="R578"/>
  <c r="R579"/>
  <c r="R580"/>
  <c r="R581"/>
  <c r="R582"/>
  <c r="R583"/>
  <c r="R584"/>
  <c r="R585"/>
  <c r="R586"/>
  <c r="R587"/>
  <c r="R588"/>
  <c r="R589"/>
  <c r="R590"/>
  <c r="R591"/>
  <c r="R592"/>
  <c r="R593"/>
  <c r="R594"/>
  <c r="R595"/>
  <c r="R596"/>
  <c r="R597"/>
  <c r="R598"/>
  <c r="R599"/>
  <c r="R600"/>
  <c r="R601"/>
  <c r="R552"/>
  <c r="R553"/>
  <c r="R554"/>
  <c r="R555"/>
  <c r="R556"/>
  <c r="R557"/>
  <c r="R558"/>
  <c r="R559"/>
  <c r="R560"/>
  <c r="R561"/>
  <c r="R562"/>
  <c r="R563"/>
  <c r="R564"/>
  <c r="R565"/>
  <c r="R566"/>
  <c r="R567"/>
  <c r="R568"/>
  <c r="R569"/>
  <c r="R570"/>
  <c r="R571"/>
  <c r="R572"/>
  <c r="R573"/>
  <c r="R574"/>
  <c r="R575"/>
  <c r="R576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177"/>
  <c r="R178"/>
  <c r="R179"/>
  <c r="R180"/>
  <c r="R181"/>
  <c r="R182"/>
  <c r="R183"/>
  <c r="R184"/>
  <c r="R185"/>
  <c r="R186"/>
  <c r="R187"/>
  <c r="R188"/>
  <c r="R189"/>
  <c r="R190"/>
  <c r="R191"/>
  <c r="R192"/>
  <c r="R193"/>
  <c r="R194"/>
  <c r="R195"/>
  <c r="R196"/>
  <c r="R197"/>
  <c r="R198"/>
  <c r="R199"/>
  <c r="R200"/>
  <c r="R201"/>
  <c r="R252"/>
  <c r="R253"/>
  <c r="R254"/>
  <c r="R255"/>
  <c r="R256"/>
  <c r="R257"/>
  <c r="R258"/>
  <c r="R259"/>
  <c r="R260"/>
  <c r="R261"/>
  <c r="R262"/>
  <c r="R263"/>
  <c r="R264"/>
  <c r="R265"/>
  <c r="R266"/>
  <c r="R267"/>
  <c r="R268"/>
  <c r="R269"/>
  <c r="R270"/>
  <c r="R271"/>
  <c r="R272"/>
  <c r="R273"/>
  <c r="R274"/>
  <c r="R275"/>
  <c r="R276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"/>
  <c r="M3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628"/>
  <c r="M627"/>
  <c r="I15" i="11"/>
  <c r="J17"/>
  <c r="J16"/>
  <c r="J15"/>
  <c r="J14"/>
  <c r="I14"/>
  <c r="O14"/>
  <c r="N14"/>
  <c r="M14"/>
  <c r="L14"/>
  <c r="K14"/>
  <c r="K13"/>
  <c r="R1251" i="12"/>
  <c r="R1250"/>
  <c r="M1250"/>
  <c r="R1249"/>
  <c r="M1249"/>
  <c r="R1248"/>
  <c r="R1247"/>
  <c r="R1246"/>
  <c r="M1246"/>
  <c r="R1245"/>
  <c r="M1245"/>
  <c r="R1244"/>
  <c r="R1243"/>
  <c r="R1242"/>
  <c r="M1242"/>
  <c r="R1241"/>
  <c r="M1241"/>
  <c r="R1240"/>
  <c r="R1239"/>
  <c r="R1238"/>
  <c r="M1238"/>
  <c r="R1237"/>
  <c r="M1237"/>
  <c r="R1236"/>
  <c r="R1235"/>
  <c r="R1234"/>
  <c r="M1234"/>
  <c r="R1233"/>
  <c r="M1233"/>
  <c r="R1232"/>
  <c r="R1231"/>
  <c r="R1230"/>
  <c r="M1230"/>
  <c r="R1229"/>
  <c r="M1229"/>
  <c r="R1228"/>
  <c r="R1227"/>
  <c r="R1226"/>
  <c r="M1226"/>
  <c r="R1225"/>
  <c r="M1225"/>
  <c r="R1224"/>
  <c r="R1223"/>
  <c r="R1222"/>
  <c r="M1222"/>
  <c r="R1221"/>
  <c r="M1221"/>
  <c r="R1220"/>
  <c r="R1219"/>
  <c r="R1218"/>
  <c r="M1218"/>
  <c r="R1217"/>
  <c r="M1217"/>
  <c r="R1216"/>
  <c r="R1215"/>
  <c r="R1214"/>
  <c r="M1214"/>
  <c r="R1213"/>
  <c r="R1212"/>
  <c r="R1211"/>
  <c r="R1210"/>
  <c r="M1210"/>
  <c r="R1209"/>
  <c r="R1208"/>
  <c r="R1207"/>
  <c r="R1206"/>
  <c r="M1206"/>
  <c r="R1205"/>
  <c r="R1204"/>
  <c r="R1203"/>
  <c r="R1202"/>
  <c r="M1202"/>
  <c r="R1201"/>
  <c r="M1201"/>
  <c r="R1200"/>
  <c r="R1199"/>
  <c r="R1198"/>
  <c r="M1198"/>
  <c r="R1197"/>
  <c r="M1197"/>
  <c r="R1196"/>
  <c r="R1195"/>
  <c r="R1194"/>
  <c r="M1194"/>
  <c r="R1193"/>
  <c r="M1193"/>
  <c r="R1192"/>
  <c r="R1191"/>
  <c r="R1190"/>
  <c r="M1190"/>
  <c r="R1189"/>
  <c r="M1189"/>
  <c r="R1188"/>
  <c r="R1187"/>
  <c r="R1186"/>
  <c r="M1186"/>
  <c r="R1185"/>
  <c r="M1185"/>
  <c r="R1184"/>
  <c r="R1183"/>
  <c r="R1182"/>
  <c r="M1182"/>
  <c r="R1181"/>
  <c r="M1181"/>
  <c r="R1180"/>
  <c r="R1179"/>
  <c r="R1178"/>
  <c r="M1178"/>
  <c r="R1177"/>
  <c r="M1177"/>
  <c r="R1176"/>
  <c r="R1175"/>
  <c r="R1174"/>
  <c r="M1174"/>
  <c r="R1173"/>
  <c r="M1173"/>
  <c r="R1172"/>
  <c r="R1171"/>
  <c r="R1170"/>
  <c r="M1170"/>
  <c r="R1169"/>
  <c r="M1169"/>
  <c r="R1168"/>
  <c r="R1167"/>
  <c r="R1166"/>
  <c r="M1166"/>
  <c r="R1165"/>
  <c r="M1165"/>
  <c r="R1164"/>
  <c r="R1163"/>
  <c r="R1162"/>
  <c r="M1162"/>
  <c r="R1161"/>
  <c r="M1161"/>
  <c r="R1160"/>
  <c r="R1159"/>
  <c r="R1158"/>
  <c r="M1158"/>
  <c r="R1157"/>
  <c r="M1157"/>
  <c r="R1156"/>
  <c r="R1155"/>
  <c r="R1154"/>
  <c r="M1154"/>
  <c r="R1153"/>
  <c r="M1153"/>
  <c r="R1152"/>
  <c r="R1151"/>
  <c r="M1151"/>
  <c r="R1150"/>
  <c r="M1150"/>
  <c r="R1149"/>
  <c r="M1149"/>
  <c r="R1148"/>
  <c r="R1147"/>
  <c r="R1146"/>
  <c r="M1146"/>
  <c r="R1145"/>
  <c r="M1145"/>
  <c r="R1144"/>
  <c r="R1143"/>
  <c r="R1142"/>
  <c r="M1142"/>
  <c r="R1141"/>
  <c r="M1141"/>
  <c r="R1140"/>
  <c r="R1139"/>
  <c r="R1138"/>
  <c r="M1138"/>
  <c r="R1137"/>
  <c r="M1137"/>
  <c r="R1136"/>
  <c r="R1135"/>
  <c r="R1134"/>
  <c r="M1134"/>
  <c r="R1133"/>
  <c r="M1133"/>
  <c r="R1132"/>
  <c r="R1131"/>
  <c r="R1130"/>
  <c r="M1130"/>
  <c r="R1129"/>
  <c r="M1129"/>
  <c r="R1128"/>
  <c r="R1127"/>
  <c r="R1126"/>
  <c r="M1126"/>
  <c r="R1125"/>
  <c r="M1125"/>
  <c r="R1124"/>
  <c r="R1123"/>
  <c r="R1122"/>
  <c r="M1122"/>
  <c r="R1121"/>
  <c r="M1121"/>
  <c r="R1120"/>
  <c r="R1119"/>
  <c r="R1118"/>
  <c r="M1118"/>
  <c r="R1117"/>
  <c r="M1117"/>
  <c r="R1116"/>
  <c r="R1115"/>
  <c r="R1114"/>
  <c r="M1114"/>
  <c r="R1113"/>
  <c r="M1113"/>
  <c r="R1112"/>
  <c r="R1111"/>
  <c r="R1110"/>
  <c r="M1110"/>
  <c r="R1109"/>
  <c r="M1109"/>
  <c r="R1108"/>
  <c r="R1107"/>
  <c r="R1106"/>
  <c r="M1106"/>
  <c r="R1105"/>
  <c r="M1105"/>
  <c r="R1104"/>
  <c r="R1103"/>
  <c r="R1102"/>
  <c r="M1102"/>
  <c r="R1101"/>
  <c r="M1101"/>
  <c r="R1100"/>
  <c r="R1099"/>
  <c r="R1098"/>
  <c r="M1098"/>
  <c r="R1097"/>
  <c r="M1097"/>
  <c r="R1096"/>
  <c r="R1095"/>
  <c r="R1094"/>
  <c r="M1094"/>
  <c r="R1093"/>
  <c r="M1093"/>
  <c r="R1092"/>
  <c r="R1091"/>
  <c r="R1090"/>
  <c r="M1090"/>
  <c r="R1089"/>
  <c r="M1089"/>
  <c r="R1088"/>
  <c r="R1087"/>
  <c r="M1087"/>
  <c r="R1086"/>
  <c r="M1086"/>
  <c r="R1085"/>
  <c r="M1085"/>
  <c r="R1084"/>
  <c r="R1083"/>
  <c r="R1082"/>
  <c r="M1082"/>
  <c r="R1081"/>
  <c r="M1081"/>
  <c r="R1080"/>
  <c r="R1079"/>
  <c r="R1078"/>
  <c r="M1078"/>
  <c r="R1077"/>
  <c r="M1077"/>
  <c r="R1076"/>
  <c r="R1075"/>
  <c r="R1074"/>
  <c r="M1074"/>
  <c r="R1073"/>
  <c r="M1073"/>
  <c r="R1072"/>
  <c r="R1071"/>
  <c r="R1070"/>
  <c r="M1070"/>
  <c r="R1069"/>
  <c r="M1069"/>
  <c r="R1068"/>
  <c r="R1067"/>
  <c r="R1066"/>
  <c r="M1066"/>
  <c r="R1065"/>
  <c r="M1065"/>
  <c r="R1064"/>
  <c r="R1063"/>
  <c r="R1062"/>
  <c r="M1062"/>
  <c r="R1061"/>
  <c r="M1061"/>
  <c r="R1060"/>
  <c r="R1059"/>
  <c r="R1058"/>
  <c r="M1058"/>
  <c r="R1057"/>
  <c r="M1057"/>
  <c r="R1056"/>
  <c r="R1055"/>
  <c r="R1054"/>
  <c r="M1054"/>
  <c r="R1053"/>
  <c r="M1053"/>
  <c r="R1052"/>
  <c r="R1051"/>
  <c r="R1050"/>
  <c r="M1050"/>
  <c r="R1049"/>
  <c r="M1049"/>
  <c r="R1048"/>
  <c r="R1047"/>
  <c r="R1046"/>
  <c r="M1046"/>
  <c r="R1045"/>
  <c r="M1045"/>
  <c r="R1044"/>
  <c r="R1043"/>
  <c r="R1042"/>
  <c r="M1042"/>
  <c r="R1041"/>
  <c r="M1041"/>
  <c r="R1040"/>
  <c r="R1039"/>
  <c r="R1038"/>
  <c r="M1038"/>
  <c r="R1037"/>
  <c r="M1037"/>
  <c r="R1036"/>
  <c r="R1035"/>
  <c r="R1034"/>
  <c r="M1034"/>
  <c r="R1033"/>
  <c r="M1033"/>
  <c r="R1032"/>
  <c r="R1031"/>
  <c r="R1030"/>
  <c r="M1030"/>
  <c r="R1029"/>
  <c r="M1029"/>
  <c r="R1028"/>
  <c r="R1027"/>
  <c r="R1026"/>
  <c r="M1026"/>
  <c r="R1025"/>
  <c r="M1025"/>
  <c r="R1024"/>
  <c r="R1023"/>
  <c r="M1023"/>
  <c r="R1022"/>
  <c r="M1022"/>
  <c r="R1021"/>
  <c r="M1021"/>
  <c r="R1020"/>
  <c r="R1019"/>
  <c r="R1018"/>
  <c r="M1018"/>
  <c r="R1017"/>
  <c r="M1017"/>
  <c r="R1016"/>
  <c r="R1015"/>
  <c r="R1014"/>
  <c r="M1014"/>
  <c r="R1013"/>
  <c r="M1013"/>
  <c r="R1012"/>
  <c r="R1011"/>
  <c r="R1010"/>
  <c r="M1010"/>
  <c r="R1009"/>
  <c r="M1009"/>
  <c r="R1008"/>
  <c r="R1007"/>
  <c r="R1006"/>
  <c r="M1006"/>
  <c r="R1005"/>
  <c r="M1005"/>
  <c r="R1004"/>
  <c r="R1003"/>
  <c r="R1002"/>
  <c r="M1002"/>
  <c r="R1001"/>
  <c r="M1001"/>
  <c r="R1000"/>
  <c r="R999"/>
  <c r="R998"/>
  <c r="M998"/>
  <c r="R997"/>
  <c r="M997"/>
  <c r="R996"/>
  <c r="R995"/>
  <c r="R994"/>
  <c r="M994"/>
  <c r="R993"/>
  <c r="M993"/>
  <c r="R992"/>
  <c r="R991"/>
  <c r="R990"/>
  <c r="M990"/>
  <c r="R989"/>
  <c r="M989"/>
  <c r="R988"/>
  <c r="R987"/>
  <c r="R986"/>
  <c r="M986"/>
  <c r="R985"/>
  <c r="M985"/>
  <c r="R984"/>
  <c r="R983"/>
  <c r="R982"/>
  <c r="M982"/>
  <c r="R981"/>
  <c r="M981"/>
  <c r="R980"/>
  <c r="R979"/>
  <c r="R978"/>
  <c r="M978"/>
  <c r="R977"/>
  <c r="M977"/>
  <c r="R976"/>
  <c r="R975"/>
  <c r="R974"/>
  <c r="M974"/>
  <c r="R973"/>
  <c r="M973"/>
  <c r="R972"/>
  <c r="R971"/>
  <c r="R970"/>
  <c r="M970"/>
  <c r="R969"/>
  <c r="M969"/>
  <c r="R968"/>
  <c r="R967"/>
  <c r="R966"/>
  <c r="M966"/>
  <c r="R965"/>
  <c r="M965"/>
  <c r="R964"/>
  <c r="R963"/>
  <c r="R962"/>
  <c r="M962"/>
  <c r="R961"/>
  <c r="M961"/>
  <c r="R960"/>
  <c r="R959"/>
  <c r="M959"/>
  <c r="R958"/>
  <c r="M958"/>
  <c r="R957"/>
  <c r="M957"/>
  <c r="R956"/>
  <c r="R955"/>
  <c r="R954"/>
  <c r="M954"/>
  <c r="R953"/>
  <c r="M953"/>
  <c r="R952"/>
  <c r="R951"/>
  <c r="R950"/>
  <c r="M950"/>
  <c r="R949"/>
  <c r="M949"/>
  <c r="R948"/>
  <c r="R947"/>
  <c r="R946"/>
  <c r="M946"/>
  <c r="R945"/>
  <c r="M945"/>
  <c r="R944"/>
  <c r="R943"/>
  <c r="R942"/>
  <c r="M942"/>
  <c r="R941"/>
  <c r="M941"/>
  <c r="R940"/>
  <c r="R939"/>
  <c r="R938"/>
  <c r="M938"/>
  <c r="R937"/>
  <c r="M937"/>
  <c r="R936"/>
  <c r="R935"/>
  <c r="R934"/>
  <c r="M934"/>
  <c r="R933"/>
  <c r="M933"/>
  <c r="R932"/>
  <c r="R931"/>
  <c r="R930"/>
  <c r="M930"/>
  <c r="R929"/>
  <c r="M929"/>
  <c r="R928"/>
  <c r="R927"/>
  <c r="R926"/>
  <c r="M926"/>
  <c r="R925"/>
  <c r="M925"/>
  <c r="R924"/>
  <c r="R923"/>
  <c r="R922"/>
  <c r="M922"/>
  <c r="R921"/>
  <c r="M921"/>
  <c r="R920"/>
  <c r="R919"/>
  <c r="R918"/>
  <c r="M918"/>
  <c r="R917"/>
  <c r="M917"/>
  <c r="R916"/>
  <c r="R915"/>
  <c r="R914"/>
  <c r="M914"/>
  <c r="R913"/>
  <c r="M913"/>
  <c r="R912"/>
  <c r="R911"/>
  <c r="R910"/>
  <c r="M910"/>
  <c r="R909"/>
  <c r="M909"/>
  <c r="R908"/>
  <c r="R907"/>
  <c r="R906"/>
  <c r="M906"/>
  <c r="R905"/>
  <c r="M905"/>
  <c r="R904"/>
  <c r="R903"/>
  <c r="R902"/>
  <c r="M902"/>
  <c r="R901"/>
  <c r="M901"/>
  <c r="R900"/>
  <c r="R899"/>
  <c r="R898"/>
  <c r="M898"/>
  <c r="R897"/>
  <c r="M897"/>
  <c r="R896"/>
  <c r="R895"/>
  <c r="M895"/>
  <c r="R894"/>
  <c r="M894"/>
  <c r="R893"/>
  <c r="M893"/>
  <c r="R892"/>
  <c r="R891"/>
  <c r="R890"/>
  <c r="M890"/>
  <c r="R889"/>
  <c r="M889"/>
  <c r="R888"/>
  <c r="R887"/>
  <c r="R886"/>
  <c r="M886"/>
  <c r="R885"/>
  <c r="M885"/>
  <c r="R884"/>
  <c r="R883"/>
  <c r="R882"/>
  <c r="M882"/>
  <c r="R881"/>
  <c r="M881"/>
  <c r="R880"/>
  <c r="R879"/>
  <c r="R878"/>
  <c r="M878"/>
  <c r="R877"/>
  <c r="M877"/>
  <c r="R876"/>
  <c r="R875"/>
  <c r="R874"/>
  <c r="M874"/>
  <c r="R873"/>
  <c r="M873"/>
  <c r="R872"/>
  <c r="R871"/>
  <c r="R870"/>
  <c r="M870"/>
  <c r="R869"/>
  <c r="M869"/>
  <c r="R868"/>
  <c r="R867"/>
  <c r="R866"/>
  <c r="M866"/>
  <c r="R865"/>
  <c r="M865"/>
  <c r="R864"/>
  <c r="R863"/>
  <c r="R862"/>
  <c r="M862"/>
  <c r="R861"/>
  <c r="M861"/>
  <c r="R860"/>
  <c r="R859"/>
  <c r="R858"/>
  <c r="M858"/>
  <c r="R857"/>
  <c r="M857"/>
  <c r="R856"/>
  <c r="R855"/>
  <c r="R854"/>
  <c r="M854"/>
  <c r="R853"/>
  <c r="M853"/>
  <c r="R852"/>
  <c r="R851"/>
  <c r="R850"/>
  <c r="M850"/>
  <c r="R849"/>
  <c r="M849"/>
  <c r="R848"/>
  <c r="R847"/>
  <c r="R846"/>
  <c r="M846"/>
  <c r="R845"/>
  <c r="M845"/>
  <c r="R844"/>
  <c r="R843"/>
  <c r="R842"/>
  <c r="M842"/>
  <c r="R841"/>
  <c r="M841"/>
  <c r="R840"/>
  <c r="R839"/>
  <c r="R838"/>
  <c r="M838"/>
  <c r="R837"/>
  <c r="M837"/>
  <c r="R836"/>
  <c r="R835"/>
  <c r="R834"/>
  <c r="M834"/>
  <c r="R833"/>
  <c r="M833"/>
  <c r="R832"/>
  <c r="R831"/>
  <c r="M831"/>
  <c r="R830"/>
  <c r="M830"/>
  <c r="R829"/>
  <c r="M829"/>
  <c r="R828"/>
  <c r="R827"/>
  <c r="R826"/>
  <c r="M826"/>
  <c r="R825"/>
  <c r="M825"/>
  <c r="R824"/>
  <c r="R823"/>
  <c r="R822"/>
  <c r="M822"/>
  <c r="R821"/>
  <c r="M821"/>
  <c r="R820"/>
  <c r="R819"/>
  <c r="R818"/>
  <c r="M818"/>
  <c r="R817"/>
  <c r="M817"/>
  <c r="R816"/>
  <c r="R815"/>
  <c r="R814"/>
  <c r="M814"/>
  <c r="R813"/>
  <c r="M813"/>
  <c r="R812"/>
  <c r="R811"/>
  <c r="R810"/>
  <c r="M810"/>
  <c r="R809"/>
  <c r="M809"/>
  <c r="R808"/>
  <c r="R807"/>
  <c r="R806"/>
  <c r="M806"/>
  <c r="R805"/>
  <c r="M805"/>
  <c r="R804"/>
  <c r="R803"/>
  <c r="R802"/>
  <c r="M802"/>
  <c r="R801"/>
  <c r="M801"/>
  <c r="R800"/>
  <c r="R799"/>
  <c r="R798"/>
  <c r="M798"/>
  <c r="R797"/>
  <c r="M797"/>
  <c r="R796"/>
  <c r="R795"/>
  <c r="R794"/>
  <c r="M794"/>
  <c r="R793"/>
  <c r="M793"/>
  <c r="R792"/>
  <c r="R791"/>
  <c r="R790"/>
  <c r="M790"/>
  <c r="R789"/>
  <c r="M789"/>
  <c r="R788"/>
  <c r="R787"/>
  <c r="R786"/>
  <c r="M786"/>
  <c r="R785"/>
  <c r="M785"/>
  <c r="R784"/>
  <c r="R783"/>
  <c r="R782"/>
  <c r="M782"/>
  <c r="R781"/>
  <c r="M781"/>
  <c r="R780"/>
  <c r="R779"/>
  <c r="R778"/>
  <c r="M778"/>
  <c r="R777"/>
  <c r="M777"/>
  <c r="R776"/>
  <c r="R775"/>
  <c r="R774"/>
  <c r="M774"/>
  <c r="R773"/>
  <c r="M773"/>
  <c r="R772"/>
  <c r="R771"/>
  <c r="R770"/>
  <c r="M770"/>
  <c r="R769"/>
  <c r="M769"/>
  <c r="R768"/>
  <c r="R767"/>
  <c r="M767"/>
  <c r="R766"/>
  <c r="M766"/>
  <c r="R765"/>
  <c r="M765"/>
  <c r="R764"/>
  <c r="R763"/>
  <c r="R762"/>
  <c r="M762"/>
  <c r="R761"/>
  <c r="M761"/>
  <c r="R760"/>
  <c r="R759"/>
  <c r="R758"/>
  <c r="M758"/>
  <c r="R757"/>
  <c r="M757"/>
  <c r="R756"/>
  <c r="R755"/>
  <c r="R754"/>
  <c r="M754"/>
  <c r="R753"/>
  <c r="M753"/>
  <c r="R752"/>
  <c r="R751"/>
  <c r="R750"/>
  <c r="M750"/>
  <c r="R749"/>
  <c r="M749"/>
  <c r="R748"/>
  <c r="R747"/>
  <c r="R746"/>
  <c r="M746"/>
  <c r="R745"/>
  <c r="M745"/>
  <c r="R744"/>
  <c r="R743"/>
  <c r="R742"/>
  <c r="M742"/>
  <c r="R741"/>
  <c r="M741"/>
  <c r="R740"/>
  <c r="R739"/>
  <c r="R738"/>
  <c r="M738"/>
  <c r="R737"/>
  <c r="M737"/>
  <c r="R736"/>
  <c r="R735"/>
  <c r="R734"/>
  <c r="M734"/>
  <c r="R733"/>
  <c r="M733"/>
  <c r="R732"/>
  <c r="R731"/>
  <c r="R730"/>
  <c r="M730"/>
  <c r="R729"/>
  <c r="M729"/>
  <c r="R728"/>
  <c r="R727"/>
  <c r="R726"/>
  <c r="M726"/>
  <c r="R725"/>
  <c r="M725"/>
  <c r="R724"/>
  <c r="R723"/>
  <c r="R722"/>
  <c r="M722"/>
  <c r="R721"/>
  <c r="M721"/>
  <c r="R720"/>
  <c r="R719"/>
  <c r="R718"/>
  <c r="M718"/>
  <c r="R717"/>
  <c r="M717"/>
  <c r="R716"/>
  <c r="R715"/>
  <c r="R714"/>
  <c r="M714"/>
  <c r="R713"/>
  <c r="M713"/>
  <c r="R712"/>
  <c r="R711"/>
  <c r="R710"/>
  <c r="M710"/>
  <c r="R709"/>
  <c r="M709"/>
  <c r="R708"/>
  <c r="R707"/>
  <c r="R706"/>
  <c r="M706"/>
  <c r="R705"/>
  <c r="M705"/>
  <c r="R704"/>
  <c r="R703"/>
  <c r="M703"/>
  <c r="R702"/>
  <c r="M702"/>
  <c r="R701"/>
  <c r="M701"/>
  <c r="R700"/>
  <c r="R699"/>
  <c r="R698"/>
  <c r="M698"/>
  <c r="R697"/>
  <c r="M697"/>
  <c r="R696"/>
  <c r="R695"/>
  <c r="R694"/>
  <c r="M694"/>
  <c r="R693"/>
  <c r="M693"/>
  <c r="R692"/>
  <c r="R691"/>
  <c r="R690"/>
  <c r="M690"/>
  <c r="R689"/>
  <c r="M689"/>
  <c r="R688"/>
  <c r="R687"/>
  <c r="R686"/>
  <c r="M686"/>
  <c r="R685"/>
  <c r="M685"/>
  <c r="R684"/>
  <c r="R683"/>
  <c r="R682"/>
  <c r="M682"/>
  <c r="R681"/>
  <c r="M681"/>
  <c r="R680"/>
  <c r="R679"/>
  <c r="R678"/>
  <c r="M678"/>
  <c r="R677"/>
  <c r="M677"/>
  <c r="R676"/>
  <c r="R675"/>
  <c r="R674"/>
  <c r="M674"/>
  <c r="R673"/>
  <c r="M673"/>
  <c r="R672"/>
  <c r="R671"/>
  <c r="R670"/>
  <c r="M670"/>
  <c r="R669"/>
  <c r="M669"/>
  <c r="R668"/>
  <c r="R667"/>
  <c r="R666"/>
  <c r="M666"/>
  <c r="R665"/>
  <c r="M665"/>
  <c r="R664"/>
  <c r="R663"/>
  <c r="R662"/>
  <c r="M662"/>
  <c r="R661"/>
  <c r="M661"/>
  <c r="R660"/>
  <c r="R659"/>
  <c r="R658"/>
  <c r="M658"/>
  <c r="R657"/>
  <c r="M657"/>
  <c r="R656"/>
  <c r="R655"/>
  <c r="R654"/>
  <c r="M654"/>
  <c r="R653"/>
  <c r="M653"/>
  <c r="R652"/>
  <c r="R651"/>
  <c r="R650"/>
  <c r="M650"/>
  <c r="R649"/>
  <c r="M649"/>
  <c r="R648"/>
  <c r="R647"/>
  <c r="R646"/>
  <c r="M646"/>
  <c r="R645"/>
  <c r="M645"/>
  <c r="R644"/>
  <c r="R643"/>
  <c r="R642"/>
  <c r="M642"/>
  <c r="R641"/>
  <c r="M641"/>
  <c r="R640"/>
  <c r="R639"/>
  <c r="M639"/>
  <c r="R638"/>
  <c r="M638"/>
  <c r="R637"/>
  <c r="M637"/>
  <c r="R636"/>
  <c r="R635"/>
  <c r="R634"/>
  <c r="M634"/>
  <c r="R633"/>
  <c r="M633"/>
  <c r="R632"/>
  <c r="R631"/>
  <c r="R630"/>
  <c r="M630"/>
  <c r="R629"/>
  <c r="M629"/>
  <c r="R628"/>
  <c r="R627"/>
  <c r="R626"/>
  <c r="M626"/>
  <c r="R625"/>
  <c r="M625"/>
  <c r="R624"/>
  <c r="R623"/>
  <c r="R622"/>
  <c r="M622"/>
  <c r="R621"/>
  <c r="M621"/>
  <c r="R620"/>
  <c r="R619"/>
  <c r="R618"/>
  <c r="M618"/>
  <c r="R617"/>
  <c r="M617"/>
  <c r="R616"/>
  <c r="R615"/>
  <c r="R614"/>
  <c r="M614"/>
  <c r="R613"/>
  <c r="M613"/>
  <c r="R612"/>
  <c r="R611"/>
  <c r="R610"/>
  <c r="M610"/>
  <c r="R609"/>
  <c r="M609"/>
  <c r="R608"/>
  <c r="R607"/>
  <c r="R606"/>
  <c r="M606"/>
  <c r="R605"/>
  <c r="M605"/>
  <c r="R604"/>
  <c r="R603"/>
  <c r="R602"/>
  <c r="M602"/>
  <c r="R601"/>
  <c r="M601"/>
  <c r="R600"/>
  <c r="R599"/>
  <c r="R598"/>
  <c r="M598"/>
  <c r="R597"/>
  <c r="M597"/>
  <c r="R596"/>
  <c r="R595"/>
  <c r="R594"/>
  <c r="M594"/>
  <c r="R593"/>
  <c r="M593"/>
  <c r="R592"/>
  <c r="R591"/>
  <c r="R590"/>
  <c r="M590"/>
  <c r="R589"/>
  <c r="M589"/>
  <c r="R588"/>
  <c r="R587"/>
  <c r="R586"/>
  <c r="M586"/>
  <c r="R585"/>
  <c r="M585"/>
  <c r="R584"/>
  <c r="R583"/>
  <c r="R582"/>
  <c r="M582"/>
  <c r="R581"/>
  <c r="M581"/>
  <c r="R580"/>
  <c r="R579"/>
  <c r="R578"/>
  <c r="M578"/>
  <c r="R577"/>
  <c r="M577"/>
  <c r="R576"/>
  <c r="R575"/>
  <c r="M575"/>
  <c r="R574"/>
  <c r="M574"/>
  <c r="R573"/>
  <c r="M573"/>
  <c r="R572"/>
  <c r="R571"/>
  <c r="R570"/>
  <c r="M570"/>
  <c r="R569"/>
  <c r="M569"/>
  <c r="R568"/>
  <c r="R567"/>
  <c r="R566"/>
  <c r="M566"/>
  <c r="R565"/>
  <c r="M565"/>
  <c r="R564"/>
  <c r="R563"/>
  <c r="R562"/>
  <c r="M562"/>
  <c r="R561"/>
  <c r="M561"/>
  <c r="R560"/>
  <c r="R559"/>
  <c r="R558"/>
  <c r="M558"/>
  <c r="R557"/>
  <c r="M557"/>
  <c r="R556"/>
  <c r="R555"/>
  <c r="R554"/>
  <c r="M554"/>
  <c r="R553"/>
  <c r="M553"/>
  <c r="R552"/>
  <c r="R551"/>
  <c r="R550"/>
  <c r="M550"/>
  <c r="R549"/>
  <c r="M549"/>
  <c r="R548"/>
  <c r="R547"/>
  <c r="R546"/>
  <c r="M546"/>
  <c r="R545"/>
  <c r="M545"/>
  <c r="R544"/>
  <c r="R543"/>
  <c r="R542"/>
  <c r="M542"/>
  <c r="R541"/>
  <c r="M541"/>
  <c r="R540"/>
  <c r="R539"/>
  <c r="R538"/>
  <c r="M538"/>
  <c r="R537"/>
  <c r="M537"/>
  <c r="R536"/>
  <c r="R535"/>
  <c r="R534"/>
  <c r="M534"/>
  <c r="R533"/>
  <c r="M533"/>
  <c r="R532"/>
  <c r="R531"/>
  <c r="R530"/>
  <c r="M530"/>
  <c r="R529"/>
  <c r="M529"/>
  <c r="R528"/>
  <c r="R527"/>
  <c r="R526"/>
  <c r="M526"/>
  <c r="R525"/>
  <c r="M525"/>
  <c r="R524"/>
  <c r="R523"/>
  <c r="R522"/>
  <c r="M522"/>
  <c r="R521"/>
  <c r="M521"/>
  <c r="R520"/>
  <c r="R519"/>
  <c r="R518"/>
  <c r="M518"/>
  <c r="R517"/>
  <c r="M517"/>
  <c r="R516"/>
  <c r="R515"/>
  <c r="R514"/>
  <c r="M514"/>
  <c r="R513"/>
  <c r="M513"/>
  <c r="R512"/>
  <c r="R511"/>
  <c r="M511"/>
  <c r="R510"/>
  <c r="M510"/>
  <c r="R509"/>
  <c r="M509"/>
  <c r="R508"/>
  <c r="R507"/>
  <c r="R506"/>
  <c r="M506"/>
  <c r="R505"/>
  <c r="M505"/>
  <c r="R504"/>
  <c r="R503"/>
  <c r="R502"/>
  <c r="M502"/>
  <c r="R501"/>
  <c r="M501"/>
  <c r="R500"/>
  <c r="R499"/>
  <c r="R498"/>
  <c r="M498"/>
  <c r="R497"/>
  <c r="M497"/>
  <c r="R496"/>
  <c r="R495"/>
  <c r="R494"/>
  <c r="M494"/>
  <c r="R493"/>
  <c r="M493"/>
  <c r="R492"/>
  <c r="R491"/>
  <c r="R490"/>
  <c r="M490"/>
  <c r="R489"/>
  <c r="M489"/>
  <c r="R488"/>
  <c r="R487"/>
  <c r="R486"/>
  <c r="M486"/>
  <c r="R485"/>
  <c r="M485"/>
  <c r="R484"/>
  <c r="R483"/>
  <c r="R482"/>
  <c r="M482"/>
  <c r="R481"/>
  <c r="M481"/>
  <c r="R480"/>
  <c r="R479"/>
  <c r="R478"/>
  <c r="M478"/>
  <c r="R477"/>
  <c r="M477"/>
  <c r="R476"/>
  <c r="R475"/>
  <c r="R474"/>
  <c r="M474"/>
  <c r="R473"/>
  <c r="M473"/>
  <c r="R472"/>
  <c r="R471"/>
  <c r="R470"/>
  <c r="M470"/>
  <c r="R469"/>
  <c r="M469"/>
  <c r="R468"/>
  <c r="R467"/>
  <c r="R466"/>
  <c r="M466"/>
  <c r="R465"/>
  <c r="M465"/>
  <c r="R464"/>
  <c r="R463"/>
  <c r="R462"/>
  <c r="M462"/>
  <c r="R461"/>
  <c r="M461"/>
  <c r="R460"/>
  <c r="R459"/>
  <c r="R458"/>
  <c r="M458"/>
  <c r="R457"/>
  <c r="M457"/>
  <c r="R456"/>
  <c r="R455"/>
  <c r="R454"/>
  <c r="M454"/>
  <c r="R453"/>
  <c r="M453"/>
  <c r="R452"/>
  <c r="R451"/>
  <c r="R450"/>
  <c r="M450"/>
  <c r="R449"/>
  <c r="M449"/>
  <c r="R448"/>
  <c r="R447"/>
  <c r="M447"/>
  <c r="R446"/>
  <c r="M446"/>
  <c r="R445"/>
  <c r="M445"/>
  <c r="R444"/>
  <c r="R443"/>
  <c r="R442"/>
  <c r="M442"/>
  <c r="R441"/>
  <c r="M441"/>
  <c r="R440"/>
  <c r="R439"/>
  <c r="R438"/>
  <c r="M438"/>
  <c r="R437"/>
  <c r="M437"/>
  <c r="R436"/>
  <c r="R435"/>
  <c r="R434"/>
  <c r="M434"/>
  <c r="R433"/>
  <c r="M433"/>
  <c r="R432"/>
  <c r="R431"/>
  <c r="R430"/>
  <c r="M430"/>
  <c r="R429"/>
  <c r="M429"/>
  <c r="R428"/>
  <c r="R427"/>
  <c r="R426"/>
  <c r="M426"/>
  <c r="R425"/>
  <c r="M425"/>
  <c r="R424"/>
  <c r="R423"/>
  <c r="R422"/>
  <c r="M422"/>
  <c r="R421"/>
  <c r="M421"/>
  <c r="R420"/>
  <c r="R419"/>
  <c r="R418"/>
  <c r="M418"/>
  <c r="R417"/>
  <c r="M417"/>
  <c r="R416"/>
  <c r="R415"/>
  <c r="R414"/>
  <c r="M414"/>
  <c r="R413"/>
  <c r="M413"/>
  <c r="R412"/>
  <c r="R411"/>
  <c r="R410"/>
  <c r="M410"/>
  <c r="R409"/>
  <c r="M409"/>
  <c r="R408"/>
  <c r="R407"/>
  <c r="R406"/>
  <c r="M406"/>
  <c r="R405"/>
  <c r="M405"/>
  <c r="R404"/>
  <c r="R403"/>
  <c r="R402"/>
  <c r="M402"/>
  <c r="R401"/>
  <c r="M401"/>
  <c r="R400"/>
  <c r="R399"/>
  <c r="R398"/>
  <c r="M398"/>
  <c r="R397"/>
  <c r="M397"/>
  <c r="R396"/>
  <c r="R395"/>
  <c r="R394"/>
  <c r="M394"/>
  <c r="R393"/>
  <c r="M393"/>
  <c r="R392"/>
  <c r="R391"/>
  <c r="R390"/>
  <c r="M390"/>
  <c r="R389"/>
  <c r="M389"/>
  <c r="R388"/>
  <c r="R387"/>
  <c r="R386"/>
  <c r="M386"/>
  <c r="R385"/>
  <c r="M385"/>
  <c r="R384"/>
  <c r="R383"/>
  <c r="M383"/>
  <c r="R382"/>
  <c r="M382"/>
  <c r="R381"/>
  <c r="M381"/>
  <c r="R380"/>
  <c r="R379"/>
  <c r="R378"/>
  <c r="M378"/>
  <c r="R377"/>
  <c r="M377"/>
  <c r="R376"/>
  <c r="R375"/>
  <c r="R374"/>
  <c r="M374"/>
  <c r="R373"/>
  <c r="M373"/>
  <c r="R372"/>
  <c r="R371"/>
  <c r="R370"/>
  <c r="M370"/>
  <c r="R369"/>
  <c r="M369"/>
  <c r="R368"/>
  <c r="R367"/>
  <c r="R366"/>
  <c r="M366"/>
  <c r="R365"/>
  <c r="M365"/>
  <c r="R364"/>
  <c r="R363"/>
  <c r="R362"/>
  <c r="M362"/>
  <c r="R361"/>
  <c r="M361"/>
  <c r="R360"/>
  <c r="R359"/>
  <c r="R358"/>
  <c r="M358"/>
  <c r="R357"/>
  <c r="M357"/>
  <c r="R356"/>
  <c r="R355"/>
  <c r="R354"/>
  <c r="M354"/>
  <c r="R353"/>
  <c r="M353"/>
  <c r="R352"/>
  <c r="R351"/>
  <c r="R350"/>
  <c r="M350"/>
  <c r="R349"/>
  <c r="M349"/>
  <c r="R348"/>
  <c r="R347"/>
  <c r="R346"/>
  <c r="M346"/>
  <c r="R345"/>
  <c r="M345"/>
  <c r="R344"/>
  <c r="R343"/>
  <c r="R342"/>
  <c r="M342"/>
  <c r="R341"/>
  <c r="M341"/>
  <c r="R340"/>
  <c r="R339"/>
  <c r="R338"/>
  <c r="M338"/>
  <c r="R337"/>
  <c r="M337"/>
  <c r="R336"/>
  <c r="R335"/>
  <c r="R334"/>
  <c r="M334"/>
  <c r="R333"/>
  <c r="M333"/>
  <c r="R332"/>
  <c r="R331"/>
  <c r="R330"/>
  <c r="M330"/>
  <c r="R329"/>
  <c r="M329"/>
  <c r="R328"/>
  <c r="R327"/>
  <c r="R326"/>
  <c r="M326"/>
  <c r="R325"/>
  <c r="M325"/>
  <c r="R324"/>
  <c r="R323"/>
  <c r="R322"/>
  <c r="M322"/>
  <c r="R321"/>
  <c r="M321"/>
  <c r="R320"/>
  <c r="R319"/>
  <c r="M319"/>
  <c r="R318"/>
  <c r="M318"/>
  <c r="R317"/>
  <c r="M317"/>
  <c r="R316"/>
  <c r="R315"/>
  <c r="R314"/>
  <c r="M314"/>
  <c r="R313"/>
  <c r="M313"/>
  <c r="R312"/>
  <c r="R311"/>
  <c r="R310"/>
  <c r="M310"/>
  <c r="R309"/>
  <c r="M309"/>
  <c r="R308"/>
  <c r="R307"/>
  <c r="R306"/>
  <c r="M306"/>
  <c r="R305"/>
  <c r="M305"/>
  <c r="R304"/>
  <c r="R303"/>
  <c r="R302"/>
  <c r="M302"/>
  <c r="R301"/>
  <c r="M301"/>
  <c r="R300"/>
  <c r="R299"/>
  <c r="R298"/>
  <c r="M298"/>
  <c r="R297"/>
  <c r="M297"/>
  <c r="R296"/>
  <c r="R295"/>
  <c r="R294"/>
  <c r="M294"/>
  <c r="R293"/>
  <c r="M293"/>
  <c r="R292"/>
  <c r="R291"/>
  <c r="R290"/>
  <c r="M290"/>
  <c r="R289"/>
  <c r="M289"/>
  <c r="R288"/>
  <c r="R287"/>
  <c r="R286"/>
  <c r="M286"/>
  <c r="R285"/>
  <c r="M285"/>
  <c r="R284"/>
  <c r="R283"/>
  <c r="R282"/>
  <c r="M282"/>
  <c r="R281"/>
  <c r="M281"/>
  <c r="R280"/>
  <c r="R279"/>
  <c r="R278"/>
  <c r="M278"/>
  <c r="R277"/>
  <c r="M277"/>
  <c r="R276"/>
  <c r="R275"/>
  <c r="R274"/>
  <c r="M274"/>
  <c r="R273"/>
  <c r="M273"/>
  <c r="R272"/>
  <c r="R271"/>
  <c r="R270"/>
  <c r="M270"/>
  <c r="R269"/>
  <c r="M269"/>
  <c r="R268"/>
  <c r="R267"/>
  <c r="R266"/>
  <c r="M266"/>
  <c r="R265"/>
  <c r="M265"/>
  <c r="R264"/>
  <c r="R263"/>
  <c r="R262"/>
  <c r="M262"/>
  <c r="R261"/>
  <c r="M261"/>
  <c r="R260"/>
  <c r="R259"/>
  <c r="R258"/>
  <c r="M258"/>
  <c r="R257"/>
  <c r="M257"/>
  <c r="R256"/>
  <c r="R255"/>
  <c r="M255"/>
  <c r="R254"/>
  <c r="M254"/>
  <c r="R253"/>
  <c r="M253"/>
  <c r="R252"/>
  <c r="R251"/>
  <c r="R250"/>
  <c r="M250"/>
  <c r="R249"/>
  <c r="M249"/>
  <c r="R248"/>
  <c r="R247"/>
  <c r="R246"/>
  <c r="M246"/>
  <c r="R245"/>
  <c r="M245"/>
  <c r="R244"/>
  <c r="R243"/>
  <c r="R242"/>
  <c r="M242"/>
  <c r="R241"/>
  <c r="M241"/>
  <c r="R240"/>
  <c r="R239"/>
  <c r="R238"/>
  <c r="M238"/>
  <c r="R237"/>
  <c r="M237"/>
  <c r="R236"/>
  <c r="R235"/>
  <c r="R234"/>
  <c r="M234"/>
  <c r="R233"/>
  <c r="M233"/>
  <c r="R232"/>
  <c r="R231"/>
  <c r="R230"/>
  <c r="M230"/>
  <c r="R229"/>
  <c r="M229"/>
  <c r="R228"/>
  <c r="R227"/>
  <c r="R226"/>
  <c r="M226"/>
  <c r="R225"/>
  <c r="M225"/>
  <c r="R224"/>
  <c r="R223"/>
  <c r="R222"/>
  <c r="M222"/>
  <c r="R221"/>
  <c r="M221"/>
  <c r="R220"/>
  <c r="R219"/>
  <c r="R218"/>
  <c r="M218"/>
  <c r="R217"/>
  <c r="M217"/>
  <c r="R216"/>
  <c r="R215"/>
  <c r="R214"/>
  <c r="M214"/>
  <c r="R213"/>
  <c r="M213"/>
  <c r="R212"/>
  <c r="R211"/>
  <c r="R210"/>
  <c r="M210"/>
  <c r="R209"/>
  <c r="M209"/>
  <c r="R208"/>
  <c r="R207"/>
  <c r="R206"/>
  <c r="M206"/>
  <c r="R205"/>
  <c r="M205"/>
  <c r="R204"/>
  <c r="R203"/>
  <c r="R202"/>
  <c r="M202"/>
  <c r="R201"/>
  <c r="M201"/>
  <c r="R200"/>
  <c r="R199"/>
  <c r="R198"/>
  <c r="M198"/>
  <c r="R197"/>
  <c r="M197"/>
  <c r="R196"/>
  <c r="R195"/>
  <c r="R194"/>
  <c r="M194"/>
  <c r="R193"/>
  <c r="M193"/>
  <c r="R192"/>
  <c r="R191"/>
  <c r="R190"/>
  <c r="M190"/>
  <c r="R189"/>
  <c r="M189"/>
  <c r="R188"/>
  <c r="R187"/>
  <c r="R186"/>
  <c r="M186"/>
  <c r="R185"/>
  <c r="M185"/>
  <c r="R184"/>
  <c r="R183"/>
  <c r="R182"/>
  <c r="M182"/>
  <c r="R181"/>
  <c r="M181"/>
  <c r="R180"/>
  <c r="R179"/>
  <c r="R178"/>
  <c r="M178"/>
  <c r="R177"/>
  <c r="M177"/>
  <c r="R176"/>
  <c r="R175"/>
  <c r="R174"/>
  <c r="M174"/>
  <c r="R173"/>
  <c r="M173"/>
  <c r="R172"/>
  <c r="R171"/>
  <c r="R170"/>
  <c r="M170"/>
  <c r="R169"/>
  <c r="M169"/>
  <c r="R168"/>
  <c r="R167"/>
  <c r="R166"/>
  <c r="M166"/>
  <c r="R165"/>
  <c r="M165"/>
  <c r="R164"/>
  <c r="R163"/>
  <c r="R162"/>
  <c r="M162"/>
  <c r="R161"/>
  <c r="M161"/>
  <c r="R160"/>
  <c r="R159"/>
  <c r="R158"/>
  <c r="M158"/>
  <c r="R157"/>
  <c r="M157"/>
  <c r="R156"/>
  <c r="R155"/>
  <c r="R154"/>
  <c r="M154"/>
  <c r="R153"/>
  <c r="M153"/>
  <c r="R152"/>
  <c r="R151"/>
  <c r="R150"/>
  <c r="M150"/>
  <c r="R149"/>
  <c r="M149"/>
  <c r="R148"/>
  <c r="R147"/>
  <c r="R146"/>
  <c r="M146"/>
  <c r="R145"/>
  <c r="M145"/>
  <c r="R144"/>
  <c r="R143"/>
  <c r="R142"/>
  <c r="M142"/>
  <c r="R141"/>
  <c r="M141"/>
  <c r="R140"/>
  <c r="R139"/>
  <c r="R138"/>
  <c r="M138"/>
  <c r="R137"/>
  <c r="M137"/>
  <c r="R136"/>
  <c r="R135"/>
  <c r="R134"/>
  <c r="M134"/>
  <c r="R133"/>
  <c r="M133"/>
  <c r="R132"/>
  <c r="R131"/>
  <c r="R130"/>
  <c r="M130"/>
  <c r="R129"/>
  <c r="M129"/>
  <c r="R128"/>
  <c r="R127"/>
  <c r="R126"/>
  <c r="M126"/>
  <c r="R125"/>
  <c r="M125"/>
  <c r="R124"/>
  <c r="R123"/>
  <c r="R122"/>
  <c r="M122"/>
  <c r="R121"/>
  <c r="M121"/>
  <c r="R120"/>
  <c r="R119"/>
  <c r="R118"/>
  <c r="M118"/>
  <c r="R117"/>
  <c r="M117"/>
  <c r="R116"/>
  <c r="R115"/>
  <c r="R114"/>
  <c r="M114"/>
  <c r="R113"/>
  <c r="M113"/>
  <c r="R112"/>
  <c r="R111"/>
  <c r="R110"/>
  <c r="M110"/>
  <c r="R109"/>
  <c r="M109"/>
  <c r="R108"/>
  <c r="R107"/>
  <c r="R106"/>
  <c r="M106"/>
  <c r="R105"/>
  <c r="M105"/>
  <c r="R104"/>
  <c r="R103"/>
  <c r="R102"/>
  <c r="M102"/>
  <c r="R101"/>
  <c r="M101"/>
  <c r="R100"/>
  <c r="R99"/>
  <c r="R98"/>
  <c r="M98"/>
  <c r="R97"/>
  <c r="M97"/>
  <c r="R96"/>
  <c r="R95"/>
  <c r="R94"/>
  <c r="R93"/>
  <c r="M93"/>
  <c r="R92"/>
  <c r="R91"/>
  <c r="R90"/>
  <c r="M90"/>
  <c r="R89"/>
  <c r="M89"/>
  <c r="R88"/>
  <c r="R87"/>
  <c r="R86"/>
  <c r="R85"/>
  <c r="M85"/>
  <c r="R84"/>
  <c r="R83"/>
  <c r="R82"/>
  <c r="M82"/>
  <c r="R81"/>
  <c r="M81"/>
  <c r="R80"/>
  <c r="R79"/>
  <c r="R78"/>
  <c r="R77"/>
  <c r="M77"/>
  <c r="R76"/>
  <c r="R75"/>
  <c r="R74"/>
  <c r="M74"/>
  <c r="R73"/>
  <c r="M73"/>
  <c r="R72"/>
  <c r="R71"/>
  <c r="R70"/>
  <c r="M70"/>
  <c r="R69"/>
  <c r="M69"/>
  <c r="R68"/>
  <c r="R67"/>
  <c r="R66"/>
  <c r="M66"/>
  <c r="R65"/>
  <c r="M65"/>
  <c r="R64"/>
  <c r="R63"/>
  <c r="R62"/>
  <c r="M62"/>
  <c r="R61"/>
  <c r="M61"/>
  <c r="R60"/>
  <c r="R59"/>
  <c r="R58"/>
  <c r="M58"/>
  <c r="R57"/>
  <c r="M57"/>
  <c r="R56"/>
  <c r="R55"/>
  <c r="R54"/>
  <c r="M54"/>
  <c r="R53"/>
  <c r="M53"/>
  <c r="R52"/>
  <c r="R51"/>
  <c r="R50"/>
  <c r="M50"/>
  <c r="R49"/>
  <c r="M49"/>
  <c r="R48"/>
  <c r="R47"/>
  <c r="R46"/>
  <c r="M46"/>
  <c r="R45"/>
  <c r="M45"/>
  <c r="R44"/>
  <c r="R43"/>
  <c r="R42"/>
  <c r="M42"/>
  <c r="R41"/>
  <c r="M41"/>
  <c r="R40"/>
  <c r="R39"/>
  <c r="R38"/>
  <c r="M38"/>
  <c r="R37"/>
  <c r="M37"/>
  <c r="R36"/>
  <c r="R35"/>
  <c r="R34"/>
  <c r="M34"/>
  <c r="R33"/>
  <c r="M33"/>
  <c r="R32"/>
  <c r="R31"/>
  <c r="R30"/>
  <c r="M30"/>
  <c r="R29"/>
  <c r="M29"/>
  <c r="R28"/>
  <c r="R27"/>
  <c r="R26"/>
  <c r="M26"/>
  <c r="R25"/>
  <c r="M25"/>
  <c r="R24"/>
  <c r="R23"/>
  <c r="R22"/>
  <c r="M22"/>
  <c r="R21"/>
  <c r="M21"/>
  <c r="R20"/>
  <c r="R19"/>
  <c r="R18"/>
  <c r="M18"/>
  <c r="R17"/>
  <c r="M17"/>
  <c r="R16"/>
  <c r="R15"/>
  <c r="R14"/>
  <c r="M14"/>
  <c r="R13"/>
  <c r="M13"/>
  <c r="R12"/>
  <c r="R11"/>
  <c r="R10"/>
  <c r="M10"/>
  <c r="R9"/>
  <c r="M9"/>
  <c r="R8"/>
  <c r="R7"/>
  <c r="R6"/>
  <c r="M6"/>
  <c r="R5"/>
  <c r="M5"/>
  <c r="R4"/>
  <c r="R3"/>
  <c r="R2"/>
  <c r="M2"/>
  <c r="O15" i="11"/>
  <c r="N15"/>
  <c r="M15"/>
  <c r="L15"/>
  <c r="K15"/>
  <c r="C7" l="1"/>
  <c r="L29" l="1"/>
  <c r="M28"/>
  <c r="N26"/>
  <c r="O25"/>
  <c r="K25"/>
  <c r="L23"/>
  <c r="M22"/>
  <c r="N20"/>
  <c r="O19"/>
  <c r="K19"/>
  <c r="O17"/>
  <c r="N16"/>
  <c r="M29"/>
  <c r="N28"/>
  <c r="O26"/>
  <c r="K26"/>
  <c r="L25"/>
  <c r="M23"/>
  <c r="N22"/>
  <c r="O20"/>
  <c r="K20"/>
  <c r="L19"/>
  <c r="N17"/>
  <c r="M16"/>
  <c r="N29"/>
  <c r="O28"/>
  <c r="K28"/>
  <c r="L26"/>
  <c r="M25"/>
  <c r="N23"/>
  <c r="O22"/>
  <c r="K22"/>
  <c r="L20"/>
  <c r="M19"/>
  <c r="M17"/>
  <c r="L16"/>
  <c r="K16"/>
  <c r="O29"/>
  <c r="K29"/>
  <c r="L28"/>
  <c r="M26"/>
  <c r="N25"/>
  <c r="O23"/>
  <c r="K23"/>
  <c r="L22"/>
  <c r="M20"/>
  <c r="N19"/>
  <c r="L17"/>
  <c r="K17"/>
  <c r="O16"/>
  <c r="E7"/>
  <c r="D7"/>
  <c r="S1051" i="10" l="1"/>
  <c r="S1050"/>
  <c r="S1049"/>
  <c r="S1048"/>
  <c r="S1047"/>
  <c r="S1046"/>
  <c r="S1045"/>
  <c r="S1044"/>
  <c r="S1043"/>
  <c r="S1042"/>
  <c r="S1041"/>
  <c r="S1040"/>
  <c r="S1039"/>
  <c r="S1038"/>
  <c r="S1037"/>
  <c r="S1036"/>
  <c r="S1035"/>
  <c r="S1034"/>
  <c r="S1033"/>
  <c r="S1032"/>
  <c r="S1031"/>
  <c r="S1030"/>
  <c r="S1029"/>
  <c r="S1028"/>
  <c r="S1027"/>
  <c r="S1026"/>
  <c r="S1025"/>
  <c r="S1024"/>
  <c r="S1023"/>
  <c r="S1022"/>
  <c r="S1021"/>
  <c r="S1020"/>
  <c r="S1019"/>
  <c r="S1018"/>
  <c r="S1017"/>
  <c r="S1016"/>
  <c r="S1015"/>
  <c r="S1014"/>
  <c r="S1013"/>
  <c r="S1012"/>
  <c r="S1011"/>
  <c r="S1010"/>
  <c r="S1009"/>
  <c r="S1008"/>
  <c r="S1007"/>
  <c r="S1006"/>
  <c r="S1005"/>
  <c r="S1004"/>
  <c r="S1003"/>
  <c r="S1002"/>
  <c r="S1001"/>
  <c r="S1000"/>
  <c r="S999"/>
  <c r="S998"/>
  <c r="S997"/>
  <c r="S996"/>
  <c r="S995"/>
  <c r="S994"/>
  <c r="S993"/>
  <c r="S992"/>
  <c r="S991"/>
  <c r="S990"/>
  <c r="S989"/>
  <c r="S988"/>
  <c r="S987"/>
  <c r="S986"/>
  <c r="S985"/>
  <c r="S984"/>
  <c r="S983"/>
  <c r="S982"/>
  <c r="S981"/>
  <c r="S980"/>
  <c r="S979"/>
  <c r="S978"/>
  <c r="S977"/>
  <c r="S976"/>
  <c r="S975"/>
  <c r="S974"/>
  <c r="S973"/>
  <c r="S972"/>
  <c r="S971"/>
  <c r="S970"/>
  <c r="S969"/>
  <c r="S968"/>
  <c r="S967"/>
  <c r="S966"/>
  <c r="S965"/>
  <c r="S964"/>
  <c r="S963"/>
  <c r="S962"/>
  <c r="S961"/>
  <c r="S960"/>
  <c r="S959"/>
  <c r="S958"/>
  <c r="S957"/>
  <c r="S956"/>
  <c r="S955"/>
  <c r="S954"/>
  <c r="S953"/>
  <c r="S952"/>
  <c r="S951"/>
  <c r="S950"/>
  <c r="S949"/>
  <c r="S948"/>
  <c r="S947"/>
  <c r="S946"/>
  <c r="S945"/>
  <c r="S944"/>
  <c r="S943"/>
  <c r="S942"/>
  <c r="S941"/>
  <c r="S940"/>
  <c r="S939"/>
  <c r="S938"/>
  <c r="S937"/>
  <c r="S936"/>
  <c r="S935"/>
  <c r="S934"/>
  <c r="S933"/>
  <c r="S932"/>
  <c r="S931"/>
  <c r="S930"/>
  <c r="S929"/>
  <c r="S928"/>
  <c r="S927"/>
  <c r="S926"/>
  <c r="S925"/>
  <c r="S924"/>
  <c r="S923"/>
  <c r="S922"/>
  <c r="S921"/>
  <c r="S920"/>
  <c r="S919"/>
  <c r="S918"/>
  <c r="S917"/>
  <c r="S916"/>
  <c r="S915"/>
  <c r="S914"/>
  <c r="S913"/>
  <c r="S912"/>
  <c r="S911"/>
  <c r="S910"/>
  <c r="S909"/>
  <c r="S908"/>
  <c r="S907"/>
  <c r="S906"/>
  <c r="S905"/>
  <c r="S904"/>
  <c r="S903"/>
  <c r="S902"/>
  <c r="S901"/>
  <c r="S900"/>
  <c r="S899"/>
  <c r="S898"/>
  <c r="S897"/>
  <c r="S896"/>
  <c r="S895"/>
  <c r="S894"/>
  <c r="S893"/>
  <c r="S892"/>
  <c r="S891"/>
  <c r="S890"/>
  <c r="S889"/>
  <c r="S888"/>
  <c r="S887"/>
  <c r="S886"/>
  <c r="S885"/>
  <c r="S884"/>
  <c r="S883"/>
  <c r="S882"/>
  <c r="S881"/>
  <c r="S880"/>
  <c r="S879"/>
  <c r="S878"/>
  <c r="S877"/>
  <c r="S876"/>
  <c r="S875"/>
  <c r="S874"/>
  <c r="S873"/>
  <c r="S872"/>
  <c r="S871"/>
  <c r="S870"/>
  <c r="S869"/>
  <c r="S868"/>
  <c r="S867"/>
  <c r="S866"/>
  <c r="S865"/>
  <c r="S864"/>
  <c r="S863"/>
  <c r="S862"/>
  <c r="S861"/>
  <c r="S860"/>
  <c r="S859"/>
  <c r="S858"/>
  <c r="S857"/>
  <c r="S856"/>
  <c r="S855"/>
  <c r="S854"/>
  <c r="S853"/>
  <c r="S852"/>
  <c r="S851"/>
  <c r="S850"/>
  <c r="S849"/>
  <c r="S848"/>
  <c r="S847"/>
  <c r="S846"/>
  <c r="S845"/>
  <c r="S844"/>
  <c r="S843"/>
  <c r="S842"/>
  <c r="S841"/>
  <c r="S840"/>
  <c r="S839"/>
  <c r="S838"/>
  <c r="S837"/>
  <c r="S836"/>
  <c r="S835"/>
  <c r="S834"/>
  <c r="S833"/>
  <c r="S832"/>
  <c r="S831"/>
  <c r="S830"/>
  <c r="S829"/>
  <c r="S828"/>
  <c r="S827"/>
  <c r="S826"/>
  <c r="S825"/>
  <c r="S824"/>
  <c r="S823"/>
  <c r="S822"/>
  <c r="S821"/>
  <c r="S820"/>
  <c r="S819"/>
  <c r="S818"/>
  <c r="S817"/>
  <c r="S816"/>
  <c r="S815"/>
  <c r="S814"/>
  <c r="S813"/>
  <c r="S812"/>
  <c r="S811"/>
  <c r="S810"/>
  <c r="S809"/>
  <c r="S808"/>
  <c r="S807"/>
  <c r="S806"/>
  <c r="S805"/>
  <c r="S804"/>
  <c r="S803"/>
  <c r="S802"/>
  <c r="S801"/>
  <c r="S800"/>
  <c r="S799"/>
  <c r="S798"/>
  <c r="S797"/>
  <c r="S796"/>
  <c r="S795"/>
  <c r="S794"/>
  <c r="S793"/>
  <c r="S792"/>
  <c r="S791"/>
  <c r="S790"/>
  <c r="S789"/>
  <c r="S788"/>
  <c r="S787"/>
  <c r="S786"/>
  <c r="S785"/>
  <c r="S784"/>
  <c r="S783"/>
  <c r="S782"/>
  <c r="S781"/>
  <c r="S780"/>
  <c r="S779"/>
  <c r="S778"/>
  <c r="S777"/>
  <c r="S776"/>
  <c r="S775"/>
  <c r="S774"/>
  <c r="S773"/>
  <c r="S772"/>
  <c r="S771"/>
  <c r="S770"/>
  <c r="S769"/>
  <c r="S768"/>
  <c r="S767"/>
  <c r="S766"/>
  <c r="S765"/>
  <c r="S764"/>
  <c r="S763"/>
  <c r="S762"/>
  <c r="S761"/>
  <c r="S760"/>
  <c r="S759"/>
  <c r="S758"/>
  <c r="S757"/>
  <c r="S756"/>
  <c r="S755"/>
  <c r="S754"/>
  <c r="S753"/>
  <c r="S752"/>
  <c r="S751"/>
  <c r="S750"/>
  <c r="S749"/>
  <c r="S748"/>
  <c r="S747"/>
  <c r="S746"/>
  <c r="S745"/>
  <c r="S744"/>
  <c r="S743"/>
  <c r="S742"/>
  <c r="S741"/>
  <c r="S740"/>
  <c r="S739"/>
  <c r="S738"/>
  <c r="S737"/>
  <c r="S736"/>
  <c r="S735"/>
  <c r="S734"/>
  <c r="S733"/>
  <c r="S732"/>
  <c r="S731"/>
  <c r="S730"/>
  <c r="S729"/>
  <c r="S728"/>
  <c r="S727"/>
  <c r="S726"/>
  <c r="S725"/>
  <c r="S724"/>
  <c r="S723"/>
  <c r="S722"/>
  <c r="S721"/>
  <c r="S720"/>
  <c r="S719"/>
  <c r="S718"/>
  <c r="S717"/>
  <c r="S716"/>
  <c r="S715"/>
  <c r="S714"/>
  <c r="S713"/>
  <c r="S712"/>
  <c r="S711"/>
  <c r="S710"/>
  <c r="S709"/>
  <c r="S708"/>
  <c r="S707"/>
  <c r="S706"/>
  <c r="S705"/>
  <c r="S704"/>
  <c r="S703"/>
  <c r="S702"/>
  <c r="S701"/>
  <c r="S700"/>
  <c r="S699"/>
  <c r="S698"/>
  <c r="S697"/>
  <c r="S696"/>
  <c r="S695"/>
  <c r="S694"/>
  <c r="S693"/>
  <c r="S692"/>
  <c r="S691"/>
  <c r="S690"/>
  <c r="S689"/>
  <c r="S688"/>
  <c r="S687"/>
  <c r="S686"/>
  <c r="S685"/>
  <c r="S684"/>
  <c r="S683"/>
  <c r="S682"/>
  <c r="S681"/>
  <c r="S680"/>
  <c r="S679"/>
  <c r="S678"/>
  <c r="S677"/>
  <c r="S676"/>
  <c r="S675"/>
  <c r="S674"/>
  <c r="S673"/>
  <c r="S672"/>
  <c r="S671"/>
  <c r="S670"/>
  <c r="S669"/>
  <c r="S668"/>
  <c r="S667"/>
  <c r="S666"/>
  <c r="S665"/>
  <c r="S664"/>
  <c r="S663"/>
  <c r="S662"/>
  <c r="S661"/>
  <c r="S660"/>
  <c r="S659"/>
  <c r="S658"/>
  <c r="S657"/>
  <c r="S656"/>
  <c r="S655"/>
  <c r="S654"/>
  <c r="S653"/>
  <c r="S652"/>
  <c r="S651"/>
  <c r="S650"/>
  <c r="S649"/>
  <c r="S648"/>
  <c r="S647"/>
  <c r="S646"/>
  <c r="S645"/>
  <c r="S644"/>
  <c r="S643"/>
  <c r="S642"/>
  <c r="S641"/>
  <c r="S640"/>
  <c r="S639"/>
  <c r="S638"/>
  <c r="S637"/>
  <c r="S636"/>
  <c r="S635"/>
  <c r="S634"/>
  <c r="S633"/>
  <c r="S632"/>
  <c r="S631"/>
  <c r="S630"/>
  <c r="S629"/>
  <c r="S628"/>
  <c r="S627"/>
  <c r="S626"/>
  <c r="S625"/>
  <c r="S624"/>
  <c r="S623"/>
  <c r="S622"/>
  <c r="S621"/>
  <c r="S620"/>
  <c r="S619"/>
  <c r="S618"/>
  <c r="S617"/>
  <c r="S616"/>
  <c r="S615"/>
  <c r="S614"/>
  <c r="S613"/>
  <c r="S612"/>
  <c r="S611"/>
  <c r="S610"/>
  <c r="S609"/>
  <c r="S608"/>
  <c r="S607"/>
  <c r="S606"/>
  <c r="S605"/>
  <c r="S604"/>
  <c r="S603"/>
  <c r="S602"/>
  <c r="S601"/>
  <c r="S600"/>
  <c r="S599"/>
  <c r="S598"/>
  <c r="S597"/>
  <c r="S596"/>
  <c r="S595"/>
  <c r="S594"/>
  <c r="S593"/>
  <c r="S592"/>
  <c r="S591"/>
  <c r="S590"/>
  <c r="S589"/>
  <c r="S588"/>
  <c r="S587"/>
  <c r="S586"/>
  <c r="S585"/>
  <c r="S584"/>
  <c r="S583"/>
  <c r="S582"/>
  <c r="S581"/>
  <c r="S580"/>
  <c r="S579"/>
  <c r="S578"/>
  <c r="S577"/>
  <c r="S576"/>
  <c r="S575"/>
  <c r="S574"/>
  <c r="S573"/>
  <c r="S572"/>
  <c r="S571"/>
  <c r="S570"/>
  <c r="S569"/>
  <c r="S568"/>
  <c r="S567"/>
  <c r="S566"/>
  <c r="S565"/>
  <c r="S564"/>
  <c r="S563"/>
  <c r="S562"/>
  <c r="S561"/>
  <c r="S560"/>
  <c r="S559"/>
  <c r="S558"/>
  <c r="S557"/>
  <c r="S556"/>
  <c r="S555"/>
  <c r="S554"/>
  <c r="S553"/>
  <c r="S552"/>
  <c r="S551"/>
  <c r="S550"/>
  <c r="S549"/>
  <c r="S548"/>
  <c r="S547"/>
  <c r="S546"/>
  <c r="S545"/>
  <c r="S544"/>
  <c r="S543"/>
  <c r="S542"/>
  <c r="S541"/>
  <c r="S540"/>
  <c r="S539"/>
  <c r="S538"/>
  <c r="S537"/>
  <c r="S536"/>
  <c r="S535"/>
  <c r="S534"/>
  <c r="S533"/>
  <c r="S532"/>
  <c r="S531"/>
  <c r="S530"/>
  <c r="S529"/>
  <c r="S528"/>
  <c r="S527"/>
  <c r="S526"/>
  <c r="S525"/>
  <c r="S524"/>
  <c r="S523"/>
  <c r="S522"/>
  <c r="S521"/>
  <c r="S520"/>
  <c r="S519"/>
  <c r="S518"/>
  <c r="S517"/>
  <c r="S516"/>
  <c r="S515"/>
  <c r="S514"/>
  <c r="S513"/>
  <c r="S512"/>
  <c r="S511"/>
  <c r="S510"/>
  <c r="S509"/>
  <c r="S508"/>
  <c r="S507"/>
  <c r="S506"/>
  <c r="S505"/>
  <c r="S504"/>
  <c r="S503"/>
  <c r="S502"/>
  <c r="S501"/>
  <c r="S500"/>
  <c r="S499"/>
  <c r="S498"/>
  <c r="S497"/>
  <c r="S496"/>
  <c r="S495"/>
  <c r="S494"/>
  <c r="S493"/>
  <c r="S492"/>
  <c r="S491"/>
  <c r="S490"/>
  <c r="S489"/>
  <c r="S488"/>
  <c r="S487"/>
  <c r="S486"/>
  <c r="S485"/>
  <c r="S484"/>
  <c r="S483"/>
  <c r="S482"/>
  <c r="S481"/>
  <c r="S480"/>
  <c r="S479"/>
  <c r="S478"/>
  <c r="S477"/>
  <c r="S476"/>
  <c r="S475"/>
  <c r="S474"/>
  <c r="S473"/>
  <c r="S472"/>
  <c r="S471"/>
  <c r="S470"/>
  <c r="S469"/>
  <c r="S468"/>
  <c r="S467"/>
  <c r="S466"/>
  <c r="S465"/>
  <c r="S464"/>
  <c r="S463"/>
  <c r="S462"/>
  <c r="S461"/>
  <c r="S460"/>
  <c r="S459"/>
  <c r="S458"/>
  <c r="S457"/>
  <c r="S456"/>
  <c r="S455"/>
  <c r="S454"/>
  <c r="S453"/>
  <c r="S452"/>
  <c r="S451"/>
  <c r="S450"/>
  <c r="S449"/>
  <c r="S448"/>
  <c r="S447"/>
  <c r="S446"/>
  <c r="S445"/>
  <c r="S444"/>
  <c r="S443"/>
  <c r="S442"/>
  <c r="S441"/>
  <c r="S440"/>
  <c r="S439"/>
  <c r="S438"/>
  <c r="S437"/>
  <c r="S436"/>
  <c r="S435"/>
  <c r="S434"/>
  <c r="S433"/>
  <c r="S432"/>
  <c r="S431"/>
  <c r="S430"/>
  <c r="S429"/>
  <c r="S428"/>
  <c r="S427"/>
  <c r="S426"/>
  <c r="S425"/>
  <c r="S424"/>
  <c r="S423"/>
  <c r="S422"/>
  <c r="S421"/>
  <c r="S420"/>
  <c r="S419"/>
  <c r="S418"/>
  <c r="S417"/>
  <c r="S416"/>
  <c r="S415"/>
  <c r="S414"/>
  <c r="S413"/>
  <c r="S412"/>
  <c r="S411"/>
  <c r="S410"/>
  <c r="S409"/>
  <c r="S408"/>
  <c r="S407"/>
  <c r="S406"/>
  <c r="S405"/>
  <c r="S404"/>
  <c r="S403"/>
  <c r="S402"/>
  <c r="S401"/>
  <c r="S400"/>
  <c r="S399"/>
  <c r="S398"/>
  <c r="S397"/>
  <c r="S396"/>
  <c r="S395"/>
  <c r="S394"/>
  <c r="S393"/>
  <c r="S392"/>
  <c r="S391"/>
  <c r="S390"/>
  <c r="S389"/>
  <c r="S388"/>
  <c r="S387"/>
  <c r="S386"/>
  <c r="S385"/>
  <c r="S384"/>
  <c r="S383"/>
  <c r="S382"/>
  <c r="S381"/>
  <c r="S380"/>
  <c r="S379"/>
  <c r="S378"/>
  <c r="S377"/>
  <c r="S376"/>
  <c r="S375"/>
  <c r="S374"/>
  <c r="S373"/>
  <c r="S372"/>
  <c r="S371"/>
  <c r="S370"/>
  <c r="S369"/>
  <c r="S368"/>
  <c r="S367"/>
  <c r="S366"/>
  <c r="S365"/>
  <c r="S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5"/>
  <c r="S344"/>
  <c r="S343"/>
  <c r="S342"/>
  <c r="S341"/>
  <c r="S340"/>
  <c r="S339"/>
  <c r="S338"/>
  <c r="S337"/>
  <c r="S336"/>
  <c r="S335"/>
  <c r="S334"/>
  <c r="S333"/>
  <c r="S332"/>
  <c r="S331"/>
  <c r="S330"/>
  <c r="S329"/>
  <c r="S328"/>
  <c r="S327"/>
  <c r="S326"/>
  <c r="S325"/>
  <c r="S324"/>
  <c r="S323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S285"/>
  <c r="S284"/>
  <c r="S283"/>
  <c r="S282"/>
  <c r="S281"/>
  <c r="S280"/>
  <c r="S279"/>
  <c r="S278"/>
  <c r="S277"/>
  <c r="S276"/>
  <c r="S275"/>
  <c r="S274"/>
  <c r="S273"/>
  <c r="S272"/>
  <c r="S271"/>
  <c r="S270"/>
  <c r="S269"/>
  <c r="S268"/>
  <c r="S267"/>
  <c r="S266"/>
  <c r="S265"/>
  <c r="S264"/>
  <c r="S263"/>
  <c r="S262"/>
  <c r="S261"/>
  <c r="S260"/>
  <c r="S259"/>
  <c r="S258"/>
  <c r="S257"/>
  <c r="S256"/>
  <c r="S255"/>
  <c r="S254"/>
  <c r="S253"/>
  <c r="S252"/>
  <c r="S251"/>
  <c r="S250"/>
  <c r="S249"/>
  <c r="S248"/>
  <c r="S247"/>
  <c r="S246"/>
  <c r="S245"/>
  <c r="S244"/>
  <c r="S243"/>
  <c r="S242"/>
  <c r="S241"/>
  <c r="S240"/>
  <c r="S239"/>
  <c r="S238"/>
  <c r="S237"/>
  <c r="S236"/>
  <c r="S235"/>
  <c r="S234"/>
  <c r="S233"/>
  <c r="S232"/>
  <c r="S231"/>
  <c r="S230"/>
  <c r="S229"/>
  <c r="S228"/>
  <c r="S227"/>
  <c r="S226"/>
  <c r="S225"/>
  <c r="S224"/>
  <c r="S223"/>
  <c r="S222"/>
  <c r="S221"/>
  <c r="S220"/>
  <c r="S219"/>
  <c r="S218"/>
  <c r="S217"/>
  <c r="S216"/>
  <c r="S215"/>
  <c r="S214"/>
  <c r="S213"/>
  <c r="S212"/>
  <c r="S211"/>
  <c r="S210"/>
  <c r="S209"/>
  <c r="S208"/>
  <c r="S207"/>
  <c r="S206"/>
  <c r="S205"/>
  <c r="S204"/>
  <c r="S203"/>
  <c r="S202"/>
  <c r="S201"/>
  <c r="S200"/>
  <c r="S199"/>
  <c r="S198"/>
  <c r="S197"/>
  <c r="S196"/>
  <c r="S195"/>
  <c r="S194"/>
  <c r="S193"/>
  <c r="S192"/>
  <c r="S191"/>
  <c r="S190"/>
  <c r="S189"/>
  <c r="S188"/>
  <c r="S187"/>
  <c r="S186"/>
  <c r="S185"/>
  <c r="S184"/>
  <c r="S183"/>
  <c r="S182"/>
  <c r="S181"/>
  <c r="S180"/>
  <c r="S179"/>
  <c r="S178"/>
  <c r="S177"/>
  <c r="S176"/>
  <c r="S175"/>
  <c r="S174"/>
  <c r="S173"/>
  <c r="S172"/>
  <c r="S171"/>
  <c r="S170"/>
  <c r="S169"/>
  <c r="S168"/>
  <c r="S167"/>
  <c r="S166"/>
  <c r="S165"/>
  <c r="S164"/>
  <c r="S163"/>
  <c r="S162"/>
  <c r="S161"/>
  <c r="S160"/>
  <c r="S159"/>
  <c r="S158"/>
  <c r="S157"/>
  <c r="S156"/>
  <c r="S155"/>
  <c r="S154"/>
  <c r="S153"/>
  <c r="S152"/>
  <c r="S151"/>
  <c r="S150"/>
  <c r="S149"/>
  <c r="S148"/>
  <c r="S147"/>
  <c r="S146"/>
  <c r="S145"/>
  <c r="S144"/>
  <c r="S143"/>
  <c r="S142"/>
  <c r="S141"/>
  <c r="S140"/>
  <c r="S139"/>
  <c r="S138"/>
  <c r="S137"/>
  <c r="S136"/>
  <c r="S135"/>
  <c r="S134"/>
  <c r="S133"/>
  <c r="S132"/>
  <c r="S131"/>
  <c r="S130"/>
  <c r="S129"/>
  <c r="S128"/>
  <c r="S127"/>
  <c r="S126"/>
  <c r="S125"/>
  <c r="S124"/>
  <c r="S123"/>
  <c r="S122"/>
  <c r="S121"/>
  <c r="S120"/>
  <c r="S119"/>
  <c r="S118"/>
  <c r="S117"/>
  <c r="S116"/>
  <c r="S115"/>
  <c r="S114"/>
  <c r="S113"/>
  <c r="S112"/>
  <c r="S111"/>
  <c r="S110"/>
  <c r="S109"/>
  <c r="S108"/>
  <c r="S107"/>
  <c r="S106"/>
  <c r="S105"/>
  <c r="S104"/>
  <c r="S103"/>
  <c r="S102"/>
  <c r="S101"/>
  <c r="S100"/>
  <c r="S99"/>
  <c r="S98"/>
  <c r="S97"/>
  <c r="S96"/>
  <c r="S95"/>
  <c r="S94"/>
  <c r="S93"/>
  <c r="S92"/>
  <c r="S91"/>
  <c r="S90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70"/>
  <c r="S69"/>
  <c r="S68"/>
  <c r="S67"/>
  <c r="S66"/>
  <c r="S65"/>
  <c r="S64"/>
  <c r="S63"/>
  <c r="S62"/>
  <c r="S61"/>
  <c r="S60"/>
  <c r="S59"/>
  <c r="S58"/>
  <c r="S57"/>
  <c r="S56"/>
  <c r="S55"/>
  <c r="S54"/>
  <c r="S53"/>
  <c r="S52"/>
  <c r="S51"/>
  <c r="S50"/>
  <c r="S49"/>
  <c r="S48"/>
  <c r="S47"/>
  <c r="S46"/>
  <c r="S45"/>
  <c r="S44"/>
  <c r="S43"/>
  <c r="S42"/>
  <c r="S41"/>
  <c r="S40"/>
  <c r="S39"/>
  <c r="S38"/>
  <c r="S37"/>
  <c r="S36"/>
  <c r="S35"/>
  <c r="S34"/>
  <c r="S33"/>
  <c r="S32"/>
  <c r="S31"/>
  <c r="S30"/>
  <c r="S29"/>
  <c r="S28"/>
  <c r="S27"/>
  <c r="S26"/>
  <c r="S25"/>
  <c r="S24"/>
  <c r="S23"/>
  <c r="S22"/>
  <c r="S21"/>
  <c r="S20"/>
  <c r="S19"/>
  <c r="S18"/>
  <c r="S17"/>
  <c r="S16"/>
  <c r="S15"/>
  <c r="S14"/>
  <c r="S13"/>
  <c r="S12"/>
  <c r="S11"/>
  <c r="S10"/>
  <c r="S9"/>
  <c r="S8"/>
  <c r="S7"/>
  <c r="S6"/>
  <c r="S5"/>
  <c r="S4"/>
  <c r="S3"/>
  <c r="S2"/>
  <c r="S1251"/>
  <c r="S1250"/>
  <c r="S1249"/>
  <c r="S1248"/>
  <c r="S1247"/>
  <c r="S1246"/>
  <c r="S1245"/>
  <c r="S1244"/>
  <c r="S1243"/>
  <c r="S1242"/>
  <c r="S1241"/>
  <c r="S1240"/>
  <c r="S1239"/>
  <c r="S1238"/>
  <c r="S1237"/>
  <c r="S1236"/>
  <c r="S1235"/>
  <c r="S1234"/>
  <c r="S1233"/>
  <c r="S1232"/>
  <c r="S1231"/>
  <c r="S1230"/>
  <c r="S1229"/>
  <c r="S1228"/>
  <c r="S1227"/>
  <c r="S1226"/>
  <c r="S1225"/>
  <c r="S1224"/>
  <c r="S1223"/>
  <c r="S1222"/>
  <c r="S1221"/>
  <c r="S1220"/>
  <c r="S1219"/>
  <c r="S1218"/>
  <c r="S1217"/>
  <c r="S1216"/>
  <c r="S1215"/>
  <c r="S1214"/>
  <c r="S1213"/>
  <c r="S1212"/>
  <c r="S1211"/>
  <c r="S1210"/>
  <c r="S1209"/>
  <c r="S1208"/>
  <c r="S1207"/>
  <c r="S1206"/>
  <c r="S1205"/>
  <c r="S1204"/>
  <c r="S1203"/>
  <c r="S1202"/>
  <c r="S1201"/>
  <c r="S1200"/>
  <c r="S1199"/>
  <c r="S1198"/>
  <c r="S1197"/>
  <c r="S1196"/>
  <c r="S1195"/>
  <c r="S1194"/>
  <c r="S1193"/>
  <c r="S1192"/>
  <c r="S1191"/>
  <c r="S1190"/>
  <c r="S1189"/>
  <c r="S1188"/>
  <c r="S1187"/>
  <c r="S1186"/>
  <c r="S1185"/>
  <c r="S1184"/>
  <c r="S1183"/>
  <c r="S1182"/>
  <c r="S1181"/>
  <c r="S1180"/>
  <c r="S1179"/>
  <c r="S1178"/>
  <c r="S1177"/>
  <c r="S1176"/>
  <c r="S1175"/>
  <c r="S1174"/>
  <c r="S1173"/>
  <c r="S1172"/>
  <c r="S1171"/>
  <c r="S1170"/>
  <c r="S1169"/>
  <c r="S1168"/>
  <c r="S1167"/>
  <c r="S1166"/>
  <c r="S1165"/>
  <c r="S1164"/>
  <c r="S1163"/>
  <c r="S1162"/>
  <c r="S1161"/>
  <c r="S1160"/>
  <c r="S1159"/>
  <c r="S1158"/>
  <c r="S1157"/>
  <c r="S1156"/>
  <c r="S1155"/>
  <c r="S1154"/>
  <c r="S1153"/>
  <c r="S1152"/>
  <c r="S1151"/>
  <c r="S1150"/>
  <c r="S1149"/>
  <c r="S1148"/>
  <c r="S1147"/>
  <c r="S1146"/>
  <c r="S1145"/>
  <c r="S1144"/>
  <c r="S1143"/>
  <c r="S1142"/>
  <c r="S1141"/>
  <c r="S1140"/>
  <c r="S1139"/>
  <c r="S1138"/>
  <c r="S1137"/>
  <c r="S1136"/>
  <c r="S1135"/>
  <c r="S1134"/>
  <c r="S1133"/>
  <c r="S1132"/>
  <c r="S1131"/>
  <c r="S1130"/>
  <c r="S1129"/>
  <c r="S1128"/>
  <c r="S1127"/>
  <c r="S1126"/>
  <c r="S1125"/>
  <c r="S1124"/>
  <c r="S1123"/>
  <c r="S1122"/>
  <c r="S1121"/>
  <c r="S1120"/>
  <c r="S1119"/>
  <c r="S1118"/>
  <c r="S1117"/>
  <c r="S1116"/>
  <c r="S1115"/>
  <c r="S1114"/>
  <c r="S1113"/>
  <c r="S1112"/>
  <c r="S1111"/>
  <c r="S1110"/>
  <c r="S1109"/>
  <c r="S1108"/>
  <c r="S1107"/>
  <c r="S1106"/>
  <c r="S1105"/>
  <c r="S1104"/>
  <c r="S1103"/>
  <c r="S1102"/>
  <c r="S1101"/>
  <c r="S1100"/>
  <c r="S1099"/>
  <c r="S1098"/>
  <c r="S1097"/>
  <c r="S1096"/>
  <c r="S1095"/>
  <c r="S1094"/>
  <c r="S1093"/>
  <c r="S1092"/>
  <c r="S1091"/>
  <c r="S1090"/>
  <c r="S1089"/>
  <c r="S1088"/>
  <c r="S1087"/>
  <c r="S1086"/>
  <c r="S1085"/>
  <c r="S1084"/>
  <c r="S1083"/>
  <c r="S1082"/>
  <c r="S1081"/>
  <c r="S1080"/>
  <c r="S1079"/>
  <c r="S1078"/>
  <c r="S1077"/>
  <c r="S1076"/>
  <c r="S1075"/>
  <c r="S1074"/>
  <c r="S1073"/>
  <c r="S1072"/>
  <c r="S1071"/>
  <c r="S1070"/>
  <c r="S1069"/>
  <c r="S1068"/>
  <c r="S1067"/>
  <c r="S1066"/>
  <c r="S1065"/>
  <c r="S1064"/>
  <c r="S1063"/>
  <c r="S1062"/>
  <c r="S1061"/>
  <c r="S1060"/>
  <c r="S1059"/>
  <c r="S1058"/>
  <c r="S1057"/>
  <c r="S1056"/>
  <c r="S1055"/>
  <c r="S1054"/>
  <c r="S1053"/>
  <c r="S1052"/>
  <c r="M1051"/>
  <c r="M1050"/>
  <c r="M1049"/>
  <c r="M1048"/>
  <c r="M1047"/>
  <c r="M1046"/>
  <c r="M1045"/>
  <c r="M1044"/>
  <c r="M1043"/>
  <c r="M1042"/>
  <c r="M1041"/>
  <c r="M1040"/>
  <c r="M1039"/>
  <c r="M1038"/>
  <c r="M1037"/>
  <c r="M1036"/>
  <c r="M1035"/>
  <c r="M1034"/>
  <c r="M1033"/>
  <c r="M1032"/>
  <c r="M1031"/>
  <c r="M1030"/>
  <c r="M1029"/>
  <c r="M1028"/>
  <c r="M1027"/>
  <c r="M1026"/>
  <c r="M1025"/>
  <c r="M1024"/>
  <c r="M1023"/>
  <c r="M1022"/>
  <c r="M1021"/>
  <c r="M1020"/>
  <c r="M1019"/>
  <c r="M1018"/>
  <c r="M1017"/>
  <c r="M1016"/>
  <c r="M1015"/>
  <c r="M1014"/>
  <c r="M1013"/>
  <c r="M1012"/>
  <c r="M1011"/>
  <c r="M1010"/>
  <c r="M1009"/>
  <c r="M1008"/>
  <c r="M1007"/>
  <c r="M1006"/>
  <c r="M1005"/>
  <c r="M1004"/>
  <c r="M1003"/>
  <c r="M1002"/>
  <c r="M100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M594"/>
  <c r="M593"/>
  <c r="M592"/>
  <c r="M591"/>
  <c r="M590"/>
  <c r="M589"/>
  <c r="M588"/>
  <c r="M587"/>
  <c r="M586"/>
  <c r="M585"/>
  <c r="M584"/>
  <c r="M583"/>
  <c r="M582"/>
  <c r="M581"/>
  <c r="M580"/>
  <c r="M579"/>
  <c r="M578"/>
  <c r="M577"/>
  <c r="M576"/>
  <c r="M575"/>
  <c r="M574"/>
  <c r="M573"/>
  <c r="M572"/>
  <c r="M571"/>
  <c r="M570"/>
  <c r="M569"/>
  <c r="M568"/>
  <c r="M567"/>
  <c r="M566"/>
  <c r="M565"/>
  <c r="M564"/>
  <c r="M563"/>
  <c r="M562"/>
  <c r="M561"/>
  <c r="M560"/>
  <c r="M559"/>
  <c r="M558"/>
  <c r="M557"/>
  <c r="M556"/>
  <c r="M555"/>
  <c r="M554"/>
  <c r="M553"/>
  <c r="M552"/>
  <c r="M551"/>
  <c r="M550"/>
  <c r="M549"/>
  <c r="M548"/>
  <c r="M547"/>
  <c r="M546"/>
  <c r="M545"/>
  <c r="M544"/>
  <c r="M543"/>
  <c r="M542"/>
  <c r="M541"/>
  <c r="M540"/>
  <c r="M539"/>
  <c r="M538"/>
  <c r="M537"/>
  <c r="M536"/>
  <c r="M535"/>
  <c r="M534"/>
  <c r="M533"/>
  <c r="M532"/>
  <c r="M531"/>
  <c r="M530"/>
  <c r="M529"/>
  <c r="M528"/>
  <c r="M527"/>
  <c r="M526"/>
  <c r="M525"/>
  <c r="M524"/>
  <c r="M523"/>
  <c r="M522"/>
  <c r="M521"/>
  <c r="M520"/>
  <c r="M519"/>
  <c r="M518"/>
  <c r="M517"/>
  <c r="M516"/>
  <c r="M515"/>
  <c r="M514"/>
  <c r="M513"/>
  <c r="M512"/>
  <c r="M511"/>
  <c r="M510"/>
  <c r="M509"/>
  <c r="M508"/>
  <c r="M507"/>
  <c r="M506"/>
  <c r="M505"/>
  <c r="M504"/>
  <c r="M503"/>
  <c r="M502"/>
  <c r="M501"/>
  <c r="M500"/>
  <c r="M499"/>
  <c r="M498"/>
  <c r="M497"/>
  <c r="M496"/>
  <c r="M495"/>
  <c r="M494"/>
  <c r="M493"/>
  <c r="M492"/>
  <c r="M491"/>
  <c r="M490"/>
  <c r="M489"/>
  <c r="M488"/>
  <c r="M487"/>
  <c r="M486"/>
  <c r="M485"/>
  <c r="M484"/>
  <c r="M483"/>
  <c r="M482"/>
  <c r="M481"/>
  <c r="M480"/>
  <c r="M479"/>
  <c r="M478"/>
  <c r="M477"/>
  <c r="M476"/>
  <c r="M475"/>
  <c r="M474"/>
  <c r="M473"/>
  <c r="M472"/>
  <c r="M471"/>
  <c r="M470"/>
  <c r="M469"/>
  <c r="M468"/>
  <c r="M467"/>
  <c r="M466"/>
  <c r="M465"/>
  <c r="M464"/>
  <c r="M463"/>
  <c r="M462"/>
  <c r="M461"/>
  <c r="M460"/>
  <c r="M459"/>
  <c r="M458"/>
  <c r="M457"/>
  <c r="M456"/>
  <c r="M455"/>
  <c r="M454"/>
  <c r="M453"/>
  <c r="M452"/>
  <c r="M451"/>
  <c r="M450"/>
  <c r="M449"/>
  <c r="M448"/>
  <c r="M447"/>
  <c r="M446"/>
  <c r="M445"/>
  <c r="M444"/>
  <c r="M443"/>
  <c r="M442"/>
  <c r="M441"/>
  <c r="M440"/>
  <c r="M439"/>
  <c r="M438"/>
  <c r="M437"/>
  <c r="M436"/>
  <c r="M435"/>
  <c r="M434"/>
  <c r="M433"/>
  <c r="M432"/>
  <c r="M431"/>
  <c r="M430"/>
  <c r="M429"/>
  <c r="M428"/>
  <c r="M427"/>
  <c r="M426"/>
  <c r="M425"/>
  <c r="M424"/>
  <c r="M423"/>
  <c r="M422"/>
  <c r="M421"/>
  <c r="M420"/>
  <c r="M419"/>
  <c r="M418"/>
  <c r="M417"/>
  <c r="M416"/>
  <c r="M415"/>
  <c r="M414"/>
  <c r="M413"/>
  <c r="M412"/>
  <c r="M411"/>
  <c r="M410"/>
  <c r="M409"/>
  <c r="M408"/>
  <c r="M407"/>
  <c r="M406"/>
  <c r="M405"/>
  <c r="M404"/>
  <c r="M403"/>
  <c r="M402"/>
  <c r="M401"/>
  <c r="M400"/>
  <c r="M399"/>
  <c r="M398"/>
  <c r="M397"/>
  <c r="M396"/>
  <c r="M395"/>
  <c r="M394"/>
  <c r="M393"/>
  <c r="M392"/>
  <c r="M391"/>
  <c r="M390"/>
  <c r="M389"/>
  <c r="M388"/>
  <c r="M387"/>
  <c r="M386"/>
  <c r="M385"/>
  <c r="M384"/>
  <c r="M383"/>
  <c r="M382"/>
  <c r="M381"/>
  <c r="M380"/>
  <c r="M379"/>
  <c r="M378"/>
  <c r="M377"/>
  <c r="M376"/>
  <c r="M375"/>
  <c r="M374"/>
  <c r="M373"/>
  <c r="M372"/>
  <c r="M371"/>
  <c r="M370"/>
  <c r="M369"/>
  <c r="M368"/>
  <c r="M367"/>
  <c r="M366"/>
  <c r="M365"/>
  <c r="M364"/>
  <c r="M363"/>
  <c r="M362"/>
  <c r="M361"/>
  <c r="M360"/>
  <c r="M359"/>
  <c r="M358"/>
  <c r="M357"/>
  <c r="M356"/>
  <c r="M355"/>
  <c r="M354"/>
  <c r="M353"/>
  <c r="M352"/>
  <c r="M351"/>
  <c r="M350"/>
  <c r="M349"/>
  <c r="M348"/>
  <c r="M347"/>
  <c r="M346"/>
  <c r="M345"/>
  <c r="M344"/>
  <c r="M343"/>
  <c r="M342"/>
  <c r="M341"/>
  <c r="M340"/>
  <c r="M339"/>
  <c r="M338"/>
  <c r="M337"/>
  <c r="M336"/>
  <c r="M335"/>
  <c r="M334"/>
  <c r="M333"/>
  <c r="M332"/>
  <c r="M331"/>
  <c r="M330"/>
  <c r="M329"/>
  <c r="M328"/>
  <c r="M327"/>
  <c r="M326"/>
  <c r="M325"/>
  <c r="M324"/>
  <c r="M323"/>
  <c r="M322"/>
  <c r="M321"/>
  <c r="M320"/>
  <c r="M319"/>
  <c r="M318"/>
  <c r="M317"/>
  <c r="M316"/>
  <c r="M315"/>
  <c r="M314"/>
  <c r="M313"/>
  <c r="M312"/>
  <c r="M311"/>
  <c r="M310"/>
  <c r="M309"/>
  <c r="M308"/>
  <c r="M307"/>
  <c r="M306"/>
  <c r="M305"/>
  <c r="M304"/>
  <c r="M303"/>
  <c r="M302"/>
  <c r="M301"/>
  <c r="M300"/>
  <c r="M299"/>
  <c r="M298"/>
  <c r="M297"/>
  <c r="M296"/>
  <c r="M295"/>
  <c r="M294"/>
  <c r="M293"/>
  <c r="M292"/>
  <c r="M291"/>
  <c r="M290"/>
  <c r="M289"/>
  <c r="M288"/>
  <c r="M287"/>
  <c r="M286"/>
  <c r="M285"/>
  <c r="M284"/>
  <c r="M283"/>
  <c r="M282"/>
  <c r="M281"/>
  <c r="M280"/>
  <c r="M279"/>
  <c r="M278"/>
  <c r="M277"/>
  <c r="M276"/>
  <c r="M275"/>
  <c r="M274"/>
  <c r="M273"/>
  <c r="M272"/>
  <c r="M271"/>
  <c r="M270"/>
  <c r="M269"/>
  <c r="M268"/>
  <c r="M267"/>
  <c r="M266"/>
  <c r="M265"/>
  <c r="M264"/>
  <c r="M263"/>
  <c r="M262"/>
  <c r="M261"/>
  <c r="M260"/>
  <c r="M259"/>
  <c r="M258"/>
  <c r="M257"/>
  <c r="M256"/>
  <c r="M255"/>
  <c r="M254"/>
  <c r="M253"/>
  <c r="M252"/>
  <c r="M251"/>
  <c r="M250"/>
  <c r="M249"/>
  <c r="M248"/>
  <c r="M247"/>
  <c r="M246"/>
  <c r="M245"/>
  <c r="M244"/>
  <c r="M243"/>
  <c r="M242"/>
  <c r="M241"/>
  <c r="M240"/>
  <c r="M239"/>
  <c r="M238"/>
  <c r="M237"/>
  <c r="M236"/>
  <c r="M235"/>
  <c r="M234"/>
  <c r="M233"/>
  <c r="M232"/>
  <c r="M231"/>
  <c r="M230"/>
  <c r="M229"/>
  <c r="M228"/>
  <c r="M227"/>
  <c r="M226"/>
  <c r="M225"/>
  <c r="M224"/>
  <c r="M223"/>
  <c r="M222"/>
  <c r="M221"/>
  <c r="M220"/>
  <c r="M219"/>
  <c r="M218"/>
  <c r="M217"/>
  <c r="M216"/>
  <c r="M215"/>
  <c r="M214"/>
  <c r="M213"/>
  <c r="M212"/>
  <c r="M211"/>
  <c r="M210"/>
  <c r="M209"/>
  <c r="M208"/>
  <c r="M207"/>
  <c r="M206"/>
  <c r="M205"/>
  <c r="M204"/>
  <c r="M203"/>
  <c r="M202"/>
  <c r="M201"/>
  <c r="M200"/>
  <c r="M199"/>
  <c r="M198"/>
  <c r="M197"/>
  <c r="M196"/>
  <c r="M195"/>
  <c r="M194"/>
  <c r="M193"/>
  <c r="M192"/>
  <c r="M191"/>
  <c r="M190"/>
  <c r="M189"/>
  <c r="M188"/>
  <c r="M187"/>
  <c r="M186"/>
  <c r="M185"/>
  <c r="M184"/>
  <c r="M183"/>
  <c r="M182"/>
  <c r="M181"/>
  <c r="M180"/>
  <c r="M179"/>
  <c r="M178"/>
  <c r="M177"/>
  <c r="M176"/>
  <c r="M175"/>
  <c r="M174"/>
  <c r="M173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41"/>
  <c r="M140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6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8"/>
  <c r="M27"/>
  <c r="M26"/>
  <c r="M25"/>
  <c r="M24"/>
  <c r="M23"/>
  <c r="M22"/>
  <c r="M21"/>
  <c r="M20"/>
  <c r="M19"/>
  <c r="M18"/>
  <c r="M17"/>
  <c r="M16"/>
  <c r="M15"/>
  <c r="M14"/>
  <c r="M13"/>
  <c r="M12"/>
  <c r="M11"/>
  <c r="M10"/>
  <c r="M9"/>
  <c r="M8"/>
  <c r="M7"/>
  <c r="M6"/>
  <c r="M5"/>
  <c r="M4"/>
  <c r="M3"/>
  <c r="M2"/>
  <c r="M1251"/>
  <c r="M1250"/>
  <c r="M1249"/>
  <c r="M1248"/>
  <c r="M1247"/>
  <c r="M1246"/>
  <c r="M1245"/>
  <c r="M1244"/>
  <c r="M1243"/>
  <c r="M1242"/>
  <c r="M1241"/>
  <c r="M1240"/>
  <c r="M1239"/>
  <c r="M1238"/>
  <c r="M1237"/>
  <c r="M1236"/>
  <c r="M1235"/>
  <c r="M1234"/>
  <c r="M1233"/>
  <c r="M1232"/>
  <c r="M1231"/>
  <c r="M1230"/>
  <c r="M1229"/>
  <c r="M1228"/>
  <c r="M1227"/>
  <c r="M1226"/>
  <c r="M1225"/>
  <c r="M1224"/>
  <c r="M1223"/>
  <c r="M1222"/>
  <c r="M1221"/>
  <c r="M1220"/>
  <c r="M1219"/>
  <c r="M1218"/>
  <c r="M1217"/>
  <c r="M1216"/>
  <c r="M1215"/>
  <c r="M1214"/>
  <c r="M1213"/>
  <c r="M1212"/>
  <c r="M1211"/>
  <c r="M1210"/>
  <c r="M1209"/>
  <c r="M1208"/>
  <c r="M1207"/>
  <c r="M1206"/>
  <c r="M1205"/>
  <c r="M1204"/>
  <c r="M1203"/>
  <c r="M1202"/>
  <c r="M1201"/>
  <c r="M1200"/>
  <c r="M1199"/>
  <c r="M1198"/>
  <c r="M1197"/>
  <c r="M1196"/>
  <c r="M1195"/>
  <c r="M1194"/>
  <c r="M1193"/>
  <c r="M1192"/>
  <c r="M1191"/>
  <c r="M1190"/>
  <c r="M1189"/>
  <c r="M1188"/>
  <c r="M1187"/>
  <c r="M1186"/>
  <c r="M1185"/>
  <c r="M1184"/>
  <c r="M1183"/>
  <c r="M1182"/>
  <c r="M1181"/>
  <c r="M1180"/>
  <c r="M1179"/>
  <c r="M1178"/>
  <c r="M1177"/>
  <c r="M1176"/>
  <c r="M1175"/>
  <c r="M1174"/>
  <c r="M1173"/>
  <c r="M1172"/>
  <c r="M1171"/>
  <c r="M1170"/>
  <c r="M1169"/>
  <c r="M1168"/>
  <c r="M1167"/>
  <c r="M1166"/>
  <c r="M1165"/>
  <c r="M1164"/>
  <c r="M1163"/>
  <c r="M1162"/>
  <c r="M1161"/>
  <c r="M1160"/>
  <c r="M1159"/>
  <c r="M1158"/>
  <c r="M1157"/>
  <c r="M1156"/>
  <c r="M1155"/>
  <c r="M1154"/>
  <c r="M1153"/>
  <c r="M1152"/>
  <c r="M1151"/>
  <c r="M1150"/>
  <c r="M1149"/>
  <c r="M1148"/>
  <c r="M1147"/>
  <c r="M1146"/>
  <c r="M1145"/>
  <c r="M1144"/>
  <c r="M1143"/>
  <c r="M1142"/>
  <c r="M1141"/>
  <c r="M1140"/>
  <c r="M1139"/>
  <c r="M1138"/>
  <c r="M1137"/>
  <c r="M1136"/>
  <c r="M1135"/>
  <c r="M1134"/>
  <c r="M1133"/>
  <c r="M1132"/>
  <c r="M1131"/>
  <c r="M1130"/>
  <c r="M1129"/>
  <c r="M1128"/>
  <c r="M1127"/>
  <c r="M1126"/>
  <c r="M1125"/>
  <c r="M1124"/>
  <c r="M1123"/>
  <c r="M1122"/>
  <c r="M1121"/>
  <c r="M1120"/>
  <c r="M1119"/>
  <c r="M1118"/>
  <c r="M1117"/>
  <c r="M1116"/>
  <c r="M1115"/>
  <c r="M1114"/>
  <c r="M1113"/>
  <c r="M1112"/>
  <c r="M1111"/>
  <c r="M1110"/>
  <c r="M1109"/>
  <c r="M1108"/>
  <c r="M1107"/>
  <c r="M1106"/>
  <c r="M1105"/>
  <c r="M1104"/>
  <c r="M1103"/>
  <c r="M1102"/>
  <c r="M1101"/>
  <c r="M1100"/>
  <c r="M1099"/>
  <c r="M1098"/>
  <c r="M1097"/>
  <c r="M1096"/>
  <c r="M1095"/>
  <c r="M1094"/>
  <c r="M1093"/>
  <c r="M1092"/>
  <c r="M1091"/>
  <c r="M1090"/>
  <c r="M1089"/>
  <c r="M1088"/>
  <c r="M1087"/>
  <c r="M1086"/>
  <c r="M1085"/>
  <c r="M1084"/>
  <c r="M1083"/>
  <c r="M1082"/>
  <c r="M1081"/>
  <c r="M1080"/>
  <c r="M1079"/>
  <c r="M1078"/>
  <c r="M1077"/>
  <c r="M1076"/>
  <c r="M1075"/>
  <c r="M1074"/>
  <c r="M1073"/>
  <c r="M1072"/>
  <c r="M1071"/>
  <c r="M1070"/>
  <c r="M1069"/>
  <c r="M1068"/>
  <c r="M1067"/>
  <c r="M1066"/>
  <c r="M1065"/>
  <c r="M1064"/>
  <c r="M1063"/>
  <c r="M1062"/>
  <c r="M1061"/>
  <c r="M1060"/>
  <c r="M1059"/>
  <c r="M1058"/>
  <c r="M1057"/>
  <c r="M1056"/>
  <c r="M1055"/>
  <c r="M1054"/>
  <c r="M1053"/>
  <c r="M1052"/>
  <c r="O276" i="4"/>
  <c r="O275"/>
  <c r="O274"/>
  <c r="O273"/>
  <c r="O272"/>
  <c r="O271"/>
  <c r="O270"/>
  <c r="O269"/>
  <c r="O268"/>
  <c r="O267"/>
  <c r="O266"/>
  <c r="O265"/>
  <c r="O264"/>
  <c r="O263"/>
  <c r="O262"/>
  <c r="O261"/>
  <c r="O260"/>
  <c r="O259"/>
  <c r="O258"/>
  <c r="O257"/>
  <c r="O256"/>
  <c r="O255"/>
  <c r="O254"/>
  <c r="O253"/>
  <c r="O252"/>
  <c r="O201"/>
  <c r="O200"/>
  <c r="O199"/>
  <c r="O198"/>
  <c r="O197"/>
  <c r="O196"/>
  <c r="O195"/>
  <c r="O194"/>
  <c r="O193"/>
  <c r="O192"/>
  <c r="O191"/>
  <c r="O190"/>
  <c r="O189"/>
  <c r="O188"/>
  <c r="O187"/>
  <c r="O186"/>
  <c r="O185"/>
  <c r="O184"/>
  <c r="O183"/>
  <c r="O182"/>
  <c r="O181"/>
  <c r="O180"/>
  <c r="O179"/>
  <c r="O178"/>
  <c r="O177"/>
  <c r="O326"/>
  <c r="O325"/>
  <c r="O324"/>
  <c r="O323"/>
  <c r="O322"/>
  <c r="O321"/>
  <c r="O320"/>
  <c r="O319"/>
  <c r="O318"/>
  <c r="O317"/>
  <c r="O316"/>
  <c r="O315"/>
  <c r="O314"/>
  <c r="O313"/>
  <c r="O312"/>
  <c r="O311"/>
  <c r="O310"/>
  <c r="O309"/>
  <c r="O308"/>
  <c r="O307"/>
  <c r="O306"/>
  <c r="O305"/>
  <c r="O304"/>
  <c r="O303"/>
  <c r="O302"/>
  <c r="O576"/>
  <c r="O575"/>
  <c r="O574"/>
  <c r="O573"/>
  <c r="O572"/>
  <c r="O571"/>
  <c r="O570"/>
  <c r="O569"/>
  <c r="O568"/>
  <c r="O567"/>
  <c r="O566"/>
  <c r="O565"/>
  <c r="O564"/>
  <c r="O563"/>
  <c r="O562"/>
  <c r="O561"/>
  <c r="O560"/>
  <c r="O559"/>
  <c r="O558"/>
  <c r="O557"/>
  <c r="O556"/>
  <c r="O555"/>
  <c r="O554"/>
  <c r="O553"/>
  <c r="O552"/>
  <c r="O601"/>
  <c r="O600"/>
  <c r="O599"/>
  <c r="O598"/>
  <c r="O597"/>
  <c r="O596"/>
  <c r="O595"/>
  <c r="O594"/>
  <c r="O593"/>
  <c r="O592"/>
  <c r="O591"/>
  <c r="O590"/>
  <c r="O589"/>
  <c r="O588"/>
  <c r="O587"/>
  <c r="O586"/>
  <c r="O585"/>
  <c r="O584"/>
  <c r="O583"/>
  <c r="O582"/>
  <c r="O581"/>
  <c r="O580"/>
  <c r="O579"/>
  <c r="O578"/>
  <c r="O577"/>
  <c r="O526"/>
  <c r="O525"/>
  <c r="O524"/>
  <c r="O523"/>
  <c r="O522"/>
  <c r="O521"/>
  <c r="O520"/>
  <c r="O519"/>
  <c r="O518"/>
  <c r="O517"/>
  <c r="O516"/>
  <c r="O515"/>
  <c r="O514"/>
  <c r="O513"/>
  <c r="O512"/>
  <c r="O511"/>
  <c r="O510"/>
  <c r="O509"/>
  <c r="O508"/>
  <c r="O507"/>
  <c r="O506"/>
  <c r="O505"/>
  <c r="O504"/>
  <c r="O503"/>
  <c r="O502"/>
  <c r="O501"/>
  <c r="O500"/>
  <c r="O499"/>
  <c r="O498"/>
  <c r="O497"/>
  <c r="O496"/>
  <c r="O495"/>
  <c r="O494"/>
  <c r="O493"/>
  <c r="O492"/>
  <c r="O491"/>
  <c r="O490"/>
  <c r="O489"/>
  <c r="O488"/>
  <c r="O487"/>
  <c r="O486"/>
  <c r="O485"/>
  <c r="O484"/>
  <c r="O483"/>
  <c r="O482"/>
  <c r="O481"/>
  <c r="O480"/>
  <c r="O479"/>
  <c r="O478"/>
  <c r="O47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O8"/>
  <c r="O7"/>
  <c r="O6"/>
  <c r="O5"/>
  <c r="O4"/>
  <c r="O3"/>
  <c r="O2"/>
  <c r="O251"/>
  <c r="O250"/>
  <c r="O249"/>
  <c r="O248"/>
  <c r="O247"/>
  <c r="O246"/>
  <c r="O245"/>
  <c r="O244"/>
  <c r="O243"/>
  <c r="O242"/>
  <c r="O241"/>
  <c r="O240"/>
  <c r="O239"/>
  <c r="O238"/>
  <c r="O237"/>
  <c r="O236"/>
  <c r="O235"/>
  <c r="O234"/>
  <c r="O233"/>
  <c r="O232"/>
  <c r="O231"/>
  <c r="O230"/>
  <c r="O229"/>
  <c r="O228"/>
  <c r="O227"/>
  <c r="O476"/>
  <c r="O475"/>
  <c r="O474"/>
  <c r="O473"/>
  <c r="O472"/>
  <c r="O471"/>
  <c r="O470"/>
  <c r="O469"/>
  <c r="O468"/>
  <c r="O467"/>
  <c r="O466"/>
  <c r="O465"/>
  <c r="O464"/>
  <c r="O463"/>
  <c r="O462"/>
  <c r="O461"/>
  <c r="O460"/>
  <c r="O459"/>
  <c r="O458"/>
  <c r="O457"/>
  <c r="O456"/>
  <c r="O455"/>
  <c r="O454"/>
  <c r="O453"/>
  <c r="O452"/>
  <c r="O76"/>
  <c r="O75"/>
  <c r="O74"/>
  <c r="O73"/>
  <c r="O72"/>
  <c r="O71"/>
  <c r="O70"/>
  <c r="O69"/>
  <c r="O68"/>
  <c r="O67"/>
  <c r="O66"/>
  <c r="O65"/>
  <c r="O64"/>
  <c r="O63"/>
  <c r="O62"/>
  <c r="O61"/>
  <c r="O60"/>
  <c r="O59"/>
  <c r="O58"/>
  <c r="O57"/>
  <c r="O56"/>
  <c r="O55"/>
  <c r="O54"/>
  <c r="O53"/>
  <c r="O52"/>
  <c r="O51"/>
  <c r="O50"/>
  <c r="O49"/>
  <c r="O48"/>
  <c r="O47"/>
  <c r="O46"/>
  <c r="O45"/>
  <c r="O44"/>
  <c r="O43"/>
  <c r="O42"/>
  <c r="O41"/>
  <c r="O40"/>
  <c r="O39"/>
  <c r="O38"/>
  <c r="O37"/>
  <c r="O36"/>
  <c r="O35"/>
  <c r="O34"/>
  <c r="O33"/>
  <c r="O32"/>
  <c r="O31"/>
  <c r="O30"/>
  <c r="O29"/>
  <c r="O28"/>
  <c r="O27"/>
  <c r="O401"/>
  <c r="O400"/>
  <c r="O399"/>
  <c r="O398"/>
  <c r="O397"/>
  <c r="O396"/>
  <c r="O395"/>
  <c r="O394"/>
  <c r="O393"/>
  <c r="O392"/>
  <c r="O391"/>
  <c r="O390"/>
  <c r="O389"/>
  <c r="O388"/>
  <c r="O387"/>
  <c r="O386"/>
  <c r="O385"/>
  <c r="O384"/>
  <c r="O383"/>
  <c r="O382"/>
  <c r="O381"/>
  <c r="O380"/>
  <c r="O379"/>
  <c r="O378"/>
  <c r="O377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126"/>
  <c r="O125"/>
  <c r="O124"/>
  <c r="O123"/>
  <c r="O122"/>
  <c r="O121"/>
  <c r="O120"/>
  <c r="O119"/>
  <c r="O118"/>
  <c r="O117"/>
  <c r="O116"/>
  <c r="O115"/>
  <c r="O114"/>
  <c r="O113"/>
  <c r="O112"/>
  <c r="O111"/>
  <c r="O110"/>
  <c r="O109"/>
  <c r="O108"/>
  <c r="O107"/>
  <c r="O106"/>
  <c r="O105"/>
  <c r="O104"/>
  <c r="O103"/>
  <c r="O102"/>
  <c r="O451"/>
  <c r="O450"/>
  <c r="O449"/>
  <c r="O448"/>
  <c r="O447"/>
  <c r="O446"/>
  <c r="O445"/>
  <c r="O444"/>
  <c r="O443"/>
  <c r="O442"/>
  <c r="O441"/>
  <c r="O440"/>
  <c r="O439"/>
  <c r="O438"/>
  <c r="O437"/>
  <c r="O436"/>
  <c r="O435"/>
  <c r="O434"/>
  <c r="O433"/>
  <c r="O432"/>
  <c r="O431"/>
  <c r="O430"/>
  <c r="O429"/>
  <c r="O428"/>
  <c r="O427"/>
  <c r="O176"/>
  <c r="O175"/>
  <c r="O174"/>
  <c r="O173"/>
  <c r="O172"/>
  <c r="O171"/>
  <c r="O170"/>
  <c r="O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626"/>
  <c r="O625"/>
  <c r="O624"/>
  <c r="O623"/>
  <c r="O622"/>
  <c r="O621"/>
  <c r="O620"/>
  <c r="O619"/>
  <c r="O618"/>
  <c r="O617"/>
  <c r="O616"/>
  <c r="O615"/>
  <c r="O614"/>
  <c r="O613"/>
  <c r="O612"/>
  <c r="O611"/>
  <c r="O610"/>
  <c r="O609"/>
  <c r="O608"/>
  <c r="O607"/>
  <c r="O606"/>
  <c r="O605"/>
  <c r="O604"/>
  <c r="O603"/>
  <c r="O602"/>
  <c r="O226"/>
  <c r="O225"/>
  <c r="O224"/>
  <c r="O223"/>
  <c r="O222"/>
  <c r="O221"/>
  <c r="O220"/>
  <c r="O219"/>
  <c r="O218"/>
  <c r="O217"/>
  <c r="O216"/>
  <c r="O215"/>
  <c r="O214"/>
  <c r="O213"/>
  <c r="O212"/>
  <c r="O211"/>
  <c r="O210"/>
  <c r="O209"/>
  <c r="O208"/>
  <c r="O207"/>
  <c r="O206"/>
  <c r="O205"/>
  <c r="O204"/>
  <c r="O203"/>
  <c r="O202"/>
  <c r="O351"/>
  <c r="O350"/>
  <c r="O349"/>
  <c r="O348"/>
  <c r="O347"/>
  <c r="O346"/>
  <c r="O345"/>
  <c r="O344"/>
  <c r="O343"/>
  <c r="O342"/>
  <c r="O341"/>
  <c r="O340"/>
  <c r="O339"/>
  <c r="O338"/>
  <c r="O337"/>
  <c r="O336"/>
  <c r="O335"/>
  <c r="O334"/>
  <c r="O333"/>
  <c r="O332"/>
  <c r="O331"/>
  <c r="O330"/>
  <c r="O329"/>
  <c r="O328"/>
  <c r="O327"/>
  <c r="O376"/>
  <c r="O375"/>
  <c r="O374"/>
  <c r="O373"/>
  <c r="O372"/>
  <c r="O371"/>
  <c r="O370"/>
  <c r="O369"/>
  <c r="O368"/>
  <c r="O367"/>
  <c r="O366"/>
  <c r="O365"/>
  <c r="O364"/>
  <c r="O363"/>
  <c r="O362"/>
  <c r="O361"/>
  <c r="O360"/>
  <c r="O359"/>
  <c r="O358"/>
  <c r="O357"/>
  <c r="O356"/>
  <c r="O355"/>
  <c r="O354"/>
  <c r="O353"/>
  <c r="O352"/>
  <c r="O426"/>
  <c r="O425"/>
  <c r="O424"/>
  <c r="O423"/>
  <c r="O422"/>
  <c r="O421"/>
  <c r="O420"/>
  <c r="O419"/>
  <c r="O418"/>
  <c r="O417"/>
  <c r="O416"/>
  <c r="O415"/>
  <c r="O414"/>
  <c r="O413"/>
  <c r="O412"/>
  <c r="O411"/>
  <c r="O410"/>
  <c r="O409"/>
  <c r="O408"/>
  <c r="O407"/>
  <c r="O406"/>
  <c r="O405"/>
  <c r="O404"/>
  <c r="O403"/>
  <c r="O402"/>
  <c r="O551"/>
  <c r="O550"/>
  <c r="O549"/>
  <c r="O548"/>
  <c r="O547"/>
  <c r="O546"/>
  <c r="O545"/>
  <c r="O544"/>
  <c r="O543"/>
  <c r="O542"/>
  <c r="O541"/>
  <c r="O540"/>
  <c r="O539"/>
  <c r="O538"/>
  <c r="O537"/>
  <c r="O536"/>
  <c r="O535"/>
  <c r="O534"/>
  <c r="O533"/>
  <c r="O532"/>
  <c r="O531"/>
  <c r="O530"/>
  <c r="O529"/>
  <c r="O528"/>
  <c r="O527"/>
  <c r="O301"/>
  <c r="O300"/>
  <c r="O299"/>
  <c r="O298"/>
  <c r="O297"/>
  <c r="O296"/>
  <c r="O295"/>
  <c r="O294"/>
  <c r="O293"/>
  <c r="O292"/>
  <c r="O291"/>
  <c r="O290"/>
  <c r="O289"/>
  <c r="O288"/>
  <c r="O287"/>
  <c r="O286"/>
  <c r="O285"/>
  <c r="O284"/>
  <c r="O283"/>
  <c r="O282"/>
  <c r="O281"/>
  <c r="O280"/>
  <c r="O279"/>
  <c r="O278"/>
  <c r="O277"/>
  <c r="O151"/>
  <c r="O150"/>
  <c r="O149"/>
  <c r="O148"/>
  <c r="O147"/>
  <c r="O146"/>
  <c r="O145"/>
  <c r="O144"/>
  <c r="O143"/>
  <c r="O142"/>
  <c r="O141"/>
  <c r="O140"/>
  <c r="O139"/>
  <c r="O138"/>
  <c r="O137"/>
  <c r="O136"/>
  <c r="O135"/>
  <c r="O134"/>
  <c r="O133"/>
  <c r="O132"/>
  <c r="O131"/>
  <c r="O130"/>
  <c r="O129"/>
  <c r="O128"/>
  <c r="O127"/>
  <c r="O651"/>
  <c r="O650"/>
  <c r="O649"/>
  <c r="O648"/>
  <c r="O647"/>
  <c r="O646"/>
  <c r="O645"/>
  <c r="O644"/>
  <c r="O643"/>
  <c r="O642"/>
  <c r="O641"/>
  <c r="O640"/>
  <c r="O639"/>
  <c r="O638"/>
  <c r="O637"/>
  <c r="O636"/>
  <c r="O635"/>
  <c r="O634"/>
  <c r="O633"/>
  <c r="O632"/>
  <c r="O631"/>
  <c r="O630"/>
  <c r="O629"/>
  <c r="O628"/>
  <c r="O627"/>
  <c r="N276" i="1"/>
  <c r="A276"/>
  <c r="N275"/>
  <c r="A275"/>
  <c r="N274"/>
  <c r="A274"/>
  <c r="N273"/>
  <c r="A273"/>
  <c r="N272"/>
  <c r="A272"/>
  <c r="N271"/>
  <c r="A271"/>
  <c r="N270"/>
  <c r="A270"/>
  <c r="N269"/>
  <c r="A269"/>
  <c r="N268"/>
  <c r="A268"/>
  <c r="N267"/>
  <c r="A267"/>
  <c r="N266"/>
  <c r="A266"/>
  <c r="N265"/>
  <c r="A265"/>
  <c r="N264"/>
  <c r="A264"/>
  <c r="N263"/>
  <c r="A263"/>
  <c r="N262"/>
  <c r="A262"/>
  <c r="N261"/>
  <c r="A261"/>
  <c r="N260"/>
  <c r="A260"/>
  <c r="N259"/>
  <c r="A259"/>
  <c r="N258"/>
  <c r="A258"/>
  <c r="N257"/>
  <c r="A257"/>
  <c r="N256"/>
  <c r="A256"/>
  <c r="N255"/>
  <c r="A255"/>
  <c r="N254"/>
  <c r="A254"/>
  <c r="N253"/>
  <c r="A253"/>
  <c r="N252"/>
  <c r="A252"/>
  <c r="N201"/>
  <c r="A201"/>
  <c r="N200"/>
  <c r="A200"/>
  <c r="N199"/>
  <c r="A199"/>
  <c r="N198"/>
  <c r="A198"/>
  <c r="N197"/>
  <c r="A197"/>
  <c r="N196"/>
  <c r="A196"/>
  <c r="N195"/>
  <c r="A195"/>
  <c r="N194"/>
  <c r="A194"/>
  <c r="N193"/>
  <c r="A193"/>
  <c r="N192"/>
  <c r="A192"/>
  <c r="N191"/>
  <c r="A191"/>
  <c r="N190"/>
  <c r="A190"/>
  <c r="N189"/>
  <c r="A189"/>
  <c r="N188"/>
  <c r="A188"/>
  <c r="N187"/>
  <c r="A187"/>
  <c r="N186"/>
  <c r="A186"/>
  <c r="N185"/>
  <c r="A185"/>
  <c r="N184"/>
  <c r="A184"/>
  <c r="N183"/>
  <c r="A183"/>
  <c r="N182"/>
  <c r="A182"/>
  <c r="N181"/>
  <c r="A181"/>
  <c r="N180"/>
  <c r="A180"/>
  <c r="N179"/>
  <c r="A179"/>
  <c r="N178"/>
  <c r="A178"/>
  <c r="N177"/>
  <c r="A177"/>
  <c r="N326"/>
  <c r="A326"/>
  <c r="N325"/>
  <c r="A325"/>
  <c r="N324"/>
  <c r="A324"/>
  <c r="N323"/>
  <c r="A323"/>
  <c r="N322"/>
  <c r="A322"/>
  <c r="N321"/>
  <c r="A321"/>
  <c r="N320"/>
  <c r="A320"/>
  <c r="N319"/>
  <c r="A319"/>
  <c r="N318"/>
  <c r="A318"/>
  <c r="N317"/>
  <c r="A317"/>
  <c r="N316"/>
  <c r="A316"/>
  <c r="N315"/>
  <c r="A315"/>
  <c r="N314"/>
  <c r="A314"/>
  <c r="N313"/>
  <c r="A313"/>
  <c r="N312"/>
  <c r="A312"/>
  <c r="N311"/>
  <c r="A311"/>
  <c r="N310"/>
  <c r="A310"/>
  <c r="N309"/>
  <c r="A309"/>
  <c r="N308"/>
  <c r="A308"/>
  <c r="N307"/>
  <c r="A307"/>
  <c r="N306"/>
  <c r="A306"/>
  <c r="N305"/>
  <c r="A305"/>
  <c r="N304"/>
  <c r="A304"/>
  <c r="N303"/>
  <c r="A303"/>
  <c r="N302"/>
  <c r="A302"/>
  <c r="N576"/>
  <c r="A576"/>
  <c r="N575"/>
  <c r="A575"/>
  <c r="N574"/>
  <c r="A574"/>
  <c r="N573"/>
  <c r="A573"/>
  <c r="N572"/>
  <c r="A572"/>
  <c r="N571"/>
  <c r="A571"/>
  <c r="N570"/>
  <c r="A570"/>
  <c r="N569"/>
  <c r="A569"/>
  <c r="N568"/>
  <c r="A568"/>
  <c r="N567"/>
  <c r="A567"/>
  <c r="N566"/>
  <c r="A566"/>
  <c r="N565"/>
  <c r="A565"/>
  <c r="N564"/>
  <c r="A564"/>
  <c r="N563"/>
  <c r="A563"/>
  <c r="N562"/>
  <c r="A562"/>
  <c r="N561"/>
  <c r="A561"/>
  <c r="N560"/>
  <c r="A560"/>
  <c r="N559"/>
  <c r="A559"/>
  <c r="N558"/>
  <c r="A558"/>
  <c r="N557"/>
  <c r="A557"/>
  <c r="N556"/>
  <c r="A556"/>
  <c r="N555"/>
  <c r="A555"/>
  <c r="N554"/>
  <c r="A554"/>
  <c r="N553"/>
  <c r="A553"/>
  <c r="N552"/>
  <c r="A552"/>
  <c r="N601"/>
  <c r="A601"/>
  <c r="N600"/>
  <c r="A600"/>
  <c r="N599"/>
  <c r="A599"/>
  <c r="N598"/>
  <c r="A598"/>
  <c r="N597"/>
  <c r="A597"/>
  <c r="N596"/>
  <c r="A596"/>
  <c r="N595"/>
  <c r="A595"/>
  <c r="N594"/>
  <c r="A594"/>
  <c r="N593"/>
  <c r="A593"/>
  <c r="N592"/>
  <c r="A592"/>
  <c r="N591"/>
  <c r="A591"/>
  <c r="N590"/>
  <c r="A590"/>
  <c r="N589"/>
  <c r="A589"/>
  <c r="N588"/>
  <c r="A588"/>
  <c r="N587"/>
  <c r="A587"/>
  <c r="N586"/>
  <c r="A586"/>
  <c r="N585"/>
  <c r="A585"/>
  <c r="N584"/>
  <c r="A584"/>
  <c r="N583"/>
  <c r="A583"/>
  <c r="N582"/>
  <c r="A582"/>
  <c r="N581"/>
  <c r="A581"/>
  <c r="N580"/>
  <c r="A580"/>
  <c r="N579"/>
  <c r="A579"/>
  <c r="N578"/>
  <c r="A578"/>
  <c r="N577"/>
  <c r="A577"/>
  <c r="N526"/>
  <c r="A526"/>
  <c r="N525"/>
  <c r="A525"/>
  <c r="N524"/>
  <c r="A524"/>
  <c r="N523"/>
  <c r="A523"/>
  <c r="N522"/>
  <c r="A522"/>
  <c r="N521"/>
  <c r="A521"/>
  <c r="N520"/>
  <c r="A520"/>
  <c r="N519"/>
  <c r="A519"/>
  <c r="N518"/>
  <c r="A518"/>
  <c r="N517"/>
  <c r="A517"/>
  <c r="N516"/>
  <c r="A516"/>
  <c r="N515"/>
  <c r="A515"/>
  <c r="N514"/>
  <c r="A514"/>
  <c r="N513"/>
  <c r="A513"/>
  <c r="N512"/>
  <c r="A512"/>
  <c r="N511"/>
  <c r="A511"/>
  <c r="N510"/>
  <c r="A510"/>
  <c r="N509"/>
  <c r="A509"/>
  <c r="N508"/>
  <c r="A508"/>
  <c r="N507"/>
  <c r="A507"/>
  <c r="N506"/>
  <c r="A506"/>
  <c r="N505"/>
  <c r="A505"/>
  <c r="N504"/>
  <c r="A504"/>
  <c r="N503"/>
  <c r="A503"/>
  <c r="N502"/>
  <c r="A502"/>
  <c r="N501"/>
  <c r="A501"/>
  <c r="N500"/>
  <c r="A500"/>
  <c r="N499"/>
  <c r="A499"/>
  <c r="N498"/>
  <c r="A498"/>
  <c r="N497"/>
  <c r="A497"/>
  <c r="N496"/>
  <c r="A496"/>
  <c r="N495"/>
  <c r="A495"/>
  <c r="N494"/>
  <c r="A494"/>
  <c r="N493"/>
  <c r="A493"/>
  <c r="N492"/>
  <c r="A492"/>
  <c r="N491"/>
  <c r="A491"/>
  <c r="N490"/>
  <c r="A490"/>
  <c r="N489"/>
  <c r="A489"/>
  <c r="N488"/>
  <c r="A488"/>
  <c r="N487"/>
  <c r="A487"/>
  <c r="N486"/>
  <c r="A486"/>
  <c r="N485"/>
  <c r="A485"/>
  <c r="N484"/>
  <c r="A484"/>
  <c r="N483"/>
  <c r="A483"/>
  <c r="N482"/>
  <c r="A482"/>
  <c r="N481"/>
  <c r="A481"/>
  <c r="N480"/>
  <c r="A480"/>
  <c r="N479"/>
  <c r="A479"/>
  <c r="N478"/>
  <c r="A478"/>
  <c r="N477"/>
  <c r="A477"/>
  <c r="N26"/>
  <c r="A26"/>
  <c r="N25"/>
  <c r="A25"/>
  <c r="N24"/>
  <c r="A24"/>
  <c r="N23"/>
  <c r="A23"/>
  <c r="N22"/>
  <c r="A22"/>
  <c r="N21"/>
  <c r="A21"/>
  <c r="N20"/>
  <c r="A20"/>
  <c r="N19"/>
  <c r="A19"/>
  <c r="N18"/>
  <c r="A18"/>
  <c r="N17"/>
  <c r="A17"/>
  <c r="N16"/>
  <c r="A16"/>
  <c r="N15"/>
  <c r="A15"/>
  <c r="N14"/>
  <c r="A14"/>
  <c r="N13"/>
  <c r="A13"/>
  <c r="N12"/>
  <c r="A12"/>
  <c r="N11"/>
  <c r="A11"/>
  <c r="N10"/>
  <c r="A10"/>
  <c r="N9"/>
  <c r="A9"/>
  <c r="N8"/>
  <c r="A8"/>
  <c r="N7"/>
  <c r="A7"/>
  <c r="N6"/>
  <c r="A6"/>
  <c r="N5"/>
  <c r="A5"/>
  <c r="N4"/>
  <c r="A4"/>
  <c r="N3"/>
  <c r="A3"/>
  <c r="N2"/>
  <c r="A2"/>
  <c r="N251"/>
  <c r="A251"/>
  <c r="N250"/>
  <c r="A250"/>
  <c r="N249"/>
  <c r="A249"/>
  <c r="N248"/>
  <c r="A248"/>
  <c r="N247"/>
  <c r="A247"/>
  <c r="N246"/>
  <c r="A246"/>
  <c r="N245"/>
  <c r="A245"/>
  <c r="N244"/>
  <c r="A244"/>
  <c r="N243"/>
  <c r="A243"/>
  <c r="N242"/>
  <c r="A242"/>
  <c r="N241"/>
  <c r="A241"/>
  <c r="N240"/>
  <c r="A240"/>
  <c r="N239"/>
  <c r="A239"/>
  <c r="N238"/>
  <c r="A238"/>
  <c r="N237"/>
  <c r="A237"/>
  <c r="N236"/>
  <c r="A236"/>
  <c r="N235"/>
  <c r="A235"/>
  <c r="N234"/>
  <c r="A234"/>
  <c r="N233"/>
  <c r="A233"/>
  <c r="N232"/>
  <c r="A232"/>
  <c r="N231"/>
  <c r="A231"/>
  <c r="N230"/>
  <c r="A230"/>
  <c r="N229"/>
  <c r="A229"/>
  <c r="N228"/>
  <c r="A228"/>
  <c r="N227"/>
  <c r="A227"/>
  <c r="N476"/>
  <c r="A476"/>
  <c r="N475"/>
  <c r="A475"/>
  <c r="N474"/>
  <c r="A474"/>
  <c r="N473"/>
  <c r="A473"/>
  <c r="N472"/>
  <c r="A472"/>
  <c r="N471"/>
  <c r="A471"/>
  <c r="N470"/>
  <c r="A470"/>
  <c r="N469"/>
  <c r="A469"/>
  <c r="N468"/>
  <c r="A468"/>
  <c r="N467"/>
  <c r="A467"/>
  <c r="N466"/>
  <c r="A466"/>
  <c r="N465"/>
  <c r="A465"/>
  <c r="N464"/>
  <c r="A464"/>
  <c r="N463"/>
  <c r="A463"/>
  <c r="N462"/>
  <c r="A462"/>
  <c r="N461"/>
  <c r="A461"/>
  <c r="N460"/>
  <c r="A460"/>
  <c r="N459"/>
  <c r="A459"/>
  <c r="N458"/>
  <c r="A458"/>
  <c r="N457"/>
  <c r="A457"/>
  <c r="N456"/>
  <c r="A456"/>
  <c r="N455"/>
  <c r="A455"/>
  <c r="N454"/>
  <c r="A454"/>
  <c r="N453"/>
  <c r="A453"/>
  <c r="N452"/>
  <c r="A452"/>
  <c r="N76"/>
  <c r="A76"/>
  <c r="N75"/>
  <c r="A75"/>
  <c r="N74"/>
  <c r="A74"/>
  <c r="N73"/>
  <c r="A73"/>
  <c r="N72"/>
  <c r="A72"/>
  <c r="N71"/>
  <c r="A71"/>
  <c r="N70"/>
  <c r="A70"/>
  <c r="N69"/>
  <c r="A69"/>
  <c r="N68"/>
  <c r="A68"/>
  <c r="N67"/>
  <c r="A67"/>
  <c r="N66"/>
  <c r="A66"/>
  <c r="N65"/>
  <c r="A65"/>
  <c r="N64"/>
  <c r="A64"/>
  <c r="N63"/>
  <c r="A63"/>
  <c r="N62"/>
  <c r="A62"/>
  <c r="N61"/>
  <c r="A61"/>
  <c r="N60"/>
  <c r="A60"/>
  <c r="N59"/>
  <c r="A59"/>
  <c r="N58"/>
  <c r="A58"/>
  <c r="N57"/>
  <c r="A57"/>
  <c r="N56"/>
  <c r="A56"/>
  <c r="N55"/>
  <c r="A55"/>
  <c r="N54"/>
  <c r="A54"/>
  <c r="N53"/>
  <c r="A53"/>
  <c r="N52"/>
  <c r="A52"/>
  <c r="N51"/>
  <c r="A51"/>
  <c r="N50"/>
  <c r="A50"/>
  <c r="N49"/>
  <c r="A49"/>
  <c r="N48"/>
  <c r="A48"/>
  <c r="N47"/>
  <c r="A47"/>
  <c r="N46"/>
  <c r="A46"/>
  <c r="N45"/>
  <c r="A45"/>
  <c r="N44"/>
  <c r="A44"/>
  <c r="N43"/>
  <c r="A43"/>
  <c r="N42"/>
  <c r="A42"/>
  <c r="N41"/>
  <c r="A41"/>
  <c r="N40"/>
  <c r="A40"/>
  <c r="N39"/>
  <c r="A39"/>
  <c r="N38"/>
  <c r="A38"/>
  <c r="N37"/>
  <c r="A37"/>
  <c r="N36"/>
  <c r="A36"/>
  <c r="N35"/>
  <c r="A35"/>
  <c r="N34"/>
  <c r="A34"/>
  <c r="N33"/>
  <c r="A33"/>
  <c r="N32"/>
  <c r="A32"/>
  <c r="N31"/>
  <c r="A31"/>
  <c r="N30"/>
  <c r="A30"/>
  <c r="N29"/>
  <c r="A29"/>
  <c r="N28"/>
  <c r="A28"/>
  <c r="N27"/>
  <c r="A27"/>
  <c r="N401"/>
  <c r="A401"/>
  <c r="N400"/>
  <c r="A400"/>
  <c r="N399"/>
  <c r="A399"/>
  <c r="N398"/>
  <c r="A398"/>
  <c r="N397"/>
  <c r="A397"/>
  <c r="N396"/>
  <c r="A396"/>
  <c r="N395"/>
  <c r="A395"/>
  <c r="N394"/>
  <c r="A394"/>
  <c r="N393"/>
  <c r="A393"/>
  <c r="N392"/>
  <c r="A392"/>
  <c r="N391"/>
  <c r="A391"/>
  <c r="N390"/>
  <c r="A390"/>
  <c r="N389"/>
  <c r="A389"/>
  <c r="N388"/>
  <c r="A388"/>
  <c r="N387"/>
  <c r="A387"/>
  <c r="N386"/>
  <c r="A386"/>
  <c r="N385"/>
  <c r="A385"/>
  <c r="N384"/>
  <c r="A384"/>
  <c r="N383"/>
  <c r="A383"/>
  <c r="N382"/>
  <c r="A382"/>
  <c r="N381"/>
  <c r="A381"/>
  <c r="N380"/>
  <c r="A380"/>
  <c r="N379"/>
  <c r="A379"/>
  <c r="N378"/>
  <c r="A378"/>
  <c r="N377"/>
  <c r="A377"/>
  <c r="N101"/>
  <c r="A101"/>
  <c r="N100"/>
  <c r="A100"/>
  <c r="N99"/>
  <c r="A99"/>
  <c r="N98"/>
  <c r="A98"/>
  <c r="N97"/>
  <c r="A97"/>
  <c r="N96"/>
  <c r="A96"/>
  <c r="N95"/>
  <c r="A95"/>
  <c r="N94"/>
  <c r="A94"/>
  <c r="N93"/>
  <c r="A93"/>
  <c r="N92"/>
  <c r="A92"/>
  <c r="N91"/>
  <c r="A91"/>
  <c r="N90"/>
  <c r="A90"/>
  <c r="N89"/>
  <c r="A89"/>
  <c r="N88"/>
  <c r="A88"/>
  <c r="N87"/>
  <c r="A87"/>
  <c r="N86"/>
  <c r="A86"/>
  <c r="N85"/>
  <c r="A85"/>
  <c r="N84"/>
  <c r="A84"/>
  <c r="N83"/>
  <c r="A83"/>
  <c r="N82"/>
  <c r="A82"/>
  <c r="N81"/>
  <c r="A81"/>
  <c r="N80"/>
  <c r="A80"/>
  <c r="N79"/>
  <c r="A79"/>
  <c r="N78"/>
  <c r="A78"/>
  <c r="N77"/>
  <c r="A77"/>
  <c r="N126"/>
  <c r="A126"/>
  <c r="N125"/>
  <c r="A125"/>
  <c r="N124"/>
  <c r="A124"/>
  <c r="N123"/>
  <c r="A123"/>
  <c r="N122"/>
  <c r="A122"/>
  <c r="N121"/>
  <c r="A121"/>
  <c r="N120"/>
  <c r="A120"/>
  <c r="N119"/>
  <c r="A119"/>
  <c r="N118"/>
  <c r="A118"/>
  <c r="N117"/>
  <c r="A117"/>
  <c r="N116"/>
  <c r="A116"/>
  <c r="N115"/>
  <c r="A115"/>
  <c r="N114"/>
  <c r="A114"/>
  <c r="N113"/>
  <c r="A113"/>
  <c r="N112"/>
  <c r="A112"/>
  <c r="N111"/>
  <c r="A111"/>
  <c r="N110"/>
  <c r="A110"/>
  <c r="N109"/>
  <c r="A109"/>
  <c r="N108"/>
  <c r="A108"/>
  <c r="N107"/>
  <c r="A107"/>
  <c r="N106"/>
  <c r="A106"/>
  <c r="N105"/>
  <c r="A105"/>
  <c r="N104"/>
  <c r="A104"/>
  <c r="N103"/>
  <c r="A103"/>
  <c r="N102"/>
  <c r="A102"/>
  <c r="N451"/>
  <c r="A451"/>
  <c r="N450"/>
  <c r="A450"/>
  <c r="N449"/>
  <c r="A449"/>
  <c r="N448"/>
  <c r="A448"/>
  <c r="N447"/>
  <c r="A447"/>
  <c r="N446"/>
  <c r="A446"/>
  <c r="N445"/>
  <c r="A445"/>
  <c r="N444"/>
  <c r="A444"/>
  <c r="N443"/>
  <c r="A443"/>
  <c r="N442"/>
  <c r="A442"/>
  <c r="N441"/>
  <c r="A441"/>
  <c r="N440"/>
  <c r="A440"/>
  <c r="N439"/>
  <c r="A439"/>
  <c r="N438"/>
  <c r="A438"/>
  <c r="N437"/>
  <c r="A437"/>
  <c r="N436"/>
  <c r="A436"/>
  <c r="N435"/>
  <c r="A435"/>
  <c r="N434"/>
  <c r="A434"/>
  <c r="N433"/>
  <c r="A433"/>
  <c r="N432"/>
  <c r="A432"/>
  <c r="N431"/>
  <c r="A431"/>
  <c r="N430"/>
  <c r="A430"/>
  <c r="N429"/>
  <c r="A429"/>
  <c r="N428"/>
  <c r="A428"/>
  <c r="N427"/>
  <c r="A427"/>
  <c r="N176"/>
  <c r="A176"/>
  <c r="N175"/>
  <c r="A175"/>
  <c r="N174"/>
  <c r="A174"/>
  <c r="N173"/>
  <c r="A173"/>
  <c r="N172"/>
  <c r="A172"/>
  <c r="N171"/>
  <c r="A171"/>
  <c r="N170"/>
  <c r="A170"/>
  <c r="N169"/>
  <c r="A169"/>
  <c r="N168"/>
  <c r="A168"/>
  <c r="N167"/>
  <c r="A167"/>
  <c r="N166"/>
  <c r="A166"/>
  <c r="N165"/>
  <c r="A165"/>
  <c r="N164"/>
  <c r="A164"/>
  <c r="N163"/>
  <c r="A163"/>
  <c r="N162"/>
  <c r="A162"/>
  <c r="N161"/>
  <c r="A161"/>
  <c r="N160"/>
  <c r="A160"/>
  <c r="N159"/>
  <c r="A159"/>
  <c r="N158"/>
  <c r="A158"/>
  <c r="N157"/>
  <c r="A157"/>
  <c r="N156"/>
  <c r="A156"/>
  <c r="N155"/>
  <c r="A155"/>
  <c r="N154"/>
  <c r="A154"/>
  <c r="N153"/>
  <c r="A153"/>
  <c r="N152"/>
  <c r="A152"/>
  <c r="N626"/>
  <c r="A626"/>
  <c r="N625"/>
  <c r="A625"/>
  <c r="N624"/>
  <c r="A624"/>
  <c r="N623"/>
  <c r="A623"/>
  <c r="N622"/>
  <c r="A622"/>
  <c r="N621"/>
  <c r="A621"/>
  <c r="N620"/>
  <c r="A620"/>
  <c r="N619"/>
  <c r="A619"/>
  <c r="N618"/>
  <c r="A618"/>
  <c r="N617"/>
  <c r="A617"/>
  <c r="N616"/>
  <c r="A616"/>
  <c r="N615"/>
  <c r="A615"/>
  <c r="N614"/>
  <c r="A614"/>
  <c r="N613"/>
  <c r="A613"/>
  <c r="N612"/>
  <c r="A612"/>
  <c r="N611"/>
  <c r="A611"/>
  <c r="N610"/>
  <c r="A610"/>
  <c r="N609"/>
  <c r="A609"/>
  <c r="N608"/>
  <c r="A608"/>
  <c r="N607"/>
  <c r="A607"/>
  <c r="N606"/>
  <c r="A606"/>
  <c r="N605"/>
  <c r="A605"/>
  <c r="N604"/>
  <c r="A604"/>
  <c r="N603"/>
  <c r="A603"/>
  <c r="N602"/>
  <c r="A602"/>
  <c r="N226"/>
  <c r="A226"/>
  <c r="N225"/>
  <c r="A225"/>
  <c r="N224"/>
  <c r="A224"/>
  <c r="N223"/>
  <c r="A223"/>
  <c r="N222"/>
  <c r="A222"/>
  <c r="N221"/>
  <c r="A221"/>
  <c r="N220"/>
  <c r="A220"/>
  <c r="N219"/>
  <c r="A219"/>
  <c r="N218"/>
  <c r="A218"/>
  <c r="N217"/>
  <c r="A217"/>
  <c r="N216"/>
  <c r="A216"/>
  <c r="N215"/>
  <c r="A215"/>
  <c r="N214"/>
  <c r="A214"/>
  <c r="N213"/>
  <c r="A213"/>
  <c r="N212"/>
  <c r="A212"/>
  <c r="N211"/>
  <c r="A211"/>
  <c r="N210"/>
  <c r="A210"/>
  <c r="N209"/>
  <c r="A209"/>
  <c r="N208"/>
  <c r="A208"/>
  <c r="N207"/>
  <c r="A207"/>
  <c r="N206"/>
  <c r="A206"/>
  <c r="N205"/>
  <c r="A205"/>
  <c r="N204"/>
  <c r="A204"/>
  <c r="N203"/>
  <c r="A203"/>
  <c r="N202"/>
  <c r="A202"/>
  <c r="N351"/>
  <c r="A351"/>
  <c r="N350"/>
  <c r="A350"/>
  <c r="N349"/>
  <c r="A349"/>
  <c r="N348"/>
  <c r="A348"/>
  <c r="N347"/>
  <c r="A347"/>
  <c r="N346"/>
  <c r="A346"/>
  <c r="N345"/>
  <c r="A345"/>
  <c r="N344"/>
  <c r="A344"/>
  <c r="N343"/>
  <c r="A343"/>
  <c r="N342"/>
  <c r="A342"/>
  <c r="N341"/>
  <c r="A341"/>
  <c r="N340"/>
  <c r="A340"/>
  <c r="N339"/>
  <c r="A339"/>
  <c r="N338"/>
  <c r="A338"/>
  <c r="N337"/>
  <c r="A337"/>
  <c r="N336"/>
  <c r="A336"/>
  <c r="N335"/>
  <c r="A335"/>
  <c r="N334"/>
  <c r="A334"/>
  <c r="N333"/>
  <c r="A333"/>
  <c r="N332"/>
  <c r="A332"/>
  <c r="N331"/>
  <c r="A331"/>
  <c r="N330"/>
  <c r="A330"/>
  <c r="N329"/>
  <c r="A329"/>
  <c r="N328"/>
  <c r="A328"/>
  <c r="N327"/>
  <c r="A327"/>
  <c r="N376"/>
  <c r="A376"/>
  <c r="N375"/>
  <c r="A375"/>
  <c r="N374"/>
  <c r="A374"/>
  <c r="N373"/>
  <c r="A373"/>
  <c r="N372"/>
  <c r="A372"/>
  <c r="N371"/>
  <c r="A371"/>
  <c r="N370"/>
  <c r="A370"/>
  <c r="N369"/>
  <c r="A369"/>
  <c r="N368"/>
  <c r="A368"/>
  <c r="N367"/>
  <c r="A367"/>
  <c r="N366"/>
  <c r="A366"/>
  <c r="N365"/>
  <c r="A365"/>
  <c r="N364"/>
  <c r="A364"/>
  <c r="N363"/>
  <c r="A363"/>
  <c r="N362"/>
  <c r="A362"/>
  <c r="N361"/>
  <c r="A361"/>
  <c r="N360"/>
  <c r="A360"/>
  <c r="N359"/>
  <c r="A359"/>
  <c r="N358"/>
  <c r="A358"/>
  <c r="N357"/>
  <c r="A357"/>
  <c r="N356"/>
  <c r="A356"/>
  <c r="N355"/>
  <c r="A355"/>
  <c r="N354"/>
  <c r="A354"/>
  <c r="N353"/>
  <c r="A353"/>
  <c r="N352"/>
  <c r="A352"/>
  <c r="N426"/>
  <c r="A426"/>
  <c r="N425"/>
  <c r="A425"/>
  <c r="N424"/>
  <c r="A424"/>
  <c r="N423"/>
  <c r="A423"/>
  <c r="N422"/>
  <c r="A422"/>
  <c r="N421"/>
  <c r="A421"/>
  <c r="N420"/>
  <c r="A420"/>
  <c r="N419"/>
  <c r="A419"/>
  <c r="N418"/>
  <c r="A418"/>
  <c r="N417"/>
  <c r="A417"/>
  <c r="N416"/>
  <c r="A416"/>
  <c r="N415"/>
  <c r="A415"/>
  <c r="N414"/>
  <c r="A414"/>
  <c r="N413"/>
  <c r="A413"/>
  <c r="N412"/>
  <c r="A412"/>
  <c r="N411"/>
  <c r="A411"/>
  <c r="N410"/>
  <c r="A410"/>
  <c r="N409"/>
  <c r="A409"/>
  <c r="N408"/>
  <c r="A408"/>
  <c r="N407"/>
  <c r="A407"/>
  <c r="N406"/>
  <c r="A406"/>
  <c r="N405"/>
  <c r="A405"/>
  <c r="N404"/>
  <c r="A404"/>
  <c r="N403"/>
  <c r="A403"/>
  <c r="N402"/>
  <c r="A402"/>
  <c r="N551"/>
  <c r="A551"/>
  <c r="N550"/>
  <c r="A550"/>
  <c r="N549"/>
  <c r="A549"/>
  <c r="N548"/>
  <c r="A548"/>
  <c r="N547"/>
  <c r="A547"/>
  <c r="N546"/>
  <c r="A546"/>
  <c r="N545"/>
  <c r="A545"/>
  <c r="N544"/>
  <c r="A544"/>
  <c r="N543"/>
  <c r="A543"/>
  <c r="N542"/>
  <c r="A542"/>
  <c r="N541"/>
  <c r="A541"/>
  <c r="N540"/>
  <c r="A540"/>
  <c r="N539"/>
  <c r="A539"/>
  <c r="N538"/>
  <c r="A538"/>
  <c r="N537"/>
  <c r="A537"/>
  <c r="N536"/>
  <c r="A536"/>
  <c r="N535"/>
  <c r="A535"/>
  <c r="N534"/>
  <c r="A534"/>
  <c r="N533"/>
  <c r="A533"/>
  <c r="N532"/>
  <c r="A532"/>
  <c r="N531"/>
  <c r="A531"/>
  <c r="N530"/>
  <c r="A530"/>
  <c r="N529"/>
  <c r="A529"/>
  <c r="N528"/>
  <c r="A528"/>
  <c r="N527"/>
  <c r="A527"/>
  <c r="N301"/>
  <c r="A301"/>
  <c r="N300"/>
  <c r="A300"/>
  <c r="N299"/>
  <c r="A299"/>
  <c r="N298"/>
  <c r="A298"/>
  <c r="N297"/>
  <c r="A297"/>
  <c r="N296"/>
  <c r="A296"/>
  <c r="N295"/>
  <c r="A295"/>
  <c r="N294"/>
  <c r="A294"/>
  <c r="N293"/>
  <c r="A293"/>
  <c r="N292"/>
  <c r="A292"/>
  <c r="N291"/>
  <c r="A291"/>
  <c r="N290"/>
  <c r="A290"/>
  <c r="N289"/>
  <c r="A289"/>
  <c r="N288"/>
  <c r="A288"/>
  <c r="N287"/>
  <c r="A287"/>
  <c r="N286"/>
  <c r="A286"/>
  <c r="N285"/>
  <c r="A285"/>
  <c r="N284"/>
  <c r="A284"/>
  <c r="N283"/>
  <c r="A283"/>
  <c r="N282"/>
  <c r="A282"/>
  <c r="N281"/>
  <c r="A281"/>
  <c r="N280"/>
  <c r="A280"/>
  <c r="N279"/>
  <c r="A279"/>
  <c r="N278"/>
  <c r="A278"/>
  <c r="N277"/>
  <c r="A277"/>
  <c r="N151"/>
  <c r="A151"/>
  <c r="N150"/>
  <c r="A150"/>
  <c r="N149"/>
  <c r="A149"/>
  <c r="N148"/>
  <c r="A148"/>
  <c r="N147"/>
  <c r="A147"/>
  <c r="N146"/>
  <c r="A146"/>
  <c r="N145"/>
  <c r="A145"/>
  <c r="N144"/>
  <c r="A144"/>
  <c r="N143"/>
  <c r="A143"/>
  <c r="N142"/>
  <c r="A142"/>
  <c r="N141"/>
  <c r="A141"/>
  <c r="N140"/>
  <c r="A140"/>
  <c r="N139"/>
  <c r="A139"/>
  <c r="N138"/>
  <c r="A138"/>
  <c r="N137"/>
  <c r="A137"/>
  <c r="N136"/>
  <c r="A136"/>
  <c r="N135"/>
  <c r="A135"/>
  <c r="N134"/>
  <c r="A134"/>
  <c r="N133"/>
  <c r="A133"/>
  <c r="N132"/>
  <c r="A132"/>
  <c r="N131"/>
  <c r="A131"/>
  <c r="N130"/>
  <c r="A130"/>
  <c r="N129"/>
  <c r="A129"/>
  <c r="N128"/>
  <c r="A128"/>
  <c r="N127"/>
  <c r="A127"/>
  <c r="N651"/>
  <c r="A651"/>
  <c r="N650"/>
  <c r="A650"/>
  <c r="N649"/>
  <c r="A649"/>
  <c r="N648"/>
  <c r="A648"/>
  <c r="N647"/>
  <c r="A647"/>
  <c r="N646"/>
  <c r="A646"/>
  <c r="N645"/>
  <c r="A645"/>
  <c r="N644"/>
  <c r="A644"/>
  <c r="N643"/>
  <c r="A643"/>
  <c r="N642"/>
  <c r="A642"/>
  <c r="N641"/>
  <c r="A641"/>
  <c r="N640"/>
  <c r="A640"/>
  <c r="N639"/>
  <c r="A639"/>
  <c r="N638"/>
  <c r="A638"/>
  <c r="N637"/>
  <c r="A637"/>
  <c r="N636"/>
  <c r="A636"/>
  <c r="N635"/>
  <c r="A635"/>
  <c r="N634"/>
  <c r="A634"/>
  <c r="N633"/>
  <c r="A633"/>
  <c r="N632"/>
  <c r="A632"/>
  <c r="N631"/>
  <c r="A631"/>
  <c r="N630"/>
  <c r="A630"/>
  <c r="N629"/>
  <c r="A629"/>
  <c r="N628"/>
  <c r="A628"/>
  <c r="N627"/>
  <c r="A627"/>
  <c r="I15" i="9"/>
  <c r="J17"/>
  <c r="J16"/>
  <c r="J15"/>
  <c r="K13"/>
  <c r="O14"/>
  <c r="N14"/>
  <c r="M14"/>
  <c r="L14"/>
  <c r="K14"/>
  <c r="J14"/>
  <c r="I14"/>
  <c r="K14" i="3"/>
  <c r="J15"/>
  <c r="I15"/>
  <c r="K14" i="2"/>
  <c r="O15"/>
  <c r="N15"/>
  <c r="M15"/>
  <c r="L15"/>
  <c r="K15"/>
  <c r="J15"/>
  <c r="I15"/>
  <c r="J30"/>
  <c r="J29"/>
  <c r="J28"/>
  <c r="J27"/>
  <c r="J26"/>
  <c r="J25"/>
  <c r="J24"/>
  <c r="J23"/>
  <c r="J22"/>
  <c r="J21"/>
  <c r="J20"/>
  <c r="J19"/>
  <c r="J18"/>
  <c r="J17"/>
  <c r="J16"/>
  <c r="I16"/>
  <c r="C7" i="3"/>
  <c r="C7" i="9"/>
  <c r="K16" s="1"/>
  <c r="O15"/>
  <c r="N15"/>
  <c r="M15"/>
  <c r="L15"/>
  <c r="K15"/>
  <c r="O15" i="3"/>
  <c r="N15"/>
  <c r="M15"/>
  <c r="L15"/>
  <c r="K15"/>
  <c r="I16"/>
  <c r="O16" i="2"/>
  <c r="N16"/>
  <c r="M16"/>
  <c r="L16"/>
  <c r="K16"/>
  <c r="L29" i="9" l="1"/>
  <c r="M28"/>
  <c r="N26"/>
  <c r="O25"/>
  <c r="K25"/>
  <c r="L23"/>
  <c r="M22"/>
  <c r="N20"/>
  <c r="O19"/>
  <c r="K19"/>
  <c r="O17"/>
  <c r="M16"/>
  <c r="N29"/>
  <c r="L26"/>
  <c r="M25"/>
  <c r="O22"/>
  <c r="L20"/>
  <c r="M17"/>
  <c r="O16"/>
  <c r="O29"/>
  <c r="M26"/>
  <c r="O23"/>
  <c r="L22"/>
  <c r="L17"/>
  <c r="N16"/>
  <c r="M29"/>
  <c r="N28"/>
  <c r="O26"/>
  <c r="K26"/>
  <c r="L25"/>
  <c r="M23"/>
  <c r="N22"/>
  <c r="O20"/>
  <c r="K20"/>
  <c r="L19"/>
  <c r="N17"/>
  <c r="L16"/>
  <c r="E7"/>
  <c r="O28"/>
  <c r="K28"/>
  <c r="N23"/>
  <c r="K22"/>
  <c r="M19"/>
  <c r="K29"/>
  <c r="L28"/>
  <c r="N25"/>
  <c r="K23"/>
  <c r="M20"/>
  <c r="N19"/>
  <c r="K17"/>
  <c r="L30" i="3"/>
  <c r="M29"/>
  <c r="N27"/>
  <c r="O26"/>
  <c r="K26"/>
  <c r="L24"/>
  <c r="M23"/>
  <c r="N21"/>
  <c r="O20"/>
  <c r="K20"/>
  <c r="O18"/>
  <c r="N17"/>
  <c r="M30"/>
  <c r="N29"/>
  <c r="O27"/>
  <c r="K27"/>
  <c r="L26"/>
  <c r="M24"/>
  <c r="N23"/>
  <c r="O21"/>
  <c r="K21"/>
  <c r="L20"/>
  <c r="N18"/>
  <c r="M17"/>
  <c r="N30"/>
  <c r="O29"/>
  <c r="K29"/>
  <c r="L27"/>
  <c r="M26"/>
  <c r="N24"/>
  <c r="O23"/>
  <c r="K23"/>
  <c r="L21"/>
  <c r="M20"/>
  <c r="M18"/>
  <c r="L17"/>
  <c r="K17"/>
  <c r="O30"/>
  <c r="K30"/>
  <c r="L29"/>
  <c r="M27"/>
  <c r="N26"/>
  <c r="O24"/>
  <c r="K24"/>
  <c r="L23"/>
  <c r="M21"/>
  <c r="N20"/>
  <c r="L18"/>
  <c r="K18"/>
  <c r="O17"/>
  <c r="C5" i="2"/>
  <c r="D7" i="9"/>
  <c r="E7" i="3"/>
  <c r="D7"/>
  <c r="C7" i="2" l="1"/>
  <c r="L30" l="1"/>
  <c r="M27"/>
  <c r="N24"/>
  <c r="O21"/>
  <c r="K21"/>
  <c r="O18"/>
  <c r="M29"/>
  <c r="O26"/>
  <c r="K26"/>
  <c r="M23"/>
  <c r="O20"/>
  <c r="K20"/>
  <c r="N17"/>
  <c r="O27"/>
  <c r="L24"/>
  <c r="M18"/>
  <c r="K29"/>
  <c r="O23"/>
  <c r="M20"/>
  <c r="K17"/>
  <c r="K30"/>
  <c r="M24"/>
  <c r="L18"/>
  <c r="L29"/>
  <c r="L23"/>
  <c r="M30"/>
  <c r="N27"/>
  <c r="O24"/>
  <c r="K24"/>
  <c r="L21"/>
  <c r="N18"/>
  <c r="N29"/>
  <c r="L26"/>
  <c r="N23"/>
  <c r="L20"/>
  <c r="M17"/>
  <c r="N30"/>
  <c r="K27"/>
  <c r="M21"/>
  <c r="O29"/>
  <c r="M26"/>
  <c r="K23"/>
  <c r="L17"/>
  <c r="O30"/>
  <c r="L27"/>
  <c r="N21"/>
  <c r="K18"/>
  <c r="N26"/>
  <c r="N20"/>
  <c r="O17"/>
  <c r="D7"/>
  <c r="E7"/>
</calcChain>
</file>

<file path=xl/sharedStrings.xml><?xml version="1.0" encoding="utf-8"?>
<sst xmlns="http://schemas.openxmlformats.org/spreadsheetml/2006/main" count="4693" uniqueCount="194">
  <si>
    <t>ktname</t>
  </si>
  <si>
    <t>moy</t>
  </si>
  <si>
    <t>var1</t>
  </si>
  <si>
    <t>summe_var5</t>
  </si>
  <si>
    <t>summe_var4</t>
  </si>
  <si>
    <t>Aargau</t>
  </si>
  <si>
    <t>Basel-Landschaft</t>
  </si>
  <si>
    <t>Basel-Stadt</t>
  </si>
  <si>
    <t>Genève</t>
  </si>
  <si>
    <t>Glarus</t>
  </si>
  <si>
    <t>Jura</t>
  </si>
  <si>
    <t>Luzern</t>
  </si>
  <si>
    <t>Neuchâtel</t>
  </si>
  <si>
    <t>Nidwalden</t>
  </si>
  <si>
    <t>Obwalden</t>
  </si>
  <si>
    <t>Schaffhausen</t>
  </si>
  <si>
    <t>Schwyz</t>
  </si>
  <si>
    <t>Solothurn</t>
  </si>
  <si>
    <t>Thurgau</t>
  </si>
  <si>
    <t>Ticino</t>
  </si>
  <si>
    <t>Uri</t>
  </si>
  <si>
    <t>Vaud</t>
  </si>
  <si>
    <t>Zug</t>
  </si>
  <si>
    <t>Zürich</t>
  </si>
  <si>
    <t>N_g</t>
  </si>
  <si>
    <t>n_h</t>
  </si>
  <si>
    <t>gr</t>
  </si>
  <si>
    <t>variance</t>
  </si>
  <si>
    <t>ecart_type</t>
  </si>
  <si>
    <t>IC</t>
  </si>
  <si>
    <t>IC_pourcent</t>
  </si>
  <si>
    <t>Zweck</t>
  </si>
  <si>
    <t>Mittel</t>
  </si>
  <si>
    <t>&lt;18</t>
  </si>
  <si>
    <t>moyenne</t>
  </si>
  <si>
    <t>summe_var3</t>
  </si>
  <si>
    <t>Alter</t>
  </si>
  <si>
    <t>Agglo</t>
  </si>
  <si>
    <t>sum_var1</t>
  </si>
  <si>
    <t>Y</t>
  </si>
  <si>
    <t>w</t>
  </si>
  <si>
    <t>Y2</t>
  </si>
  <si>
    <t>IC_nouv</t>
  </si>
  <si>
    <t>KT</t>
  </si>
  <si>
    <t>n_kt_alt</t>
  </si>
  <si>
    <t>IC_%_Alt</t>
  </si>
  <si>
    <t>Bern / Berne</t>
  </si>
  <si>
    <t>Fribourg / Freiburg</t>
  </si>
  <si>
    <t>Appenzell Ausserrhoden</t>
  </si>
  <si>
    <t>Appenzell Innerrhoden</t>
  </si>
  <si>
    <t>St. Gallen</t>
  </si>
  <si>
    <t>Graubünden / Grigioni / Grischun</t>
  </si>
  <si>
    <t>Valais / Wallis</t>
  </si>
  <si>
    <t>n_h_ag</t>
  </si>
  <si>
    <t>W_KANTON</t>
  </si>
  <si>
    <t>n_h_2010</t>
  </si>
  <si>
    <t>IC2010</t>
  </si>
  <si>
    <t>n_agglo</t>
  </si>
  <si>
    <t>Agglo_name</t>
  </si>
  <si>
    <t>IC_alt</t>
  </si>
  <si>
    <t xml:space="preserve"> 121 Wetzikon (ZH)</t>
  </si>
  <si>
    <t xml:space="preserve"> 230 Winterthur</t>
  </si>
  <si>
    <t xml:space="preserve"> 261 Zürich</t>
  </si>
  <si>
    <t xml:space="preserve"> 351 Bern</t>
  </si>
  <si>
    <t xml:space="preserve"> 371 Biel/Bienne</t>
  </si>
  <si>
    <t xml:space="preserve"> 404 Burgdorf</t>
  </si>
  <si>
    <t xml:space="preserve"> 581 Interlaken</t>
  </si>
  <si>
    <t xml:space="preserve"> 942 Thun</t>
  </si>
  <si>
    <t xml:space="preserve">  121 Wetzikon (ZH)</t>
  </si>
  <si>
    <t xml:space="preserve">  230 Winterthur</t>
  </si>
  <si>
    <t xml:space="preserve">  261 Zürich</t>
  </si>
  <si>
    <t xml:space="preserve">  351 Bern</t>
  </si>
  <si>
    <t xml:space="preserve">  371 Biel/Bienne</t>
  </si>
  <si>
    <t xml:space="preserve">  404 Burgdorf</t>
  </si>
  <si>
    <t xml:space="preserve">  581 Interlaken</t>
  </si>
  <si>
    <t xml:space="preserve">  942 Thun</t>
  </si>
  <si>
    <t xml:space="preserve">  1061 Luzern</t>
  </si>
  <si>
    <t xml:space="preserve">  1344 Lachen</t>
  </si>
  <si>
    <t xml:space="preserve">  1372 Schwyz</t>
  </si>
  <si>
    <t xml:space="preserve">  1509 Stans</t>
  </si>
  <si>
    <t xml:space="preserve">  1711 Zug</t>
  </si>
  <si>
    <t xml:space="preserve">  2125 Bulle</t>
  </si>
  <si>
    <t xml:space="preserve">  2196 Fribourg</t>
  </si>
  <si>
    <t xml:space="preserve">  2546 Grenchen</t>
  </si>
  <si>
    <t xml:space="preserve">  2581 Olten</t>
  </si>
  <si>
    <t xml:space="preserve">  2601 Solothurn</t>
  </si>
  <si>
    <t xml:space="preserve">  2701 Basel</t>
  </si>
  <si>
    <t xml:space="preserve">  2939 Schaffhausen</t>
  </si>
  <si>
    <t xml:space="preserve">  3203 St. Gallen</t>
  </si>
  <si>
    <t xml:space="preserve">  3231 Au (SG)</t>
  </si>
  <si>
    <t xml:space="preserve">  3271 Buchs (SG)</t>
  </si>
  <si>
    <t xml:space="preserve">  3336 Rapperswil-Jona/Rüti</t>
  </si>
  <si>
    <t xml:space="preserve">  3425 Wil (SG)</t>
  </si>
  <si>
    <t xml:space="preserve">  3787 St. Moritz</t>
  </si>
  <si>
    <t xml:space="preserve">  3901 Chur</t>
  </si>
  <si>
    <t xml:space="preserve">  4001 Aarau</t>
  </si>
  <si>
    <t xml:space="preserve">  4021 Baden</t>
  </si>
  <si>
    <t xml:space="preserve">  4082 Wohlen (AG)</t>
  </si>
  <si>
    <t xml:space="preserve">  4201 Lenzburg</t>
  </si>
  <si>
    <t xml:space="preserve">  4401 Arbon</t>
  </si>
  <si>
    <t xml:space="preserve">  4436 Romanshorn</t>
  </si>
  <si>
    <t xml:space="preserve">  4566 Frauenfeld</t>
  </si>
  <si>
    <t xml:space="preserve">  4671 Kreuzlingen</t>
  </si>
  <si>
    <t xml:space="preserve">  5002 Bellinzona</t>
  </si>
  <si>
    <t xml:space="preserve">  5113 Locarno</t>
  </si>
  <si>
    <t xml:space="preserve">  5192 Lugano</t>
  </si>
  <si>
    <t xml:space="preserve">  5250 Chiasso</t>
  </si>
  <si>
    <t xml:space="preserve">  5586 Lausanne</t>
  </si>
  <si>
    <t xml:space="preserve">  5890 Vevey</t>
  </si>
  <si>
    <t xml:space="preserve">  5938 Yverdon-les-Bains</t>
  </si>
  <si>
    <t xml:space="preserve">  6002 Brig-Glis</t>
  </si>
  <si>
    <t xml:space="preserve">  6153 Monthey</t>
  </si>
  <si>
    <t xml:space="preserve">  6248 Sierre</t>
  </si>
  <si>
    <t xml:space="preserve">  6266 Sion</t>
  </si>
  <si>
    <t xml:space="preserve">  6421 La Chaux-de-Fonds</t>
  </si>
  <si>
    <t xml:space="preserve">  6458 Neuchâtel</t>
  </si>
  <si>
    <t xml:space="preserve">  6621 Genève</t>
  </si>
  <si>
    <t xml:space="preserve">  6711 Delémont</t>
  </si>
  <si>
    <t>IC_ancien</t>
  </si>
  <si>
    <t xml:space="preserve"> 1061 Luzern</t>
  </si>
  <si>
    <t xml:space="preserve"> 1344 Lachen</t>
  </si>
  <si>
    <t xml:space="preserve"> 1372 Schwyz</t>
  </si>
  <si>
    <t xml:space="preserve"> 1509 Stans</t>
  </si>
  <si>
    <t xml:space="preserve"> 1711 Zug</t>
  </si>
  <si>
    <t xml:space="preserve"> 2125 Bulle</t>
  </si>
  <si>
    <t xml:space="preserve"> 2196 Fribourg</t>
  </si>
  <si>
    <t xml:space="preserve"> 2546 Grenchen</t>
  </si>
  <si>
    <t xml:space="preserve"> 2581 Olten</t>
  </si>
  <si>
    <t xml:space="preserve"> 2601 Solothurn</t>
  </si>
  <si>
    <t xml:space="preserve"> 2701 Basel</t>
  </si>
  <si>
    <t xml:space="preserve"> 2939 Schaffhausen</t>
  </si>
  <si>
    <t xml:space="preserve"> 3203 St. Gallen</t>
  </si>
  <si>
    <t xml:space="preserve"> 3231 Au (SG)</t>
  </si>
  <si>
    <t xml:space="preserve"> 3271 Buchs (SG)</t>
  </si>
  <si>
    <t xml:space="preserve"> 3336 Rapperswil-Jona/Rüti</t>
  </si>
  <si>
    <t xml:space="preserve"> 3425 Wil (SG)</t>
  </si>
  <si>
    <t xml:space="preserve"> 3787 St. Moritz</t>
  </si>
  <si>
    <t xml:space="preserve"> 3901 Chur</t>
  </si>
  <si>
    <t xml:space="preserve"> 4001 Aarau</t>
  </si>
  <si>
    <t xml:space="preserve"> 4021 Baden</t>
  </si>
  <si>
    <t xml:space="preserve"> 4082 Wohlen (AG)</t>
  </si>
  <si>
    <t xml:space="preserve"> 4201 Lenzburg</t>
  </si>
  <si>
    <t xml:space="preserve"> 4401 Arbon</t>
  </si>
  <si>
    <t xml:space="preserve"> 4436 Romanshorn</t>
  </si>
  <si>
    <t xml:space="preserve"> 4566 Frauenfeld</t>
  </si>
  <si>
    <t xml:space="preserve"> 4671 Kreuzlingen</t>
  </si>
  <si>
    <t xml:space="preserve"> 5002 Bellinzona</t>
  </si>
  <si>
    <t xml:space="preserve"> 5113 Locarno</t>
  </si>
  <si>
    <t xml:space="preserve"> 5192 Lugano</t>
  </si>
  <si>
    <t xml:space="preserve"> 5250 Chiasso</t>
  </si>
  <si>
    <t xml:space="preserve"> 5586 Lausanne</t>
  </si>
  <si>
    <t xml:space="preserve"> 5890 Vevey</t>
  </si>
  <si>
    <t xml:space="preserve"> 5938 Yverdon-les-Bains</t>
  </si>
  <si>
    <t xml:space="preserve"> 6002 Brig-Glis</t>
  </si>
  <si>
    <t xml:space="preserve"> 6153 Monthey</t>
  </si>
  <si>
    <t xml:space="preserve"> 6248 Sierre</t>
  </si>
  <si>
    <t xml:space="preserve"> 6266 Sion</t>
  </si>
  <si>
    <t xml:space="preserve"> 6421 La Chaux-de-Fonds</t>
  </si>
  <si>
    <t xml:space="preserve"> 6458 Neuchâtel</t>
  </si>
  <si>
    <t xml:space="preserve"> 6621 Genève</t>
  </si>
  <si>
    <t xml:space="preserve"> 6711 Delémont</t>
  </si>
  <si>
    <t>18-24</t>
  </si>
  <si>
    <t>25-64</t>
  </si>
  <si>
    <t>&gt;=65</t>
  </si>
  <si>
    <t>Resultate für die Kantone</t>
  </si>
  <si>
    <t>Mittlere Tagesdistanz und Genauigkeit nach Alter und Mittel</t>
  </si>
  <si>
    <t>Nationale Stichprobe</t>
  </si>
  <si>
    <t>Kantonale Aufstockung</t>
  </si>
  <si>
    <t>Gesamtstichprobe</t>
  </si>
  <si>
    <t>Resultate mit der nationalen Stichprobe</t>
  </si>
  <si>
    <t>Resultate mit der Gesamtstichprobe</t>
  </si>
  <si>
    <t>Kanton</t>
  </si>
  <si>
    <t>LV</t>
  </si>
  <si>
    <t>MIV</t>
  </si>
  <si>
    <t>OEV</t>
  </si>
  <si>
    <t>Andere</t>
  </si>
  <si>
    <t>Alle</t>
  </si>
  <si>
    <t>Distanz (km)</t>
  </si>
  <si>
    <t>Arbeit/Ausbildung</t>
  </si>
  <si>
    <t>Freizeit</t>
  </si>
  <si>
    <t>Einkauf</t>
  </si>
  <si>
    <t>Mittlere Tagesdistanz und Genauigkeit nach Zweck und Mittel</t>
  </si>
  <si>
    <t>Daten</t>
  </si>
  <si>
    <t>VI (%)</t>
  </si>
  <si>
    <t xml:space="preserve"> Agglomeration</t>
  </si>
  <si>
    <t xml:space="preserve">Resultate für die Agglomerationen </t>
  </si>
  <si>
    <t>Aufstockung</t>
  </si>
  <si>
    <t>LV = Langsamverkehr</t>
  </si>
  <si>
    <t>MIV = motorisierter Individualverkehr</t>
  </si>
  <si>
    <t>OEV = öffentlicher Verkehr</t>
  </si>
  <si>
    <t>VI = Vertrauensintervall (Konfidenzniveau: 90%)</t>
  </si>
  <si>
    <t>VI (km)</t>
  </si>
  <si>
    <t>Halbes Vertrauensintervall (Konfidenzniveau: 90%) liegt zwischen 50% und 100% der durchschnittliche Distanz</t>
  </si>
  <si>
    <t>Halbes Vertrauensintervall (Konfidenzniveau: 90%) ist grösser als 100% der durchschnittliche Distanz</t>
  </si>
</sst>
</file>

<file path=xl/styles.xml><?xml version="1.0" encoding="utf-8"?>
<styleSheet xmlns="http://schemas.openxmlformats.org/spreadsheetml/2006/main">
  <numFmts count="3">
    <numFmt numFmtId="43" formatCode="_ * #,##0.00_ ;_ * \-#,##0.00_ ;_ * &quot;-&quot;??_ ;_ @_ "/>
    <numFmt numFmtId="164" formatCode="0.000"/>
    <numFmt numFmtId="165" formatCode="0.0%"/>
  </numFmts>
  <fonts count="13">
    <font>
      <sz val="10"/>
      <name val="MS Sans Serif"/>
    </font>
    <font>
      <sz val="10"/>
      <name val="MS Sans Serif"/>
      <family val="2"/>
    </font>
    <font>
      <sz val="8"/>
      <name val="MS Sans Serif"/>
      <family val="2"/>
    </font>
    <font>
      <b/>
      <sz val="14"/>
      <name val="Arial"/>
      <family val="2"/>
    </font>
    <font>
      <sz val="14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6"/>
      <color indexed="9"/>
      <name val="Arial"/>
      <family val="2"/>
    </font>
    <font>
      <sz val="14"/>
      <name val="MS Sans Serif"/>
      <family val="2"/>
    </font>
    <font>
      <b/>
      <sz val="18"/>
      <name val="Arial"/>
      <family val="2"/>
    </font>
    <font>
      <b/>
      <sz val="18"/>
      <name val="MS Sans Serif"/>
      <family val="2"/>
    </font>
    <font>
      <sz val="16"/>
      <name val="MS Sans Serif"/>
      <family val="2"/>
    </font>
  </fonts>
  <fills count="8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22"/>
      </patternFill>
    </fill>
    <fill>
      <patternFill patternType="solid">
        <fgColor rgb="FFCCFFFF"/>
        <bgColor indexed="64"/>
      </patternFill>
    </fill>
  </fills>
  <borders count="35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5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5"/>
      </left>
      <right/>
      <top style="thin">
        <color indexed="64"/>
      </top>
      <bottom style="thin">
        <color indexed="64"/>
      </bottom>
      <diagonal/>
    </border>
    <border>
      <left style="thin">
        <color indexed="6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5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" fillId="0" borderId="0"/>
  </cellStyleXfs>
  <cellXfs count="147">
    <xf numFmtId="0" fontId="0" fillId="0" borderId="0" xfId="0"/>
    <xf numFmtId="0" fontId="0" fillId="0" borderId="0" xfId="0" quotePrefix="1" applyNumberFormat="1"/>
    <xf numFmtId="0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 applyProtection="1">
      <protection hidden="1"/>
    </xf>
    <xf numFmtId="0" fontId="4" fillId="0" borderId="0" xfId="0" applyFont="1" applyBorder="1"/>
    <xf numFmtId="0" fontId="10" fillId="0" borderId="0" xfId="0" applyFont="1"/>
    <xf numFmtId="0" fontId="0" fillId="0" borderId="0" xfId="0" applyBorder="1"/>
    <xf numFmtId="0" fontId="0" fillId="0" borderId="0" xfId="0" applyNumberFormat="1" applyFill="1" applyBorder="1"/>
    <xf numFmtId="0" fontId="11" fillId="0" borderId="0" xfId="0" applyFont="1"/>
    <xf numFmtId="0" fontId="7" fillId="0" borderId="0" xfId="0" applyFont="1" applyBorder="1"/>
    <xf numFmtId="0" fontId="6" fillId="0" borderId="0" xfId="0" applyFont="1" applyBorder="1"/>
    <xf numFmtId="0" fontId="7" fillId="0" borderId="1" xfId="0" applyFont="1" applyBorder="1"/>
    <xf numFmtId="0" fontId="7" fillId="0" borderId="7" xfId="0" applyFont="1" applyBorder="1"/>
    <xf numFmtId="0" fontId="7" fillId="0" borderId="8" xfId="0" applyFont="1" applyBorder="1"/>
    <xf numFmtId="0" fontId="12" fillId="0" borderId="0" xfId="0" applyFont="1" applyBorder="1"/>
    <xf numFmtId="0" fontId="12" fillId="0" borderId="0" xfId="0" applyNumberFormat="1" applyFont="1" applyFill="1" applyBorder="1"/>
    <xf numFmtId="0" fontId="7" fillId="0" borderId="13" xfId="0" applyFont="1" applyBorder="1"/>
    <xf numFmtId="164" fontId="7" fillId="0" borderId="6" xfId="0" applyNumberFormat="1" applyFont="1" applyBorder="1"/>
    <xf numFmtId="164" fontId="7" fillId="0" borderId="14" xfId="0" applyNumberFormat="1" applyFont="1" applyBorder="1"/>
    <xf numFmtId="164" fontId="7" fillId="0" borderId="15" xfId="0" applyNumberFormat="1" applyFont="1" applyBorder="1"/>
    <xf numFmtId="164" fontId="7" fillId="0" borderId="17" xfId="0" applyNumberFormat="1" applyFont="1" applyBorder="1"/>
    <xf numFmtId="164" fontId="7" fillId="0" borderId="18" xfId="0" applyNumberFormat="1" applyFont="1" applyBorder="1"/>
    <xf numFmtId="165" fontId="7" fillId="0" borderId="17" xfId="0" applyNumberFormat="1" applyFont="1" applyBorder="1"/>
    <xf numFmtId="165" fontId="7" fillId="0" borderId="18" xfId="0" applyNumberFormat="1" applyFont="1" applyBorder="1"/>
    <xf numFmtId="164" fontId="7" fillId="0" borderId="0" xfId="0" applyNumberFormat="1" applyFont="1"/>
    <xf numFmtId="0" fontId="7" fillId="0" borderId="6" xfId="0" applyFont="1" applyBorder="1"/>
    <xf numFmtId="0" fontId="7" fillId="0" borderId="17" xfId="0" applyFont="1" applyBorder="1"/>
    <xf numFmtId="165" fontId="7" fillId="0" borderId="16" xfId="0" applyNumberFormat="1" applyFont="1" applyBorder="1"/>
    <xf numFmtId="165" fontId="7" fillId="0" borderId="0" xfId="0" applyNumberFormat="1" applyFont="1" applyBorder="1"/>
    <xf numFmtId="0" fontId="7" fillId="0" borderId="21" xfId="0" applyFont="1" applyBorder="1"/>
    <xf numFmtId="1" fontId="7" fillId="0" borderId="0" xfId="0" applyNumberFormat="1" applyFont="1" applyBorder="1"/>
    <xf numFmtId="1" fontId="7" fillId="0" borderId="0" xfId="0" applyNumberFormat="1" applyFont="1"/>
    <xf numFmtId="0" fontId="5" fillId="2" borderId="0" xfId="0" applyFont="1" applyFill="1"/>
    <xf numFmtId="0" fontId="5" fillId="3" borderId="0" xfId="0" applyFont="1" applyFill="1"/>
    <xf numFmtId="0" fontId="1" fillId="0" borderId="0" xfId="0" applyNumberFormat="1" applyFont="1"/>
    <xf numFmtId="0" fontId="7" fillId="0" borderId="0" xfId="0" applyFont="1" applyFill="1"/>
    <xf numFmtId="0" fontId="7" fillId="0" borderId="9" xfId="0" applyFont="1" applyFill="1" applyBorder="1"/>
    <xf numFmtId="0" fontId="7" fillId="0" borderId="11" xfId="0" applyFont="1" applyFill="1" applyBorder="1"/>
    <xf numFmtId="0" fontId="7" fillId="0" borderId="4" xfId="0" applyFont="1" applyFill="1" applyBorder="1"/>
    <xf numFmtId="0" fontId="7" fillId="0" borderId="10" xfId="0" applyFont="1" applyFill="1" applyBorder="1"/>
    <xf numFmtId="0" fontId="7" fillId="0" borderId="12" xfId="0" applyFont="1" applyFill="1" applyBorder="1"/>
    <xf numFmtId="0" fontId="7" fillId="5" borderId="0" xfId="0" applyFont="1" applyFill="1"/>
    <xf numFmtId="0" fontId="7" fillId="5" borderId="0" xfId="0" applyFont="1" applyFill="1" applyBorder="1"/>
    <xf numFmtId="0" fontId="4" fillId="5" borderId="0" xfId="0" applyFont="1" applyFill="1"/>
    <xf numFmtId="0" fontId="9" fillId="5" borderId="0" xfId="0" applyFont="1" applyFill="1"/>
    <xf numFmtId="0" fontId="7" fillId="5" borderId="1" xfId="0" applyFont="1" applyFill="1" applyBorder="1"/>
    <xf numFmtId="0" fontId="7" fillId="5" borderId="2" xfId="0" applyFont="1" applyFill="1" applyBorder="1"/>
    <xf numFmtId="0" fontId="7" fillId="5" borderId="4" xfId="0" applyFont="1" applyFill="1" applyBorder="1"/>
    <xf numFmtId="0" fontId="7" fillId="5" borderId="5" xfId="0" applyFont="1" applyFill="1" applyBorder="1"/>
    <xf numFmtId="0" fontId="7" fillId="5" borderId="6" xfId="0" applyFont="1" applyFill="1" applyBorder="1"/>
    <xf numFmtId="0" fontId="7" fillId="5" borderId="9" xfId="0" applyFont="1" applyFill="1" applyBorder="1"/>
    <xf numFmtId="0" fontId="7" fillId="5" borderId="10" xfId="0" applyFont="1" applyFill="1" applyBorder="1"/>
    <xf numFmtId="0" fontId="7" fillId="5" borderId="11" xfId="0" applyFont="1" applyFill="1" applyBorder="1"/>
    <xf numFmtId="0" fontId="4" fillId="5" borderId="0" xfId="0" applyFont="1" applyFill="1" applyBorder="1"/>
    <xf numFmtId="164" fontId="7" fillId="0" borderId="23" xfId="0" applyNumberFormat="1" applyFont="1" applyBorder="1"/>
    <xf numFmtId="164" fontId="7" fillId="0" borderId="24" xfId="0" applyNumberFormat="1" applyFont="1" applyBorder="1"/>
    <xf numFmtId="164" fontId="7" fillId="0" borderId="16" xfId="0" applyNumberFormat="1" applyFont="1" applyBorder="1"/>
    <xf numFmtId="164" fontId="7" fillId="0" borderId="0" xfId="0" applyNumberFormat="1" applyFont="1" applyBorder="1"/>
    <xf numFmtId="164" fontId="7" fillId="0" borderId="13" xfId="0" applyNumberFormat="1" applyFont="1" applyBorder="1"/>
    <xf numFmtId="164" fontId="7" fillId="0" borderId="25" xfId="0" applyNumberFormat="1" applyFont="1" applyBorder="1"/>
    <xf numFmtId="0" fontId="7" fillId="6" borderId="1" xfId="0" applyFont="1" applyFill="1" applyBorder="1"/>
    <xf numFmtId="0" fontId="7" fillId="5" borderId="3" xfId="0" applyFont="1" applyFill="1" applyBorder="1"/>
    <xf numFmtId="0" fontId="7" fillId="5" borderId="23" xfId="0" applyFont="1" applyFill="1" applyBorder="1"/>
    <xf numFmtId="0" fontId="7" fillId="5" borderId="24" xfId="0" applyFont="1" applyFill="1" applyBorder="1"/>
    <xf numFmtId="0" fontId="7" fillId="5" borderId="14" xfId="0" applyFont="1" applyFill="1" applyBorder="1"/>
    <xf numFmtId="0" fontId="1" fillId="0" borderId="0" xfId="2"/>
    <xf numFmtId="0" fontId="1" fillId="0" borderId="0" xfId="2" applyBorder="1"/>
    <xf numFmtId="0" fontId="1" fillId="0" borderId="0" xfId="2" applyNumberFormat="1" applyFill="1" applyBorder="1"/>
    <xf numFmtId="0" fontId="7" fillId="0" borderId="0" xfId="2" applyFont="1"/>
    <xf numFmtId="0" fontId="7" fillId="0" borderId="0" xfId="2" applyFont="1" applyBorder="1"/>
    <xf numFmtId="3" fontId="7" fillId="0" borderId="0" xfId="2" applyNumberFormat="1" applyFont="1"/>
    <xf numFmtId="3" fontId="7" fillId="4" borderId="0" xfId="2" applyNumberFormat="1" applyFont="1" applyFill="1" applyProtection="1">
      <protection locked="0"/>
    </xf>
    <xf numFmtId="0" fontId="8" fillId="0" borderId="0" xfId="2" applyFont="1" applyProtection="1">
      <protection hidden="1"/>
    </xf>
    <xf numFmtId="0" fontId="6" fillId="0" borderId="0" xfId="2" applyFont="1" applyBorder="1"/>
    <xf numFmtId="0" fontId="12" fillId="0" borderId="0" xfId="2" applyFont="1"/>
    <xf numFmtId="0" fontId="12" fillId="0" borderId="0" xfId="2" applyFont="1" applyBorder="1"/>
    <xf numFmtId="0" fontId="12" fillId="0" borderId="0" xfId="2" applyNumberFormat="1" applyFont="1" applyFill="1" applyBorder="1"/>
    <xf numFmtId="0" fontId="4" fillId="0" borderId="0" xfId="2" applyFont="1" applyBorder="1"/>
    <xf numFmtId="0" fontId="5" fillId="0" borderId="0" xfId="2" applyFont="1"/>
    <xf numFmtId="0" fontId="1" fillId="0" borderId="0" xfId="2" applyNumberFormat="1"/>
    <xf numFmtId="0" fontId="1" fillId="0" borderId="0" xfId="2" quotePrefix="1" applyNumberFormat="1"/>
    <xf numFmtId="0" fontId="1" fillId="5" borderId="0" xfId="2" applyFill="1"/>
    <xf numFmtId="0" fontId="1" fillId="5" borderId="0" xfId="2" applyFont="1" applyFill="1"/>
    <xf numFmtId="0" fontId="1" fillId="0" borderId="0" xfId="0" applyFont="1"/>
    <xf numFmtId="0" fontId="7" fillId="0" borderId="30" xfId="0" pivotButton="1" applyFont="1" applyBorder="1"/>
    <xf numFmtId="0" fontId="7" fillId="0" borderId="16" xfId="0" applyFont="1" applyBorder="1"/>
    <xf numFmtId="0" fontId="7" fillId="0" borderId="19" xfId="0" applyFont="1" applyBorder="1"/>
    <xf numFmtId="164" fontId="7" fillId="0" borderId="20" xfId="0" applyNumberFormat="1" applyFont="1" applyBorder="1"/>
    <xf numFmtId="0" fontId="7" fillId="0" borderId="27" xfId="0" applyFont="1" applyBorder="1"/>
    <xf numFmtId="0" fontId="7" fillId="0" borderId="28" xfId="0" applyFont="1" applyBorder="1"/>
    <xf numFmtId="0" fontId="7" fillId="5" borderId="12" xfId="0" applyFont="1" applyFill="1" applyBorder="1"/>
    <xf numFmtId="0" fontId="7" fillId="5" borderId="15" xfId="0" applyFont="1" applyFill="1" applyBorder="1"/>
    <xf numFmtId="165" fontId="7" fillId="0" borderId="21" xfId="0" applyNumberFormat="1" applyFont="1" applyBorder="1"/>
    <xf numFmtId="165" fontId="7" fillId="0" borderId="22" xfId="0" applyNumberFormat="1" applyFont="1" applyBorder="1"/>
    <xf numFmtId="165" fontId="7" fillId="0" borderId="26" xfId="0" applyNumberFormat="1" applyFont="1" applyBorder="1"/>
    <xf numFmtId="0" fontId="7" fillId="0" borderId="23" xfId="0" applyFont="1" applyBorder="1"/>
    <xf numFmtId="0" fontId="7" fillId="0" borderId="6" xfId="0" applyFont="1" applyFill="1" applyBorder="1"/>
    <xf numFmtId="0" fontId="7" fillId="5" borderId="16" xfId="0" applyFont="1" applyFill="1" applyBorder="1"/>
    <xf numFmtId="0" fontId="7" fillId="5" borderId="19" xfId="0" applyFont="1" applyFill="1" applyBorder="1"/>
    <xf numFmtId="165" fontId="7" fillId="0" borderId="19" xfId="0" applyNumberFormat="1" applyFont="1" applyBorder="1"/>
    <xf numFmtId="0" fontId="7" fillId="0" borderId="0" xfId="0" applyFont="1" applyProtection="1"/>
    <xf numFmtId="0" fontId="7" fillId="5" borderId="23" xfId="0" applyFont="1" applyFill="1" applyBorder="1" applyProtection="1"/>
    <xf numFmtId="0" fontId="7" fillId="0" borderId="6" xfId="0" applyFont="1" applyBorder="1" applyProtection="1"/>
    <xf numFmtId="164" fontId="7" fillId="0" borderId="6" xfId="0" applyNumberFormat="1" applyFont="1" applyBorder="1" applyProtection="1"/>
    <xf numFmtId="0" fontId="7" fillId="5" borderId="16" xfId="0" applyFont="1" applyFill="1" applyBorder="1" applyProtection="1"/>
    <xf numFmtId="0" fontId="7" fillId="0" borderId="17" xfId="0" applyFont="1" applyBorder="1" applyProtection="1"/>
    <xf numFmtId="164" fontId="7" fillId="0" borderId="17" xfId="0" applyNumberFormat="1" applyFont="1" applyBorder="1" applyProtection="1"/>
    <xf numFmtId="0" fontId="7" fillId="5" borderId="19" xfId="0" applyFont="1" applyFill="1" applyBorder="1" applyProtection="1"/>
    <xf numFmtId="0" fontId="7" fillId="0" borderId="21" xfId="0" applyFont="1" applyBorder="1" applyProtection="1"/>
    <xf numFmtId="165" fontId="7" fillId="0" borderId="21" xfId="0" applyNumberFormat="1" applyFont="1" applyBorder="1" applyProtection="1"/>
    <xf numFmtId="164" fontId="7" fillId="0" borderId="24" xfId="2" applyNumberFormat="1" applyFont="1" applyBorder="1"/>
    <xf numFmtId="164" fontId="7" fillId="0" borderId="14" xfId="2" applyNumberFormat="1" applyFont="1" applyBorder="1"/>
    <xf numFmtId="164" fontId="7" fillId="0" borderId="6" xfId="2" applyNumberFormat="1" applyFont="1" applyBorder="1"/>
    <xf numFmtId="164" fontId="7" fillId="0" borderId="17" xfId="2" applyNumberFormat="1" applyFont="1" applyBorder="1"/>
    <xf numFmtId="165" fontId="7" fillId="0" borderId="21" xfId="2" applyNumberFormat="1" applyFont="1" applyBorder="1"/>
    <xf numFmtId="0" fontId="7" fillId="0" borderId="17" xfId="0" applyFont="1" applyFill="1" applyBorder="1"/>
    <xf numFmtId="0" fontId="7" fillId="0" borderId="18" xfId="0" applyFont="1" applyFill="1" applyBorder="1"/>
    <xf numFmtId="0" fontId="7" fillId="5" borderId="31" xfId="0" applyFont="1" applyFill="1" applyBorder="1"/>
    <xf numFmtId="0" fontId="7" fillId="5" borderId="27" xfId="0" applyFont="1" applyFill="1" applyBorder="1"/>
    <xf numFmtId="0" fontId="7" fillId="5" borderId="32" xfId="0" applyFont="1" applyFill="1" applyBorder="1"/>
    <xf numFmtId="0" fontId="7" fillId="5" borderId="9" xfId="0" applyFont="1" applyFill="1" applyBorder="1" applyProtection="1"/>
    <xf numFmtId="0" fontId="7" fillId="5" borderId="31" xfId="0" applyFont="1" applyFill="1" applyBorder="1" applyProtection="1"/>
    <xf numFmtId="0" fontId="7" fillId="5" borderId="12" xfId="0" applyFont="1" applyFill="1" applyBorder="1" applyProtection="1"/>
    <xf numFmtId="0" fontId="7" fillId="5" borderId="17" xfId="0" applyFont="1" applyFill="1" applyBorder="1"/>
    <xf numFmtId="165" fontId="7" fillId="0" borderId="29" xfId="0" applyNumberFormat="1" applyFont="1" applyBorder="1"/>
    <xf numFmtId="3" fontId="7" fillId="0" borderId="0" xfId="2" applyNumberFormat="1" applyFont="1" applyProtection="1">
      <protection hidden="1"/>
    </xf>
    <xf numFmtId="0" fontId="7" fillId="0" borderId="0" xfId="0" applyFont="1" applyProtection="1">
      <protection locked="0"/>
    </xf>
    <xf numFmtId="0" fontId="7" fillId="0" borderId="33" xfId="0" applyFont="1" applyBorder="1"/>
    <xf numFmtId="0" fontId="7" fillId="0" borderId="20" xfId="0" applyFont="1" applyBorder="1"/>
    <xf numFmtId="0" fontId="7" fillId="0" borderId="34" xfId="0" applyFont="1" applyBorder="1"/>
    <xf numFmtId="0" fontId="7" fillId="5" borderId="30" xfId="0" applyFont="1" applyFill="1" applyBorder="1"/>
    <xf numFmtId="0" fontId="7" fillId="0" borderId="21" xfId="0" applyNumberFormat="1" applyFont="1" applyBorder="1" applyAlignment="1"/>
    <xf numFmtId="3" fontId="7" fillId="7" borderId="30" xfId="0" applyNumberFormat="1" applyFont="1" applyFill="1" applyBorder="1" applyProtection="1">
      <protection locked="0"/>
    </xf>
    <xf numFmtId="1" fontId="7" fillId="0" borderId="30" xfId="0" applyNumberFormat="1" applyFont="1" applyFill="1" applyBorder="1" applyProtection="1">
      <protection locked="0"/>
    </xf>
    <xf numFmtId="0" fontId="7" fillId="0" borderId="4" xfId="0" applyFont="1" applyBorder="1" applyProtection="1">
      <protection locked="0"/>
    </xf>
    <xf numFmtId="3" fontId="7" fillId="0" borderId="0" xfId="1" applyNumberFormat="1" applyFont="1"/>
    <xf numFmtId="3" fontId="7" fillId="0" borderId="0" xfId="1" applyNumberFormat="1" applyFont="1" applyProtection="1">
      <protection hidden="1"/>
    </xf>
    <xf numFmtId="3" fontId="7" fillId="4" borderId="0" xfId="1" applyNumberFormat="1" applyFont="1" applyFill="1" applyProtection="1">
      <protection locked="0"/>
    </xf>
    <xf numFmtId="3" fontId="7" fillId="0" borderId="0" xfId="0" applyNumberFormat="1" applyFont="1"/>
    <xf numFmtId="3" fontId="7" fillId="0" borderId="0" xfId="0" applyNumberFormat="1" applyFont="1" applyProtection="1">
      <protection hidden="1"/>
    </xf>
    <xf numFmtId="3" fontId="7" fillId="4" borderId="0" xfId="0" applyNumberFormat="1" applyFont="1" applyFill="1" applyProtection="1">
      <protection locked="0"/>
    </xf>
    <xf numFmtId="0" fontId="7" fillId="4" borderId="30" xfId="0" applyFont="1" applyFill="1" applyBorder="1" applyProtection="1">
      <protection locked="0"/>
    </xf>
  </cellXfs>
  <cellStyles count="3">
    <cellStyle name="Milliers" xfId="1" builtinId="3"/>
    <cellStyle name="Normal" xfId="0" builtinId="0"/>
    <cellStyle name="Normal 2" xfId="2"/>
  </cellStyles>
  <dxfs count="456">
    <dxf>
      <numFmt numFmtId="164" formatCode="0.000"/>
    </dxf>
    <dxf>
      <numFmt numFmtId="164" formatCode="0.00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" formatCode="0"/>
      <fill>
        <patternFill patternType="solid">
          <fgColor indexed="64"/>
          <bgColor indexed="41"/>
        </patternFill>
      </fill>
    </dxf>
    <dxf>
      <protection locked="0"/>
    </dxf>
    <dxf>
      <numFmt numFmtId="1" formatCode="0"/>
      <fill>
        <patternFill patternType="solid">
          <fgColor indexed="64"/>
          <bgColor indexed="41"/>
        </patternFill>
      </fill>
      <protection locked="0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sz val="16"/>
      </font>
    </dxf>
    <dxf>
      <font>
        <sz val="16"/>
      </font>
    </dxf>
    <dxf>
      <font>
        <name val="Arial"/>
        <scheme val="none"/>
      </font>
    </dxf>
    <dxf>
      <numFmt numFmtId="165" formatCode="0.0%"/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0.000"/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>
          <bgColor rgb="FFCCFFFF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sz val="16"/>
      </font>
    </dxf>
    <dxf>
      <font>
        <name val="Arial"/>
        <scheme val="none"/>
      </font>
    </dxf>
    <dxf>
      <fill>
        <patternFill patternType="solid">
          <bgColor rgb="FFCCFFFF"/>
        </patternFill>
      </fill>
    </dxf>
    <dxf>
      <fill>
        <patternFill patternType="solid">
          <bgColor rgb="FFCCFFFF"/>
        </patternFill>
      </fill>
    </dxf>
    <dxf>
      <fill>
        <patternFill patternType="solid">
          <bgColor rgb="FFCCFFFF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3" formatCode="#,##0"/>
      <fill>
        <patternFill patternType="solid">
          <fgColor indexed="64"/>
          <bgColor indexed="41"/>
        </patternFill>
      </fill>
      <protection locked="0"/>
    </dxf>
    <dxf>
      <numFmt numFmtId="3" formatCode="#,##0"/>
      <fill>
        <patternFill>
          <bgColor indexed="64"/>
        </patternFill>
      </fill>
      <protection locked="0"/>
    </dxf>
    <dxf>
      <fill>
        <patternFill patternType="solid">
          <bgColor theme="8" tint="0.59996337778862885"/>
        </patternFill>
      </fill>
    </dxf>
    <dxf>
      <numFmt numFmtId="3" formatCode="#,##0"/>
      <fill>
        <patternFill patternType="solid">
          <fgColor indexed="64"/>
          <bgColor indexed="41"/>
        </patternFill>
      </fill>
      <protection locked="0"/>
    </dxf>
    <dxf>
      <numFmt numFmtId="3" formatCode="#,##0"/>
      <fill>
        <patternFill patternType="solid">
          <fgColor indexed="64"/>
          <bgColor indexed="41"/>
        </patternFill>
      </fill>
      <protection locked="0"/>
    </dxf>
    <dxf>
      <font>
        <sz val="16"/>
      </font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font>
        <name val="Arial"/>
        <scheme val="none"/>
      </font>
    </dxf>
    <dxf>
      <numFmt numFmtId="165" formatCode="0.0%"/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0.000"/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>
          <bgColor rgb="FFCCFFFF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sz val="16"/>
      </font>
    </dxf>
    <dxf>
      <font>
        <name val="Arial"/>
        <scheme val="none"/>
      </font>
    </dxf>
    <dxf>
      <numFmt numFmtId="0" formatCode="General"/>
      <alignment horizontal="general" vertical="bottom" textRotation="0" wrapText="0" indent="0" relativeIndent="0" justifyLastLine="0" shrinkToFit="0" readingOrder="0"/>
    </dxf>
    <dxf>
      <protection locked="0"/>
    </dxf>
    <dxf>
      <fill>
        <patternFill>
          <bgColor indexed="64"/>
        </patternFill>
      </fill>
    </dxf>
    <dxf>
      <numFmt numFmtId="1" formatCode="0"/>
      <fill>
        <patternFill>
          <bgColor indexed="64"/>
        </patternFill>
      </fill>
      <protection locked="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none">
          <fgColor auto="1"/>
          <bgColor auto="1"/>
        </patternFill>
      </fill>
    </dxf>
    <dxf>
      <font>
        <sz val="16"/>
      </font>
    </dxf>
    <dxf>
      <protection locked="0"/>
    </dxf>
    <dxf>
      <fill>
        <patternFill patternType="solid">
          <bgColor indexed="41"/>
        </patternFill>
      </fill>
    </dxf>
    <dxf>
      <font>
        <sz val="16"/>
      </font>
    </dxf>
    <dxf>
      <font>
        <name val="Arial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font>
        <name val="Arial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fill>
        <patternFill patternType="solid">
          <fgColor indexed="22"/>
          <bgColor indexed="64"/>
        </patternFill>
      </fill>
    </dxf>
    <dxf>
      <font>
        <sz val="14"/>
        <name val="Arial"/>
        <scheme val="none"/>
      </font>
      <fill>
        <patternFill patternType="solid">
          <fgColor indexed="22"/>
          <bgColor indexed="64"/>
        </patternFill>
      </fill>
    </dxf>
    <dxf>
      <font>
        <sz val="14"/>
        <name val="Arial"/>
        <scheme val="none"/>
      </font>
      <fill>
        <patternFill patternType="solid">
          <fgColor indexed="22"/>
          <bgColor indexed="64"/>
        </patternFill>
      </fill>
    </dxf>
    <dxf>
      <font>
        <sz val="14"/>
        <name val="Arial"/>
        <scheme val="none"/>
      </font>
      <fill>
        <patternFill patternType="solid">
          <fgColor indexed="22"/>
          <bgColor indexed="64"/>
        </patternFill>
      </fill>
    </dxf>
    <dxf>
      <numFmt numFmtId="165" formatCode="0.0%"/>
    </dxf>
    <dxf>
      <numFmt numFmtId="164" formatCode="0.000"/>
    </dxf>
    <dxf>
      <numFmt numFmtId="164" formatCode="0.000"/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>
          <bgColor rgb="FFCCFFFF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fill>
        <patternFill patternType="solid">
          <bgColor theme="0"/>
        </patternFill>
      </fill>
    </dxf>
    <dxf>
      <border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</border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 patternType="solid">
          <bgColor theme="0"/>
        </patternFill>
      </fill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protection locked="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fgColor auto="1"/>
          <bgColor auto="1"/>
        </patternFill>
      </fill>
    </dxf>
    <dxf>
      <font>
        <name val="Arial"/>
        <scheme val="none"/>
      </font>
    </dxf>
    <dxf>
      <font>
        <sz val="16"/>
      </font>
    </dxf>
    <dxf>
      <protection locked="0"/>
    </dxf>
    <dxf>
      <font>
        <sz val="16"/>
      </font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name val="Arial"/>
        <scheme val="none"/>
      </font>
    </dxf>
    <dxf>
      <border>
        <bottom/>
      </border>
    </dxf>
    <dxf>
      <numFmt numFmtId="165" formatCode="0.0%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numFmt numFmtId="164" formatCode="0.000"/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>
          <bgColor indexed="41"/>
        </patternFill>
      </fill>
    </dxf>
  </dxfs>
  <tableStyles count="0" defaultTableStyle="TableStyleMedium9" defaultPivotStyle="PivotStyleLight16"/>
  <colors>
    <mruColors>
      <color rgb="FFCCFF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3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UG/MOBIL/V08_evv/EVV2015/03_Phase_Detailkonzept/Stichprobenplan/METH/DK-2013-09-02-Simtool_Verkehr_genauigkeit_D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anton - Zweck X Mittel"/>
      <sheetName val="Hilfstabelle"/>
      <sheetName val="Kanton - Alter X Mittel"/>
      <sheetName val="Hilfstabelle (2)"/>
      <sheetName val="Agglo - Zweck X Mittel"/>
      <sheetName val="Hilfstabelle (3)"/>
      <sheetName val="Agglo - Alter X Mittel"/>
      <sheetName val="Hilfstabelle (4)"/>
    </sheetNames>
    <sheetDataSet>
      <sheetData sheetId="0"/>
      <sheetData sheetId="1"/>
      <sheetData sheetId="2"/>
      <sheetData sheetId="3"/>
      <sheetData sheetId="4"/>
      <sheetData sheetId="5">
        <row r="2">
          <cell r="H2">
            <v>600</v>
          </cell>
        </row>
        <row r="3">
          <cell r="H3">
            <v>600</v>
          </cell>
        </row>
        <row r="4">
          <cell r="H4">
            <v>600</v>
          </cell>
        </row>
        <row r="5">
          <cell r="H5">
            <v>600</v>
          </cell>
        </row>
        <row r="6">
          <cell r="H6">
            <v>600</v>
          </cell>
        </row>
        <row r="7">
          <cell r="H7">
            <v>600</v>
          </cell>
        </row>
        <row r="8">
          <cell r="H8">
            <v>600</v>
          </cell>
        </row>
        <row r="9">
          <cell r="H9">
            <v>600</v>
          </cell>
        </row>
        <row r="10">
          <cell r="H10">
            <v>600</v>
          </cell>
        </row>
        <row r="11">
          <cell r="H11">
            <v>600</v>
          </cell>
        </row>
        <row r="12">
          <cell r="H12">
            <v>600</v>
          </cell>
        </row>
        <row r="13">
          <cell r="H13">
            <v>600</v>
          </cell>
        </row>
        <row r="14">
          <cell r="H14">
            <v>600</v>
          </cell>
        </row>
        <row r="15">
          <cell r="H15">
            <v>600</v>
          </cell>
        </row>
        <row r="16">
          <cell r="H16">
            <v>600</v>
          </cell>
        </row>
        <row r="17">
          <cell r="H17">
            <v>600</v>
          </cell>
        </row>
        <row r="18">
          <cell r="H18">
            <v>600</v>
          </cell>
        </row>
        <row r="19">
          <cell r="H19">
            <v>600</v>
          </cell>
        </row>
        <row r="20">
          <cell r="H20">
            <v>600</v>
          </cell>
        </row>
        <row r="21">
          <cell r="H21">
            <v>600</v>
          </cell>
        </row>
        <row r="22">
          <cell r="H22">
            <v>600</v>
          </cell>
        </row>
        <row r="23">
          <cell r="H23">
            <v>600</v>
          </cell>
        </row>
        <row r="24">
          <cell r="H24">
            <v>600</v>
          </cell>
        </row>
        <row r="25">
          <cell r="H25">
            <v>600</v>
          </cell>
        </row>
        <row r="26">
          <cell r="H26">
            <v>600</v>
          </cell>
        </row>
        <row r="27">
          <cell r="H27">
            <v>600</v>
          </cell>
        </row>
        <row r="28">
          <cell r="H28">
            <v>600</v>
          </cell>
        </row>
        <row r="29">
          <cell r="H29">
            <v>600</v>
          </cell>
        </row>
        <row r="30">
          <cell r="H30">
            <v>600</v>
          </cell>
        </row>
        <row r="31">
          <cell r="H31">
            <v>600</v>
          </cell>
        </row>
        <row r="32">
          <cell r="H32">
            <v>600</v>
          </cell>
        </row>
        <row r="33">
          <cell r="H33">
            <v>600</v>
          </cell>
        </row>
        <row r="34">
          <cell r="H34">
            <v>600</v>
          </cell>
        </row>
        <row r="35">
          <cell r="H35">
            <v>600</v>
          </cell>
        </row>
        <row r="36">
          <cell r="H36">
            <v>600</v>
          </cell>
        </row>
        <row r="37">
          <cell r="H37">
            <v>600</v>
          </cell>
        </row>
        <row r="38">
          <cell r="H38">
            <v>600</v>
          </cell>
        </row>
        <row r="39">
          <cell r="H39">
            <v>600</v>
          </cell>
        </row>
        <row r="40">
          <cell r="H40">
            <v>600</v>
          </cell>
        </row>
        <row r="41">
          <cell r="H41">
            <v>600</v>
          </cell>
        </row>
        <row r="42">
          <cell r="H42">
            <v>600</v>
          </cell>
        </row>
        <row r="43">
          <cell r="H43">
            <v>600</v>
          </cell>
        </row>
        <row r="44">
          <cell r="H44">
            <v>600</v>
          </cell>
        </row>
        <row r="45">
          <cell r="H45">
            <v>600</v>
          </cell>
        </row>
        <row r="46">
          <cell r="H46">
            <v>600</v>
          </cell>
        </row>
        <row r="47">
          <cell r="H47">
            <v>600</v>
          </cell>
        </row>
        <row r="48">
          <cell r="H48">
            <v>600</v>
          </cell>
        </row>
        <row r="49">
          <cell r="H49">
            <v>600</v>
          </cell>
        </row>
        <row r="50">
          <cell r="H50">
            <v>600</v>
          </cell>
        </row>
        <row r="51">
          <cell r="H51">
            <v>600</v>
          </cell>
        </row>
        <row r="52">
          <cell r="H52">
            <v>4577</v>
          </cell>
        </row>
        <row r="53">
          <cell r="H53">
            <v>4577</v>
          </cell>
        </row>
        <row r="54">
          <cell r="H54">
            <v>4577</v>
          </cell>
        </row>
        <row r="55">
          <cell r="H55">
            <v>4577</v>
          </cell>
        </row>
        <row r="56">
          <cell r="H56">
            <v>4577</v>
          </cell>
        </row>
        <row r="57">
          <cell r="H57">
            <v>4577</v>
          </cell>
        </row>
        <row r="58">
          <cell r="H58">
            <v>4577</v>
          </cell>
        </row>
        <row r="59">
          <cell r="H59">
            <v>4577</v>
          </cell>
        </row>
        <row r="60">
          <cell r="H60">
            <v>4577</v>
          </cell>
        </row>
        <row r="61">
          <cell r="H61">
            <v>4577</v>
          </cell>
        </row>
        <row r="62">
          <cell r="H62">
            <v>4577</v>
          </cell>
        </row>
        <row r="63">
          <cell r="H63">
            <v>4577</v>
          </cell>
        </row>
        <row r="64">
          <cell r="H64">
            <v>4577</v>
          </cell>
        </row>
        <row r="65">
          <cell r="H65">
            <v>4577</v>
          </cell>
        </row>
        <row r="66">
          <cell r="H66">
            <v>4577</v>
          </cell>
        </row>
        <row r="67">
          <cell r="H67">
            <v>4577</v>
          </cell>
        </row>
        <row r="68">
          <cell r="H68">
            <v>4577</v>
          </cell>
        </row>
        <row r="69">
          <cell r="H69">
            <v>4577</v>
          </cell>
        </row>
        <row r="70">
          <cell r="H70">
            <v>4577</v>
          </cell>
        </row>
        <row r="71">
          <cell r="H71">
            <v>4577</v>
          </cell>
        </row>
        <row r="72">
          <cell r="H72">
            <v>4577</v>
          </cell>
        </row>
        <row r="73">
          <cell r="H73">
            <v>4577</v>
          </cell>
        </row>
        <row r="74">
          <cell r="H74">
            <v>4577</v>
          </cell>
        </row>
        <row r="75">
          <cell r="H75">
            <v>4577</v>
          </cell>
        </row>
        <row r="76">
          <cell r="H76">
            <v>4577</v>
          </cell>
        </row>
        <row r="77">
          <cell r="H77">
            <v>1363</v>
          </cell>
        </row>
        <row r="78">
          <cell r="H78">
            <v>1363</v>
          </cell>
        </row>
        <row r="79">
          <cell r="H79">
            <v>1363</v>
          </cell>
        </row>
        <row r="80">
          <cell r="H80">
            <v>1363</v>
          </cell>
        </row>
        <row r="81">
          <cell r="H81">
            <v>1363</v>
          </cell>
        </row>
        <row r="82">
          <cell r="H82">
            <v>1363</v>
          </cell>
        </row>
        <row r="83">
          <cell r="H83">
            <v>1363</v>
          </cell>
        </row>
        <row r="84">
          <cell r="H84">
            <v>1363</v>
          </cell>
        </row>
        <row r="85">
          <cell r="H85">
            <v>1363</v>
          </cell>
        </row>
        <row r="86">
          <cell r="H86">
            <v>1363</v>
          </cell>
        </row>
        <row r="87">
          <cell r="H87">
            <v>1363</v>
          </cell>
        </row>
        <row r="88">
          <cell r="H88">
            <v>1363</v>
          </cell>
        </row>
        <row r="89">
          <cell r="H89">
            <v>1363</v>
          </cell>
        </row>
        <row r="90">
          <cell r="H90">
            <v>1363</v>
          </cell>
        </row>
        <row r="91">
          <cell r="H91">
            <v>1363</v>
          </cell>
        </row>
        <row r="92">
          <cell r="H92">
            <v>1363</v>
          </cell>
        </row>
        <row r="93">
          <cell r="H93">
            <v>1363</v>
          </cell>
        </row>
        <row r="94">
          <cell r="H94">
            <v>1363</v>
          </cell>
        </row>
        <row r="95">
          <cell r="H95">
            <v>1363</v>
          </cell>
        </row>
        <row r="96">
          <cell r="H96">
            <v>1363</v>
          </cell>
        </row>
        <row r="97">
          <cell r="H97">
            <v>1363</v>
          </cell>
        </row>
        <row r="98">
          <cell r="H98">
            <v>1363</v>
          </cell>
        </row>
        <row r="99">
          <cell r="H99">
            <v>1363</v>
          </cell>
        </row>
        <row r="100">
          <cell r="H100">
            <v>1363</v>
          </cell>
        </row>
        <row r="101">
          <cell r="H101">
            <v>1363</v>
          </cell>
        </row>
        <row r="102">
          <cell r="H102">
            <v>600</v>
          </cell>
        </row>
        <row r="103">
          <cell r="H103">
            <v>600</v>
          </cell>
        </row>
        <row r="104">
          <cell r="H104">
            <v>600</v>
          </cell>
        </row>
        <row r="105">
          <cell r="H105">
            <v>600</v>
          </cell>
        </row>
        <row r="106">
          <cell r="H106">
            <v>600</v>
          </cell>
        </row>
        <row r="107">
          <cell r="H107">
            <v>600</v>
          </cell>
        </row>
        <row r="108">
          <cell r="H108">
            <v>600</v>
          </cell>
        </row>
        <row r="109">
          <cell r="H109">
            <v>600</v>
          </cell>
        </row>
        <row r="110">
          <cell r="H110">
            <v>600</v>
          </cell>
        </row>
        <row r="111">
          <cell r="H111">
            <v>600</v>
          </cell>
        </row>
        <row r="112">
          <cell r="H112">
            <v>600</v>
          </cell>
        </row>
        <row r="113">
          <cell r="H113">
            <v>600</v>
          </cell>
        </row>
        <row r="114">
          <cell r="H114">
            <v>600</v>
          </cell>
        </row>
        <row r="115">
          <cell r="H115">
            <v>600</v>
          </cell>
        </row>
        <row r="116">
          <cell r="H116">
            <v>600</v>
          </cell>
        </row>
        <row r="117">
          <cell r="H117">
            <v>600</v>
          </cell>
        </row>
        <row r="118">
          <cell r="H118">
            <v>600</v>
          </cell>
        </row>
        <row r="119">
          <cell r="H119">
            <v>600</v>
          </cell>
        </row>
        <row r="120">
          <cell r="H120">
            <v>600</v>
          </cell>
        </row>
        <row r="121">
          <cell r="H121">
            <v>600</v>
          </cell>
        </row>
        <row r="122">
          <cell r="H122">
            <v>600</v>
          </cell>
        </row>
        <row r="123">
          <cell r="H123">
            <v>600</v>
          </cell>
        </row>
        <row r="124">
          <cell r="H124">
            <v>600</v>
          </cell>
        </row>
        <row r="125">
          <cell r="H125">
            <v>600</v>
          </cell>
        </row>
        <row r="126">
          <cell r="H126">
            <v>600</v>
          </cell>
        </row>
        <row r="127">
          <cell r="H127">
            <v>250</v>
          </cell>
        </row>
        <row r="128">
          <cell r="H128">
            <v>250</v>
          </cell>
        </row>
        <row r="129">
          <cell r="H129">
            <v>250</v>
          </cell>
        </row>
        <row r="130">
          <cell r="H130">
            <v>250</v>
          </cell>
        </row>
        <row r="131">
          <cell r="H131">
            <v>250</v>
          </cell>
        </row>
        <row r="132">
          <cell r="H132">
            <v>250</v>
          </cell>
        </row>
        <row r="133">
          <cell r="H133">
            <v>250</v>
          </cell>
        </row>
        <row r="134">
          <cell r="H134">
            <v>250</v>
          </cell>
        </row>
        <row r="135">
          <cell r="H135">
            <v>250</v>
          </cell>
        </row>
        <row r="136">
          <cell r="H136">
            <v>250</v>
          </cell>
        </row>
        <row r="137">
          <cell r="H137">
            <v>250</v>
          </cell>
        </row>
        <row r="138">
          <cell r="H138">
            <v>250</v>
          </cell>
        </row>
        <row r="139">
          <cell r="H139">
            <v>250</v>
          </cell>
        </row>
        <row r="140">
          <cell r="H140">
            <v>250</v>
          </cell>
        </row>
        <row r="141">
          <cell r="H141">
            <v>250</v>
          </cell>
        </row>
        <row r="142">
          <cell r="H142">
            <v>250</v>
          </cell>
        </row>
        <row r="143">
          <cell r="H143">
            <v>250</v>
          </cell>
        </row>
        <row r="144">
          <cell r="H144">
            <v>250</v>
          </cell>
        </row>
        <row r="145">
          <cell r="H145">
            <v>250</v>
          </cell>
        </row>
        <row r="146">
          <cell r="H146">
            <v>250</v>
          </cell>
        </row>
        <row r="147">
          <cell r="H147">
            <v>250</v>
          </cell>
        </row>
        <row r="148">
          <cell r="H148">
            <v>250</v>
          </cell>
        </row>
        <row r="149">
          <cell r="H149">
            <v>250</v>
          </cell>
        </row>
        <row r="150">
          <cell r="H150">
            <v>250</v>
          </cell>
        </row>
        <row r="151">
          <cell r="H151">
            <v>250</v>
          </cell>
        </row>
        <row r="152">
          <cell r="H152">
            <v>250</v>
          </cell>
        </row>
        <row r="153">
          <cell r="H153">
            <v>250</v>
          </cell>
        </row>
        <row r="154">
          <cell r="H154">
            <v>250</v>
          </cell>
        </row>
        <row r="155">
          <cell r="H155">
            <v>250</v>
          </cell>
        </row>
        <row r="156">
          <cell r="H156">
            <v>250</v>
          </cell>
        </row>
        <row r="157">
          <cell r="H157">
            <v>250</v>
          </cell>
        </row>
        <row r="158">
          <cell r="H158">
            <v>250</v>
          </cell>
        </row>
        <row r="159">
          <cell r="H159">
            <v>250</v>
          </cell>
        </row>
        <row r="160">
          <cell r="H160">
            <v>250</v>
          </cell>
        </row>
        <row r="161">
          <cell r="H161">
            <v>250</v>
          </cell>
        </row>
        <row r="162">
          <cell r="H162">
            <v>250</v>
          </cell>
        </row>
        <row r="163">
          <cell r="H163">
            <v>250</v>
          </cell>
        </row>
        <row r="164">
          <cell r="H164">
            <v>250</v>
          </cell>
        </row>
        <row r="165">
          <cell r="H165">
            <v>250</v>
          </cell>
        </row>
        <row r="166">
          <cell r="H166">
            <v>250</v>
          </cell>
        </row>
        <row r="167">
          <cell r="H167">
            <v>250</v>
          </cell>
        </row>
        <row r="168">
          <cell r="H168">
            <v>250</v>
          </cell>
        </row>
        <row r="169">
          <cell r="H169">
            <v>250</v>
          </cell>
        </row>
        <row r="170">
          <cell r="H170">
            <v>250</v>
          </cell>
        </row>
        <row r="171">
          <cell r="H171">
            <v>250</v>
          </cell>
        </row>
        <row r="172">
          <cell r="H172">
            <v>250</v>
          </cell>
        </row>
        <row r="173">
          <cell r="H173">
            <v>250</v>
          </cell>
        </row>
        <row r="174">
          <cell r="H174">
            <v>250</v>
          </cell>
        </row>
        <row r="175">
          <cell r="H175">
            <v>250</v>
          </cell>
        </row>
        <row r="176">
          <cell r="H176">
            <v>250</v>
          </cell>
        </row>
        <row r="177">
          <cell r="H177">
            <v>600</v>
          </cell>
        </row>
        <row r="178">
          <cell r="H178">
            <v>600</v>
          </cell>
        </row>
        <row r="179">
          <cell r="H179">
            <v>600</v>
          </cell>
        </row>
        <row r="180">
          <cell r="H180">
            <v>600</v>
          </cell>
        </row>
        <row r="181">
          <cell r="H181">
            <v>600</v>
          </cell>
        </row>
        <row r="182">
          <cell r="H182">
            <v>600</v>
          </cell>
        </row>
        <row r="183">
          <cell r="H183">
            <v>600</v>
          </cell>
        </row>
        <row r="184">
          <cell r="H184">
            <v>600</v>
          </cell>
        </row>
        <row r="185">
          <cell r="H185">
            <v>600</v>
          </cell>
        </row>
        <row r="186">
          <cell r="H186">
            <v>600</v>
          </cell>
        </row>
        <row r="187">
          <cell r="H187">
            <v>600</v>
          </cell>
        </row>
        <row r="188">
          <cell r="H188">
            <v>600</v>
          </cell>
        </row>
        <row r="189">
          <cell r="H189">
            <v>600</v>
          </cell>
        </row>
        <row r="190">
          <cell r="H190">
            <v>600</v>
          </cell>
        </row>
        <row r="191">
          <cell r="H191">
            <v>600</v>
          </cell>
        </row>
        <row r="192">
          <cell r="H192">
            <v>600</v>
          </cell>
        </row>
        <row r="193">
          <cell r="H193">
            <v>600</v>
          </cell>
        </row>
        <row r="194">
          <cell r="H194">
            <v>600</v>
          </cell>
        </row>
        <row r="195">
          <cell r="H195">
            <v>600</v>
          </cell>
        </row>
        <row r="196">
          <cell r="H196">
            <v>600</v>
          </cell>
        </row>
        <row r="197">
          <cell r="H197">
            <v>600</v>
          </cell>
        </row>
        <row r="198">
          <cell r="H198">
            <v>600</v>
          </cell>
        </row>
        <row r="199">
          <cell r="H199">
            <v>600</v>
          </cell>
        </row>
        <row r="200">
          <cell r="H200">
            <v>600</v>
          </cell>
        </row>
        <row r="201">
          <cell r="H201">
            <v>600</v>
          </cell>
        </row>
        <row r="202">
          <cell r="H202">
            <v>811</v>
          </cell>
        </row>
        <row r="203">
          <cell r="H203">
            <v>811</v>
          </cell>
        </row>
        <row r="204">
          <cell r="H204">
            <v>811</v>
          </cell>
        </row>
        <row r="205">
          <cell r="H205">
            <v>811</v>
          </cell>
        </row>
        <row r="206">
          <cell r="H206">
            <v>811</v>
          </cell>
        </row>
        <row r="207">
          <cell r="H207">
            <v>811</v>
          </cell>
        </row>
        <row r="208">
          <cell r="H208">
            <v>811</v>
          </cell>
        </row>
        <row r="209">
          <cell r="H209">
            <v>811</v>
          </cell>
        </row>
        <row r="210">
          <cell r="H210">
            <v>811</v>
          </cell>
        </row>
        <row r="211">
          <cell r="H211">
            <v>811</v>
          </cell>
        </row>
        <row r="212">
          <cell r="H212">
            <v>811</v>
          </cell>
        </row>
        <row r="213">
          <cell r="H213">
            <v>811</v>
          </cell>
        </row>
        <row r="214">
          <cell r="H214">
            <v>811</v>
          </cell>
        </row>
        <row r="215">
          <cell r="H215">
            <v>811</v>
          </cell>
        </row>
        <row r="216">
          <cell r="H216">
            <v>811</v>
          </cell>
        </row>
        <row r="217">
          <cell r="H217">
            <v>811</v>
          </cell>
        </row>
        <row r="218">
          <cell r="H218">
            <v>811</v>
          </cell>
        </row>
        <row r="219">
          <cell r="H219">
            <v>811</v>
          </cell>
        </row>
        <row r="220">
          <cell r="H220">
            <v>811</v>
          </cell>
        </row>
        <row r="221">
          <cell r="H221">
            <v>811</v>
          </cell>
        </row>
        <row r="222">
          <cell r="H222">
            <v>811</v>
          </cell>
        </row>
        <row r="223">
          <cell r="H223">
            <v>811</v>
          </cell>
        </row>
        <row r="224">
          <cell r="H224">
            <v>811</v>
          </cell>
        </row>
        <row r="225">
          <cell r="H225">
            <v>811</v>
          </cell>
        </row>
        <row r="226">
          <cell r="H226">
            <v>811</v>
          </cell>
        </row>
        <row r="227">
          <cell r="H227">
            <v>250</v>
          </cell>
        </row>
        <row r="228">
          <cell r="H228">
            <v>250</v>
          </cell>
        </row>
        <row r="229">
          <cell r="H229">
            <v>250</v>
          </cell>
        </row>
        <row r="230">
          <cell r="H230">
            <v>250</v>
          </cell>
        </row>
        <row r="231">
          <cell r="H231">
            <v>250</v>
          </cell>
        </row>
        <row r="232">
          <cell r="H232">
            <v>250</v>
          </cell>
        </row>
        <row r="233">
          <cell r="H233">
            <v>250</v>
          </cell>
        </row>
        <row r="234">
          <cell r="H234">
            <v>250</v>
          </cell>
        </row>
        <row r="235">
          <cell r="H235">
            <v>250</v>
          </cell>
        </row>
        <row r="236">
          <cell r="H236">
            <v>250</v>
          </cell>
        </row>
        <row r="237">
          <cell r="H237">
            <v>250</v>
          </cell>
        </row>
        <row r="238">
          <cell r="H238">
            <v>250</v>
          </cell>
        </row>
        <row r="239">
          <cell r="H239">
            <v>250</v>
          </cell>
        </row>
        <row r="240">
          <cell r="H240">
            <v>250</v>
          </cell>
        </row>
        <row r="241">
          <cell r="H241">
            <v>250</v>
          </cell>
        </row>
        <row r="242">
          <cell r="H242">
            <v>250</v>
          </cell>
        </row>
        <row r="243">
          <cell r="H243">
            <v>250</v>
          </cell>
        </row>
        <row r="244">
          <cell r="H244">
            <v>250</v>
          </cell>
        </row>
        <row r="245">
          <cell r="H245">
            <v>250</v>
          </cell>
        </row>
        <row r="246">
          <cell r="H246">
            <v>250</v>
          </cell>
        </row>
        <row r="247">
          <cell r="H247">
            <v>250</v>
          </cell>
        </row>
        <row r="248">
          <cell r="H248">
            <v>250</v>
          </cell>
        </row>
        <row r="249">
          <cell r="H249">
            <v>250</v>
          </cell>
        </row>
        <row r="250">
          <cell r="H250">
            <v>250</v>
          </cell>
        </row>
        <row r="251">
          <cell r="H251">
            <v>250</v>
          </cell>
        </row>
        <row r="252">
          <cell r="H252">
            <v>250</v>
          </cell>
        </row>
        <row r="253">
          <cell r="H253">
            <v>250</v>
          </cell>
        </row>
        <row r="254">
          <cell r="H254">
            <v>250</v>
          </cell>
        </row>
        <row r="255">
          <cell r="H255">
            <v>250</v>
          </cell>
        </row>
        <row r="256">
          <cell r="H256">
            <v>250</v>
          </cell>
        </row>
        <row r="257">
          <cell r="H257">
            <v>250</v>
          </cell>
        </row>
        <row r="258">
          <cell r="H258">
            <v>250</v>
          </cell>
        </row>
        <row r="259">
          <cell r="H259">
            <v>250</v>
          </cell>
        </row>
        <row r="260">
          <cell r="H260">
            <v>250</v>
          </cell>
        </row>
        <row r="261">
          <cell r="H261">
            <v>250</v>
          </cell>
        </row>
        <row r="262">
          <cell r="H262">
            <v>250</v>
          </cell>
        </row>
        <row r="263">
          <cell r="H263">
            <v>250</v>
          </cell>
        </row>
        <row r="264">
          <cell r="H264">
            <v>250</v>
          </cell>
        </row>
        <row r="265">
          <cell r="H265">
            <v>250</v>
          </cell>
        </row>
        <row r="266">
          <cell r="H266">
            <v>250</v>
          </cell>
        </row>
        <row r="267">
          <cell r="H267">
            <v>250</v>
          </cell>
        </row>
        <row r="268">
          <cell r="H268">
            <v>250</v>
          </cell>
        </row>
        <row r="269">
          <cell r="H269">
            <v>250</v>
          </cell>
        </row>
        <row r="270">
          <cell r="H270">
            <v>250</v>
          </cell>
        </row>
        <row r="271">
          <cell r="H271">
            <v>250</v>
          </cell>
        </row>
        <row r="272">
          <cell r="H272">
            <v>250</v>
          </cell>
        </row>
        <row r="273">
          <cell r="H273">
            <v>250</v>
          </cell>
        </row>
        <row r="274">
          <cell r="H274">
            <v>250</v>
          </cell>
        </row>
        <row r="275">
          <cell r="H275">
            <v>250</v>
          </cell>
        </row>
        <row r="276">
          <cell r="H276">
            <v>250</v>
          </cell>
        </row>
        <row r="277">
          <cell r="H277">
            <v>250</v>
          </cell>
        </row>
        <row r="278">
          <cell r="H278">
            <v>250</v>
          </cell>
        </row>
        <row r="279">
          <cell r="H279">
            <v>250</v>
          </cell>
        </row>
        <row r="280">
          <cell r="H280">
            <v>250</v>
          </cell>
        </row>
        <row r="281">
          <cell r="H281">
            <v>250</v>
          </cell>
        </row>
        <row r="282">
          <cell r="H282">
            <v>250</v>
          </cell>
        </row>
        <row r="283">
          <cell r="H283">
            <v>250</v>
          </cell>
        </row>
        <row r="284">
          <cell r="H284">
            <v>250</v>
          </cell>
        </row>
        <row r="285">
          <cell r="H285">
            <v>250</v>
          </cell>
        </row>
        <row r="286">
          <cell r="H286">
            <v>250</v>
          </cell>
        </row>
        <row r="287">
          <cell r="H287">
            <v>250</v>
          </cell>
        </row>
        <row r="288">
          <cell r="H288">
            <v>250</v>
          </cell>
        </row>
        <row r="289">
          <cell r="H289">
            <v>250</v>
          </cell>
        </row>
        <row r="290">
          <cell r="H290">
            <v>250</v>
          </cell>
        </row>
        <row r="291">
          <cell r="H291">
            <v>250</v>
          </cell>
        </row>
        <row r="292">
          <cell r="H292">
            <v>250</v>
          </cell>
        </row>
        <row r="293">
          <cell r="H293">
            <v>250</v>
          </cell>
        </row>
        <row r="294">
          <cell r="H294">
            <v>250</v>
          </cell>
        </row>
        <row r="295">
          <cell r="H295">
            <v>250</v>
          </cell>
        </row>
        <row r="296">
          <cell r="H296">
            <v>250</v>
          </cell>
        </row>
        <row r="297">
          <cell r="H297">
            <v>250</v>
          </cell>
        </row>
        <row r="298">
          <cell r="H298">
            <v>250</v>
          </cell>
        </row>
        <row r="299">
          <cell r="H299">
            <v>250</v>
          </cell>
        </row>
        <row r="300">
          <cell r="H300">
            <v>250</v>
          </cell>
        </row>
        <row r="301">
          <cell r="H301">
            <v>250</v>
          </cell>
        </row>
        <row r="302">
          <cell r="H302">
            <v>600</v>
          </cell>
        </row>
        <row r="303">
          <cell r="H303">
            <v>600</v>
          </cell>
        </row>
        <row r="304">
          <cell r="H304">
            <v>600</v>
          </cell>
        </row>
        <row r="305">
          <cell r="H305">
            <v>600</v>
          </cell>
        </row>
        <row r="306">
          <cell r="H306">
            <v>600</v>
          </cell>
        </row>
        <row r="307">
          <cell r="H307">
            <v>600</v>
          </cell>
        </row>
        <row r="308">
          <cell r="H308">
            <v>600</v>
          </cell>
        </row>
        <row r="309">
          <cell r="H309">
            <v>600</v>
          </cell>
        </row>
        <row r="310">
          <cell r="H310">
            <v>600</v>
          </cell>
        </row>
        <row r="311">
          <cell r="H311">
            <v>600</v>
          </cell>
        </row>
        <row r="312">
          <cell r="H312">
            <v>600</v>
          </cell>
        </row>
        <row r="313">
          <cell r="H313">
            <v>600</v>
          </cell>
        </row>
        <row r="314">
          <cell r="H314">
            <v>600</v>
          </cell>
        </row>
        <row r="315">
          <cell r="H315">
            <v>600</v>
          </cell>
        </row>
        <row r="316">
          <cell r="H316">
            <v>600</v>
          </cell>
        </row>
        <row r="317">
          <cell r="H317">
            <v>600</v>
          </cell>
        </row>
        <row r="318">
          <cell r="H318">
            <v>600</v>
          </cell>
        </row>
        <row r="319">
          <cell r="H319">
            <v>600</v>
          </cell>
        </row>
        <row r="320">
          <cell r="H320">
            <v>600</v>
          </cell>
        </row>
        <row r="321">
          <cell r="H321">
            <v>600</v>
          </cell>
        </row>
        <row r="322">
          <cell r="H322">
            <v>600</v>
          </cell>
        </row>
        <row r="323">
          <cell r="H323">
            <v>600</v>
          </cell>
        </row>
        <row r="324">
          <cell r="H324">
            <v>600</v>
          </cell>
        </row>
        <row r="325">
          <cell r="H325">
            <v>600</v>
          </cell>
        </row>
        <row r="326">
          <cell r="H326">
            <v>600</v>
          </cell>
        </row>
        <row r="327">
          <cell r="H327">
            <v>250</v>
          </cell>
        </row>
        <row r="328">
          <cell r="H328">
            <v>250</v>
          </cell>
        </row>
        <row r="329">
          <cell r="H329">
            <v>250</v>
          </cell>
        </row>
        <row r="330">
          <cell r="H330">
            <v>250</v>
          </cell>
        </row>
        <row r="331">
          <cell r="H331">
            <v>250</v>
          </cell>
        </row>
        <row r="332">
          <cell r="H332">
            <v>250</v>
          </cell>
        </row>
        <row r="333">
          <cell r="H333">
            <v>250</v>
          </cell>
        </row>
        <row r="334">
          <cell r="H334">
            <v>250</v>
          </cell>
        </row>
        <row r="335">
          <cell r="H335">
            <v>250</v>
          </cell>
        </row>
        <row r="336">
          <cell r="H336">
            <v>250</v>
          </cell>
        </row>
        <row r="337">
          <cell r="H337">
            <v>250</v>
          </cell>
        </row>
        <row r="338">
          <cell r="H338">
            <v>250</v>
          </cell>
        </row>
        <row r="339">
          <cell r="H339">
            <v>250</v>
          </cell>
        </row>
        <row r="340">
          <cell r="H340">
            <v>250</v>
          </cell>
        </row>
        <row r="341">
          <cell r="H341">
            <v>250</v>
          </cell>
        </row>
        <row r="342">
          <cell r="H342">
            <v>250</v>
          </cell>
        </row>
        <row r="343">
          <cell r="H343">
            <v>250</v>
          </cell>
        </row>
        <row r="344">
          <cell r="H344">
            <v>250</v>
          </cell>
        </row>
        <row r="345">
          <cell r="H345">
            <v>250</v>
          </cell>
        </row>
        <row r="346">
          <cell r="H346">
            <v>250</v>
          </cell>
        </row>
        <row r="347">
          <cell r="H347">
            <v>250</v>
          </cell>
        </row>
        <row r="348">
          <cell r="H348">
            <v>250</v>
          </cell>
        </row>
        <row r="349">
          <cell r="H349">
            <v>250</v>
          </cell>
        </row>
        <row r="350">
          <cell r="H350">
            <v>250</v>
          </cell>
        </row>
        <row r="351">
          <cell r="H351">
            <v>250</v>
          </cell>
        </row>
        <row r="352">
          <cell r="H352">
            <v>600</v>
          </cell>
        </row>
        <row r="353">
          <cell r="H353">
            <v>600</v>
          </cell>
        </row>
        <row r="354">
          <cell r="H354">
            <v>600</v>
          </cell>
        </row>
        <row r="355">
          <cell r="H355">
            <v>600</v>
          </cell>
        </row>
        <row r="356">
          <cell r="H356">
            <v>600</v>
          </cell>
        </row>
        <row r="357">
          <cell r="H357">
            <v>600</v>
          </cell>
        </row>
        <row r="358">
          <cell r="H358">
            <v>600</v>
          </cell>
        </row>
        <row r="359">
          <cell r="H359">
            <v>600</v>
          </cell>
        </row>
        <row r="360">
          <cell r="H360">
            <v>600</v>
          </cell>
        </row>
        <row r="361">
          <cell r="H361">
            <v>600</v>
          </cell>
        </row>
        <row r="362">
          <cell r="H362">
            <v>600</v>
          </cell>
        </row>
        <row r="363">
          <cell r="H363">
            <v>600</v>
          </cell>
        </row>
        <row r="364">
          <cell r="H364">
            <v>600</v>
          </cell>
        </row>
        <row r="365">
          <cell r="H365">
            <v>600</v>
          </cell>
        </row>
        <row r="366">
          <cell r="H366">
            <v>600</v>
          </cell>
        </row>
        <row r="367">
          <cell r="H367">
            <v>600</v>
          </cell>
        </row>
        <row r="368">
          <cell r="H368">
            <v>600</v>
          </cell>
        </row>
        <row r="369">
          <cell r="H369">
            <v>600</v>
          </cell>
        </row>
        <row r="370">
          <cell r="H370">
            <v>600</v>
          </cell>
        </row>
        <row r="371">
          <cell r="H371">
            <v>600</v>
          </cell>
        </row>
        <row r="372">
          <cell r="H372">
            <v>600</v>
          </cell>
        </row>
        <row r="373">
          <cell r="H373">
            <v>600</v>
          </cell>
        </row>
        <row r="374">
          <cell r="H374">
            <v>600</v>
          </cell>
        </row>
        <row r="375">
          <cell r="H375">
            <v>600</v>
          </cell>
        </row>
        <row r="376">
          <cell r="H376">
            <v>600</v>
          </cell>
        </row>
        <row r="377">
          <cell r="H377">
            <v>250</v>
          </cell>
        </row>
        <row r="378">
          <cell r="H378">
            <v>250</v>
          </cell>
        </row>
        <row r="379">
          <cell r="H379">
            <v>250</v>
          </cell>
        </row>
        <row r="380">
          <cell r="H380">
            <v>250</v>
          </cell>
        </row>
        <row r="381">
          <cell r="H381">
            <v>250</v>
          </cell>
        </row>
        <row r="382">
          <cell r="H382">
            <v>250</v>
          </cell>
        </row>
        <row r="383">
          <cell r="H383">
            <v>250</v>
          </cell>
        </row>
        <row r="384">
          <cell r="H384">
            <v>250</v>
          </cell>
        </row>
        <row r="385">
          <cell r="H385">
            <v>250</v>
          </cell>
        </row>
        <row r="386">
          <cell r="H386">
            <v>250</v>
          </cell>
        </row>
        <row r="387">
          <cell r="H387">
            <v>250</v>
          </cell>
        </row>
        <row r="388">
          <cell r="H388">
            <v>250</v>
          </cell>
        </row>
        <row r="389">
          <cell r="H389">
            <v>250</v>
          </cell>
        </row>
        <row r="390">
          <cell r="H390">
            <v>250</v>
          </cell>
        </row>
        <row r="391">
          <cell r="H391">
            <v>250</v>
          </cell>
        </row>
        <row r="392">
          <cell r="H392">
            <v>250</v>
          </cell>
        </row>
        <row r="393">
          <cell r="H393">
            <v>250</v>
          </cell>
        </row>
        <row r="394">
          <cell r="H394">
            <v>250</v>
          </cell>
        </row>
        <row r="395">
          <cell r="H395">
            <v>250</v>
          </cell>
        </row>
        <row r="396">
          <cell r="H396">
            <v>250</v>
          </cell>
        </row>
        <row r="397">
          <cell r="H397">
            <v>250</v>
          </cell>
        </row>
        <row r="398">
          <cell r="H398">
            <v>250</v>
          </cell>
        </row>
        <row r="399">
          <cell r="H399">
            <v>250</v>
          </cell>
        </row>
        <row r="400">
          <cell r="H400">
            <v>250</v>
          </cell>
        </row>
        <row r="401">
          <cell r="H401">
            <v>250</v>
          </cell>
        </row>
        <row r="402">
          <cell r="H402">
            <v>600</v>
          </cell>
        </row>
        <row r="403">
          <cell r="H403">
            <v>600</v>
          </cell>
        </row>
        <row r="404">
          <cell r="H404">
            <v>600</v>
          </cell>
        </row>
        <row r="405">
          <cell r="H405">
            <v>600</v>
          </cell>
        </row>
        <row r="406">
          <cell r="H406">
            <v>600</v>
          </cell>
        </row>
        <row r="407">
          <cell r="H407">
            <v>600</v>
          </cell>
        </row>
        <row r="408">
          <cell r="H408">
            <v>600</v>
          </cell>
        </row>
        <row r="409">
          <cell r="H409">
            <v>600</v>
          </cell>
        </row>
        <row r="410">
          <cell r="H410">
            <v>600</v>
          </cell>
        </row>
        <row r="411">
          <cell r="H411">
            <v>600</v>
          </cell>
        </row>
        <row r="412">
          <cell r="H412">
            <v>600</v>
          </cell>
        </row>
        <row r="413">
          <cell r="H413">
            <v>600</v>
          </cell>
        </row>
        <row r="414">
          <cell r="H414">
            <v>600</v>
          </cell>
        </row>
        <row r="415">
          <cell r="H415">
            <v>600</v>
          </cell>
        </row>
        <row r="416">
          <cell r="H416">
            <v>600</v>
          </cell>
        </row>
        <row r="417">
          <cell r="H417">
            <v>600</v>
          </cell>
        </row>
        <row r="418">
          <cell r="H418">
            <v>600</v>
          </cell>
        </row>
        <row r="419">
          <cell r="H419">
            <v>600</v>
          </cell>
        </row>
        <row r="420">
          <cell r="H420">
            <v>600</v>
          </cell>
        </row>
        <row r="421">
          <cell r="H421">
            <v>600</v>
          </cell>
        </row>
        <row r="422">
          <cell r="H422">
            <v>600</v>
          </cell>
        </row>
        <row r="423">
          <cell r="H423">
            <v>600</v>
          </cell>
        </row>
        <row r="424">
          <cell r="H424">
            <v>600</v>
          </cell>
        </row>
        <row r="425">
          <cell r="H425">
            <v>600</v>
          </cell>
        </row>
        <row r="426">
          <cell r="H426">
            <v>600</v>
          </cell>
        </row>
        <row r="427">
          <cell r="H427">
            <v>600</v>
          </cell>
        </row>
        <row r="428">
          <cell r="H428">
            <v>600</v>
          </cell>
        </row>
        <row r="429">
          <cell r="H429">
            <v>600</v>
          </cell>
        </row>
        <row r="430">
          <cell r="H430">
            <v>600</v>
          </cell>
        </row>
        <row r="431">
          <cell r="H431">
            <v>600</v>
          </cell>
        </row>
        <row r="432">
          <cell r="H432">
            <v>600</v>
          </cell>
        </row>
        <row r="433">
          <cell r="H433">
            <v>600</v>
          </cell>
        </row>
        <row r="434">
          <cell r="H434">
            <v>600</v>
          </cell>
        </row>
        <row r="435">
          <cell r="H435">
            <v>600</v>
          </cell>
        </row>
        <row r="436">
          <cell r="H436">
            <v>600</v>
          </cell>
        </row>
        <row r="437">
          <cell r="H437">
            <v>600</v>
          </cell>
        </row>
        <row r="438">
          <cell r="H438">
            <v>600</v>
          </cell>
        </row>
        <row r="439">
          <cell r="H439">
            <v>600</v>
          </cell>
        </row>
        <row r="440">
          <cell r="H440">
            <v>600</v>
          </cell>
        </row>
        <row r="441">
          <cell r="H441">
            <v>600</v>
          </cell>
        </row>
        <row r="442">
          <cell r="H442">
            <v>600</v>
          </cell>
        </row>
        <row r="443">
          <cell r="H443">
            <v>600</v>
          </cell>
        </row>
        <row r="444">
          <cell r="H444">
            <v>600</v>
          </cell>
        </row>
        <row r="445">
          <cell r="H445">
            <v>600</v>
          </cell>
        </row>
        <row r="446">
          <cell r="H446">
            <v>600</v>
          </cell>
        </row>
        <row r="447">
          <cell r="H447">
            <v>600</v>
          </cell>
        </row>
        <row r="448">
          <cell r="H448">
            <v>600</v>
          </cell>
        </row>
        <row r="449">
          <cell r="H449">
            <v>600</v>
          </cell>
        </row>
        <row r="450">
          <cell r="H450">
            <v>600</v>
          </cell>
        </row>
        <row r="451">
          <cell r="H451">
            <v>600</v>
          </cell>
        </row>
        <row r="452">
          <cell r="H452">
            <v>1919</v>
          </cell>
        </row>
        <row r="453">
          <cell r="H453">
            <v>1919</v>
          </cell>
        </row>
        <row r="454">
          <cell r="H454">
            <v>1919</v>
          </cell>
        </row>
        <row r="455">
          <cell r="H455">
            <v>1919</v>
          </cell>
        </row>
        <row r="456">
          <cell r="H456">
            <v>1919</v>
          </cell>
        </row>
        <row r="457">
          <cell r="H457">
            <v>1919</v>
          </cell>
        </row>
        <row r="458">
          <cell r="H458">
            <v>1919</v>
          </cell>
        </row>
        <row r="459">
          <cell r="H459">
            <v>1919</v>
          </cell>
        </row>
        <row r="460">
          <cell r="H460">
            <v>1919</v>
          </cell>
        </row>
        <row r="461">
          <cell r="H461">
            <v>1919</v>
          </cell>
        </row>
        <row r="462">
          <cell r="H462">
            <v>1919</v>
          </cell>
        </row>
        <row r="463">
          <cell r="H463">
            <v>1919</v>
          </cell>
        </row>
        <row r="464">
          <cell r="H464">
            <v>1919</v>
          </cell>
        </row>
        <row r="465">
          <cell r="H465">
            <v>1919</v>
          </cell>
        </row>
        <row r="466">
          <cell r="H466">
            <v>1919</v>
          </cell>
        </row>
        <row r="467">
          <cell r="H467">
            <v>1919</v>
          </cell>
        </row>
        <row r="468">
          <cell r="H468">
            <v>1919</v>
          </cell>
        </row>
        <row r="469">
          <cell r="H469">
            <v>1919</v>
          </cell>
        </row>
        <row r="470">
          <cell r="H470">
            <v>1919</v>
          </cell>
        </row>
        <row r="471">
          <cell r="H471">
            <v>1919</v>
          </cell>
        </row>
        <row r="472">
          <cell r="H472">
            <v>1919</v>
          </cell>
        </row>
        <row r="473">
          <cell r="H473">
            <v>1919</v>
          </cell>
        </row>
        <row r="474">
          <cell r="H474">
            <v>1919</v>
          </cell>
        </row>
        <row r="475">
          <cell r="H475">
            <v>1919</v>
          </cell>
        </row>
        <row r="476">
          <cell r="H476">
            <v>1919</v>
          </cell>
        </row>
        <row r="477">
          <cell r="H477">
            <v>600</v>
          </cell>
        </row>
        <row r="478">
          <cell r="H478">
            <v>600</v>
          </cell>
        </row>
        <row r="479">
          <cell r="H479">
            <v>600</v>
          </cell>
        </row>
        <row r="480">
          <cell r="H480">
            <v>600</v>
          </cell>
        </row>
        <row r="481">
          <cell r="H481">
            <v>600</v>
          </cell>
        </row>
        <row r="482">
          <cell r="H482">
            <v>600</v>
          </cell>
        </row>
        <row r="483">
          <cell r="H483">
            <v>600</v>
          </cell>
        </row>
        <row r="484">
          <cell r="H484">
            <v>600</v>
          </cell>
        </row>
        <row r="485">
          <cell r="H485">
            <v>600</v>
          </cell>
        </row>
        <row r="486">
          <cell r="H486">
            <v>600</v>
          </cell>
        </row>
        <row r="487">
          <cell r="H487">
            <v>600</v>
          </cell>
        </row>
        <row r="488">
          <cell r="H488">
            <v>600</v>
          </cell>
        </row>
        <row r="489">
          <cell r="H489">
            <v>600</v>
          </cell>
        </row>
        <row r="490">
          <cell r="H490">
            <v>600</v>
          </cell>
        </row>
        <row r="491">
          <cell r="H491">
            <v>600</v>
          </cell>
        </row>
        <row r="492">
          <cell r="H492">
            <v>600</v>
          </cell>
        </row>
        <row r="493">
          <cell r="H493">
            <v>600</v>
          </cell>
        </row>
        <row r="494">
          <cell r="H494">
            <v>600</v>
          </cell>
        </row>
        <row r="495">
          <cell r="H495">
            <v>600</v>
          </cell>
        </row>
        <row r="496">
          <cell r="H496">
            <v>600</v>
          </cell>
        </row>
        <row r="497">
          <cell r="H497">
            <v>600</v>
          </cell>
        </row>
        <row r="498">
          <cell r="H498">
            <v>600</v>
          </cell>
        </row>
        <row r="499">
          <cell r="H499">
            <v>600</v>
          </cell>
        </row>
        <row r="500">
          <cell r="H500">
            <v>600</v>
          </cell>
        </row>
        <row r="501">
          <cell r="H501">
            <v>600</v>
          </cell>
        </row>
        <row r="502">
          <cell r="H502">
            <v>600</v>
          </cell>
        </row>
        <row r="503">
          <cell r="H503">
            <v>600</v>
          </cell>
        </row>
        <row r="504">
          <cell r="H504">
            <v>600</v>
          </cell>
        </row>
        <row r="505">
          <cell r="H505">
            <v>600</v>
          </cell>
        </row>
        <row r="506">
          <cell r="H506">
            <v>600</v>
          </cell>
        </row>
        <row r="507">
          <cell r="H507">
            <v>600</v>
          </cell>
        </row>
        <row r="508">
          <cell r="H508">
            <v>600</v>
          </cell>
        </row>
        <row r="509">
          <cell r="H509">
            <v>600</v>
          </cell>
        </row>
        <row r="510">
          <cell r="H510">
            <v>600</v>
          </cell>
        </row>
        <row r="511">
          <cell r="H511">
            <v>600</v>
          </cell>
        </row>
        <row r="512">
          <cell r="H512">
            <v>600</v>
          </cell>
        </row>
        <row r="513">
          <cell r="H513">
            <v>600</v>
          </cell>
        </row>
        <row r="514">
          <cell r="H514">
            <v>600</v>
          </cell>
        </row>
        <row r="515">
          <cell r="H515">
            <v>600</v>
          </cell>
        </row>
        <row r="516">
          <cell r="H516">
            <v>600</v>
          </cell>
        </row>
        <row r="517">
          <cell r="H517">
            <v>600</v>
          </cell>
        </row>
        <row r="518">
          <cell r="H518">
            <v>600</v>
          </cell>
        </row>
        <row r="519">
          <cell r="H519">
            <v>600</v>
          </cell>
        </row>
        <row r="520">
          <cell r="H520">
            <v>600</v>
          </cell>
        </row>
        <row r="521">
          <cell r="H521">
            <v>600</v>
          </cell>
        </row>
        <row r="522">
          <cell r="H522">
            <v>600</v>
          </cell>
        </row>
        <row r="523">
          <cell r="H523">
            <v>600</v>
          </cell>
        </row>
        <row r="524">
          <cell r="H524">
            <v>600</v>
          </cell>
        </row>
        <row r="525">
          <cell r="H525">
            <v>600</v>
          </cell>
        </row>
        <row r="526">
          <cell r="H526">
            <v>600</v>
          </cell>
        </row>
        <row r="527">
          <cell r="H527">
            <v>600</v>
          </cell>
        </row>
        <row r="528">
          <cell r="H528">
            <v>600</v>
          </cell>
        </row>
        <row r="529">
          <cell r="H529">
            <v>600</v>
          </cell>
        </row>
        <row r="530">
          <cell r="H530">
            <v>600</v>
          </cell>
        </row>
        <row r="531">
          <cell r="H531">
            <v>600</v>
          </cell>
        </row>
        <row r="532">
          <cell r="H532">
            <v>600</v>
          </cell>
        </row>
        <row r="533">
          <cell r="H533">
            <v>600</v>
          </cell>
        </row>
        <row r="534">
          <cell r="H534">
            <v>600</v>
          </cell>
        </row>
        <row r="535">
          <cell r="H535">
            <v>600</v>
          </cell>
        </row>
        <row r="536">
          <cell r="H536">
            <v>600</v>
          </cell>
        </row>
        <row r="537">
          <cell r="H537">
            <v>600</v>
          </cell>
        </row>
        <row r="538">
          <cell r="H538">
            <v>600</v>
          </cell>
        </row>
        <row r="539">
          <cell r="H539">
            <v>600</v>
          </cell>
        </row>
        <row r="540">
          <cell r="H540">
            <v>600</v>
          </cell>
        </row>
        <row r="541">
          <cell r="H541">
            <v>600</v>
          </cell>
        </row>
        <row r="542">
          <cell r="H542">
            <v>600</v>
          </cell>
        </row>
        <row r="543">
          <cell r="H543">
            <v>600</v>
          </cell>
        </row>
        <row r="544">
          <cell r="H544">
            <v>600</v>
          </cell>
        </row>
        <row r="545">
          <cell r="H545">
            <v>600</v>
          </cell>
        </row>
        <row r="546">
          <cell r="H546">
            <v>600</v>
          </cell>
        </row>
        <row r="547">
          <cell r="H547">
            <v>600</v>
          </cell>
        </row>
        <row r="548">
          <cell r="H548">
            <v>600</v>
          </cell>
        </row>
        <row r="549">
          <cell r="H549">
            <v>600</v>
          </cell>
        </row>
        <row r="550">
          <cell r="H550">
            <v>600</v>
          </cell>
        </row>
        <row r="551">
          <cell r="H551">
            <v>600</v>
          </cell>
        </row>
        <row r="552">
          <cell r="H552">
            <v>250</v>
          </cell>
        </row>
        <row r="553">
          <cell r="H553">
            <v>250</v>
          </cell>
        </row>
        <row r="554">
          <cell r="H554">
            <v>250</v>
          </cell>
        </row>
        <row r="555">
          <cell r="H555">
            <v>250</v>
          </cell>
        </row>
        <row r="556">
          <cell r="H556">
            <v>250</v>
          </cell>
        </row>
        <row r="557">
          <cell r="H557">
            <v>250</v>
          </cell>
        </row>
        <row r="558">
          <cell r="H558">
            <v>250</v>
          </cell>
        </row>
        <row r="559">
          <cell r="H559">
            <v>250</v>
          </cell>
        </row>
        <row r="560">
          <cell r="H560">
            <v>250</v>
          </cell>
        </row>
        <row r="561">
          <cell r="H561">
            <v>250</v>
          </cell>
        </row>
        <row r="562">
          <cell r="H562">
            <v>250</v>
          </cell>
        </row>
        <row r="563">
          <cell r="H563">
            <v>250</v>
          </cell>
        </row>
        <row r="564">
          <cell r="H564">
            <v>250</v>
          </cell>
        </row>
        <row r="565">
          <cell r="H565">
            <v>250</v>
          </cell>
        </row>
        <row r="566">
          <cell r="H566">
            <v>250</v>
          </cell>
        </row>
        <row r="567">
          <cell r="H567">
            <v>250</v>
          </cell>
        </row>
        <row r="568">
          <cell r="H568">
            <v>250</v>
          </cell>
        </row>
        <row r="569">
          <cell r="H569">
            <v>250</v>
          </cell>
        </row>
        <row r="570">
          <cell r="H570">
            <v>250</v>
          </cell>
        </row>
        <row r="571">
          <cell r="H571">
            <v>250</v>
          </cell>
        </row>
        <row r="572">
          <cell r="H572">
            <v>250</v>
          </cell>
        </row>
        <row r="573">
          <cell r="H573">
            <v>250</v>
          </cell>
        </row>
        <row r="574">
          <cell r="H574">
            <v>250</v>
          </cell>
        </row>
        <row r="575">
          <cell r="H575">
            <v>250</v>
          </cell>
        </row>
        <row r="576">
          <cell r="H576">
            <v>250</v>
          </cell>
        </row>
        <row r="577">
          <cell r="H577">
            <v>600</v>
          </cell>
        </row>
        <row r="578">
          <cell r="H578">
            <v>600</v>
          </cell>
        </row>
        <row r="579">
          <cell r="H579">
            <v>600</v>
          </cell>
        </row>
        <row r="580">
          <cell r="H580">
            <v>600</v>
          </cell>
        </row>
        <row r="581">
          <cell r="H581">
            <v>600</v>
          </cell>
        </row>
        <row r="582">
          <cell r="H582">
            <v>600</v>
          </cell>
        </row>
        <row r="583">
          <cell r="H583">
            <v>600</v>
          </cell>
        </row>
        <row r="584">
          <cell r="H584">
            <v>600</v>
          </cell>
        </row>
        <row r="585">
          <cell r="H585">
            <v>600</v>
          </cell>
        </row>
        <row r="586">
          <cell r="H586">
            <v>600</v>
          </cell>
        </row>
        <row r="587">
          <cell r="H587">
            <v>600</v>
          </cell>
        </row>
        <row r="588">
          <cell r="H588">
            <v>600</v>
          </cell>
        </row>
        <row r="589">
          <cell r="H589">
            <v>600</v>
          </cell>
        </row>
        <row r="590">
          <cell r="H590">
            <v>600</v>
          </cell>
        </row>
        <row r="591">
          <cell r="H591">
            <v>600</v>
          </cell>
        </row>
        <row r="592">
          <cell r="H592">
            <v>600</v>
          </cell>
        </row>
        <row r="593">
          <cell r="H593">
            <v>600</v>
          </cell>
        </row>
        <row r="594">
          <cell r="H594">
            <v>600</v>
          </cell>
        </row>
        <row r="595">
          <cell r="H595">
            <v>600</v>
          </cell>
        </row>
        <row r="596">
          <cell r="H596">
            <v>600</v>
          </cell>
        </row>
        <row r="597">
          <cell r="H597">
            <v>600</v>
          </cell>
        </row>
        <row r="598">
          <cell r="H598">
            <v>600</v>
          </cell>
        </row>
        <row r="599">
          <cell r="H599">
            <v>600</v>
          </cell>
        </row>
        <row r="600">
          <cell r="H600">
            <v>600</v>
          </cell>
        </row>
        <row r="601">
          <cell r="H601">
            <v>600</v>
          </cell>
        </row>
        <row r="602">
          <cell r="H602">
            <v>600</v>
          </cell>
        </row>
        <row r="603">
          <cell r="H603">
            <v>600</v>
          </cell>
        </row>
        <row r="604">
          <cell r="H604">
            <v>600</v>
          </cell>
        </row>
        <row r="605">
          <cell r="H605">
            <v>600</v>
          </cell>
        </row>
        <row r="606">
          <cell r="H606">
            <v>600</v>
          </cell>
        </row>
        <row r="607">
          <cell r="H607">
            <v>600</v>
          </cell>
        </row>
        <row r="608">
          <cell r="H608">
            <v>600</v>
          </cell>
        </row>
        <row r="609">
          <cell r="H609">
            <v>600</v>
          </cell>
        </row>
        <row r="610">
          <cell r="H610">
            <v>600</v>
          </cell>
        </row>
        <row r="611">
          <cell r="H611">
            <v>600</v>
          </cell>
        </row>
        <row r="612">
          <cell r="H612">
            <v>600</v>
          </cell>
        </row>
        <row r="613">
          <cell r="H613">
            <v>600</v>
          </cell>
        </row>
        <row r="614">
          <cell r="H614">
            <v>600</v>
          </cell>
        </row>
        <row r="615">
          <cell r="H615">
            <v>600</v>
          </cell>
        </row>
        <row r="616">
          <cell r="H616">
            <v>600</v>
          </cell>
        </row>
        <row r="617">
          <cell r="H617">
            <v>600</v>
          </cell>
        </row>
        <row r="618">
          <cell r="H618">
            <v>600</v>
          </cell>
        </row>
        <row r="619">
          <cell r="H619">
            <v>600</v>
          </cell>
        </row>
        <row r="620">
          <cell r="H620">
            <v>600</v>
          </cell>
        </row>
        <row r="621">
          <cell r="H621">
            <v>600</v>
          </cell>
        </row>
        <row r="622">
          <cell r="H622">
            <v>600</v>
          </cell>
        </row>
        <row r="623">
          <cell r="H623">
            <v>600</v>
          </cell>
        </row>
        <row r="624">
          <cell r="H624">
            <v>600</v>
          </cell>
        </row>
        <row r="625">
          <cell r="H625">
            <v>600</v>
          </cell>
        </row>
        <row r="626">
          <cell r="H626">
            <v>600</v>
          </cell>
        </row>
        <row r="627">
          <cell r="H627">
            <v>250</v>
          </cell>
        </row>
        <row r="628">
          <cell r="H628">
            <v>250</v>
          </cell>
        </row>
        <row r="629">
          <cell r="H629">
            <v>250</v>
          </cell>
        </row>
        <row r="630">
          <cell r="H630">
            <v>250</v>
          </cell>
        </row>
        <row r="631">
          <cell r="H631">
            <v>250</v>
          </cell>
        </row>
        <row r="632">
          <cell r="H632">
            <v>250</v>
          </cell>
        </row>
        <row r="633">
          <cell r="H633">
            <v>250</v>
          </cell>
        </row>
        <row r="634">
          <cell r="H634">
            <v>250</v>
          </cell>
        </row>
        <row r="635">
          <cell r="H635">
            <v>250</v>
          </cell>
        </row>
        <row r="636">
          <cell r="H636">
            <v>250</v>
          </cell>
        </row>
        <row r="637">
          <cell r="H637">
            <v>250</v>
          </cell>
        </row>
        <row r="638">
          <cell r="H638">
            <v>250</v>
          </cell>
        </row>
        <row r="639">
          <cell r="H639">
            <v>250</v>
          </cell>
        </row>
        <row r="640">
          <cell r="H640">
            <v>250</v>
          </cell>
        </row>
        <row r="641">
          <cell r="H641">
            <v>250</v>
          </cell>
        </row>
        <row r="642">
          <cell r="H642">
            <v>250</v>
          </cell>
        </row>
        <row r="643">
          <cell r="H643">
            <v>250</v>
          </cell>
        </row>
        <row r="644">
          <cell r="H644">
            <v>250</v>
          </cell>
        </row>
        <row r="645">
          <cell r="H645">
            <v>250</v>
          </cell>
        </row>
        <row r="646">
          <cell r="H646">
            <v>250</v>
          </cell>
        </row>
        <row r="647">
          <cell r="H647">
            <v>250</v>
          </cell>
        </row>
        <row r="648">
          <cell r="H648">
            <v>250</v>
          </cell>
        </row>
        <row r="649">
          <cell r="H649">
            <v>250</v>
          </cell>
        </row>
        <row r="650">
          <cell r="H650">
            <v>250</v>
          </cell>
        </row>
        <row r="651">
          <cell r="H651">
            <v>250</v>
          </cell>
        </row>
        <row r="652">
          <cell r="H652">
            <v>600</v>
          </cell>
        </row>
        <row r="653">
          <cell r="H653">
            <v>600</v>
          </cell>
        </row>
        <row r="654">
          <cell r="H654">
            <v>600</v>
          </cell>
        </row>
        <row r="655">
          <cell r="H655">
            <v>600</v>
          </cell>
        </row>
        <row r="656">
          <cell r="H656">
            <v>600</v>
          </cell>
        </row>
        <row r="657">
          <cell r="H657">
            <v>600</v>
          </cell>
        </row>
        <row r="658">
          <cell r="H658">
            <v>600</v>
          </cell>
        </row>
        <row r="659">
          <cell r="H659">
            <v>600</v>
          </cell>
        </row>
        <row r="660">
          <cell r="H660">
            <v>600</v>
          </cell>
        </row>
        <row r="661">
          <cell r="H661">
            <v>600</v>
          </cell>
        </row>
        <row r="662">
          <cell r="H662">
            <v>600</v>
          </cell>
        </row>
        <row r="663">
          <cell r="H663">
            <v>600</v>
          </cell>
        </row>
        <row r="664">
          <cell r="H664">
            <v>600</v>
          </cell>
        </row>
        <row r="665">
          <cell r="H665">
            <v>600</v>
          </cell>
        </row>
        <row r="666">
          <cell r="H666">
            <v>600</v>
          </cell>
        </row>
        <row r="667">
          <cell r="H667">
            <v>600</v>
          </cell>
        </row>
        <row r="668">
          <cell r="H668">
            <v>600</v>
          </cell>
        </row>
        <row r="669">
          <cell r="H669">
            <v>600</v>
          </cell>
        </row>
        <row r="670">
          <cell r="H670">
            <v>600</v>
          </cell>
        </row>
        <row r="671">
          <cell r="H671">
            <v>600</v>
          </cell>
        </row>
        <row r="672">
          <cell r="H672">
            <v>600</v>
          </cell>
        </row>
        <row r="673">
          <cell r="H673">
            <v>600</v>
          </cell>
        </row>
        <row r="674">
          <cell r="H674">
            <v>600</v>
          </cell>
        </row>
        <row r="675">
          <cell r="H675">
            <v>600</v>
          </cell>
        </row>
        <row r="676">
          <cell r="H676">
            <v>600</v>
          </cell>
        </row>
        <row r="677">
          <cell r="H677">
            <v>600</v>
          </cell>
        </row>
        <row r="678">
          <cell r="H678">
            <v>600</v>
          </cell>
        </row>
        <row r="679">
          <cell r="H679">
            <v>600</v>
          </cell>
        </row>
        <row r="680">
          <cell r="H680">
            <v>600</v>
          </cell>
        </row>
        <row r="681">
          <cell r="H681">
            <v>600</v>
          </cell>
        </row>
        <row r="682">
          <cell r="H682">
            <v>600</v>
          </cell>
        </row>
        <row r="683">
          <cell r="H683">
            <v>600</v>
          </cell>
        </row>
        <row r="684">
          <cell r="H684">
            <v>600</v>
          </cell>
        </row>
        <row r="685">
          <cell r="H685">
            <v>600</v>
          </cell>
        </row>
        <row r="686">
          <cell r="H686">
            <v>600</v>
          </cell>
        </row>
        <row r="687">
          <cell r="H687">
            <v>600</v>
          </cell>
        </row>
        <row r="688">
          <cell r="H688">
            <v>600</v>
          </cell>
        </row>
        <row r="689">
          <cell r="H689">
            <v>600</v>
          </cell>
        </row>
        <row r="690">
          <cell r="H690">
            <v>600</v>
          </cell>
        </row>
        <row r="691">
          <cell r="H691">
            <v>600</v>
          </cell>
        </row>
        <row r="692">
          <cell r="H692">
            <v>600</v>
          </cell>
        </row>
        <row r="693">
          <cell r="H693">
            <v>600</v>
          </cell>
        </row>
        <row r="694">
          <cell r="H694">
            <v>600</v>
          </cell>
        </row>
        <row r="695">
          <cell r="H695">
            <v>600</v>
          </cell>
        </row>
        <row r="696">
          <cell r="H696">
            <v>600</v>
          </cell>
        </row>
        <row r="697">
          <cell r="H697">
            <v>600</v>
          </cell>
        </row>
        <row r="698">
          <cell r="H698">
            <v>600</v>
          </cell>
        </row>
        <row r="699">
          <cell r="H699">
            <v>600</v>
          </cell>
        </row>
        <row r="700">
          <cell r="H700">
            <v>600</v>
          </cell>
        </row>
        <row r="701">
          <cell r="H701">
            <v>600</v>
          </cell>
        </row>
        <row r="702">
          <cell r="H702">
            <v>600</v>
          </cell>
        </row>
        <row r="703">
          <cell r="H703">
            <v>600</v>
          </cell>
        </row>
        <row r="704">
          <cell r="H704">
            <v>600</v>
          </cell>
        </row>
        <row r="705">
          <cell r="H705">
            <v>600</v>
          </cell>
        </row>
        <row r="706">
          <cell r="H706">
            <v>600</v>
          </cell>
        </row>
        <row r="707">
          <cell r="H707">
            <v>600</v>
          </cell>
        </row>
        <row r="708">
          <cell r="H708">
            <v>600</v>
          </cell>
        </row>
        <row r="709">
          <cell r="H709">
            <v>600</v>
          </cell>
        </row>
        <row r="710">
          <cell r="H710">
            <v>600</v>
          </cell>
        </row>
        <row r="711">
          <cell r="H711">
            <v>600</v>
          </cell>
        </row>
        <row r="712">
          <cell r="H712">
            <v>600</v>
          </cell>
        </row>
        <row r="713">
          <cell r="H713">
            <v>600</v>
          </cell>
        </row>
        <row r="714">
          <cell r="H714">
            <v>600</v>
          </cell>
        </row>
        <row r="715">
          <cell r="H715">
            <v>600</v>
          </cell>
        </row>
        <row r="716">
          <cell r="H716">
            <v>600</v>
          </cell>
        </row>
        <row r="717">
          <cell r="H717">
            <v>600</v>
          </cell>
        </row>
        <row r="718">
          <cell r="H718">
            <v>600</v>
          </cell>
        </row>
        <row r="719">
          <cell r="H719">
            <v>600</v>
          </cell>
        </row>
        <row r="720">
          <cell r="H720">
            <v>600</v>
          </cell>
        </row>
        <row r="721">
          <cell r="H721">
            <v>600</v>
          </cell>
        </row>
        <row r="722">
          <cell r="H722">
            <v>600</v>
          </cell>
        </row>
        <row r="723">
          <cell r="H723">
            <v>600</v>
          </cell>
        </row>
        <row r="724">
          <cell r="H724">
            <v>600</v>
          </cell>
        </row>
        <row r="725">
          <cell r="H725">
            <v>600</v>
          </cell>
        </row>
        <row r="726">
          <cell r="H726">
            <v>600</v>
          </cell>
        </row>
        <row r="727">
          <cell r="H727">
            <v>250</v>
          </cell>
        </row>
        <row r="728">
          <cell r="H728">
            <v>250</v>
          </cell>
        </row>
        <row r="729">
          <cell r="H729">
            <v>250</v>
          </cell>
        </row>
        <row r="730">
          <cell r="H730">
            <v>250</v>
          </cell>
        </row>
        <row r="731">
          <cell r="H731">
            <v>250</v>
          </cell>
        </row>
        <row r="732">
          <cell r="H732">
            <v>250</v>
          </cell>
        </row>
        <row r="733">
          <cell r="H733">
            <v>250</v>
          </cell>
        </row>
        <row r="734">
          <cell r="H734">
            <v>250</v>
          </cell>
        </row>
        <row r="735">
          <cell r="H735">
            <v>250</v>
          </cell>
        </row>
        <row r="736">
          <cell r="H736">
            <v>250</v>
          </cell>
        </row>
        <row r="737">
          <cell r="H737">
            <v>250</v>
          </cell>
        </row>
        <row r="738">
          <cell r="H738">
            <v>250</v>
          </cell>
        </row>
        <row r="739">
          <cell r="H739">
            <v>250</v>
          </cell>
        </row>
        <row r="740">
          <cell r="H740">
            <v>250</v>
          </cell>
        </row>
        <row r="741">
          <cell r="H741">
            <v>250</v>
          </cell>
        </row>
        <row r="742">
          <cell r="H742">
            <v>250</v>
          </cell>
        </row>
        <row r="743">
          <cell r="H743">
            <v>250</v>
          </cell>
        </row>
        <row r="744">
          <cell r="H744">
            <v>250</v>
          </cell>
        </row>
        <row r="745">
          <cell r="H745">
            <v>250</v>
          </cell>
        </row>
        <row r="746">
          <cell r="H746">
            <v>250</v>
          </cell>
        </row>
        <row r="747">
          <cell r="H747">
            <v>250</v>
          </cell>
        </row>
        <row r="748">
          <cell r="H748">
            <v>250</v>
          </cell>
        </row>
        <row r="749">
          <cell r="H749">
            <v>250</v>
          </cell>
        </row>
        <row r="750">
          <cell r="H750">
            <v>250</v>
          </cell>
        </row>
        <row r="751">
          <cell r="H751">
            <v>250</v>
          </cell>
        </row>
        <row r="752">
          <cell r="H752">
            <v>250</v>
          </cell>
        </row>
        <row r="753">
          <cell r="H753">
            <v>250</v>
          </cell>
        </row>
        <row r="754">
          <cell r="H754">
            <v>250</v>
          </cell>
        </row>
        <row r="755">
          <cell r="H755">
            <v>250</v>
          </cell>
        </row>
        <row r="756">
          <cell r="H756">
            <v>250</v>
          </cell>
        </row>
        <row r="757">
          <cell r="H757">
            <v>250</v>
          </cell>
        </row>
        <row r="758">
          <cell r="H758">
            <v>250</v>
          </cell>
        </row>
        <row r="759">
          <cell r="H759">
            <v>250</v>
          </cell>
        </row>
        <row r="760">
          <cell r="H760">
            <v>250</v>
          </cell>
        </row>
        <row r="761">
          <cell r="H761">
            <v>250</v>
          </cell>
        </row>
        <row r="762">
          <cell r="H762">
            <v>250</v>
          </cell>
        </row>
        <row r="763">
          <cell r="H763">
            <v>250</v>
          </cell>
        </row>
        <row r="764">
          <cell r="H764">
            <v>250</v>
          </cell>
        </row>
        <row r="765">
          <cell r="H765">
            <v>250</v>
          </cell>
        </row>
        <row r="766">
          <cell r="H766">
            <v>250</v>
          </cell>
        </row>
        <row r="767">
          <cell r="H767">
            <v>250</v>
          </cell>
        </row>
        <row r="768">
          <cell r="H768">
            <v>250</v>
          </cell>
        </row>
        <row r="769">
          <cell r="H769">
            <v>250</v>
          </cell>
        </row>
        <row r="770">
          <cell r="H770">
            <v>250</v>
          </cell>
        </row>
        <row r="771">
          <cell r="H771">
            <v>250</v>
          </cell>
        </row>
        <row r="772">
          <cell r="H772">
            <v>250</v>
          </cell>
        </row>
        <row r="773">
          <cell r="H773">
            <v>250</v>
          </cell>
        </row>
        <row r="774">
          <cell r="H774">
            <v>250</v>
          </cell>
        </row>
        <row r="775">
          <cell r="H775">
            <v>250</v>
          </cell>
        </row>
        <row r="776">
          <cell r="H776">
            <v>250</v>
          </cell>
        </row>
        <row r="777">
          <cell r="H777">
            <v>600</v>
          </cell>
        </row>
        <row r="778">
          <cell r="H778">
            <v>600</v>
          </cell>
        </row>
        <row r="779">
          <cell r="H779">
            <v>600</v>
          </cell>
        </row>
        <row r="780">
          <cell r="H780">
            <v>600</v>
          </cell>
        </row>
        <row r="781">
          <cell r="H781">
            <v>600</v>
          </cell>
        </row>
        <row r="782">
          <cell r="H782">
            <v>600</v>
          </cell>
        </row>
        <row r="783">
          <cell r="H783">
            <v>600</v>
          </cell>
        </row>
        <row r="784">
          <cell r="H784">
            <v>600</v>
          </cell>
        </row>
        <row r="785">
          <cell r="H785">
            <v>600</v>
          </cell>
        </row>
        <row r="786">
          <cell r="H786">
            <v>600</v>
          </cell>
        </row>
        <row r="787">
          <cell r="H787">
            <v>600</v>
          </cell>
        </row>
        <row r="788">
          <cell r="H788">
            <v>600</v>
          </cell>
        </row>
        <row r="789">
          <cell r="H789">
            <v>600</v>
          </cell>
        </row>
        <row r="790">
          <cell r="H790">
            <v>600</v>
          </cell>
        </row>
        <row r="791">
          <cell r="H791">
            <v>600</v>
          </cell>
        </row>
        <row r="792">
          <cell r="H792">
            <v>600</v>
          </cell>
        </row>
        <row r="793">
          <cell r="H793">
            <v>600</v>
          </cell>
        </row>
        <row r="794">
          <cell r="H794">
            <v>600</v>
          </cell>
        </row>
        <row r="795">
          <cell r="H795">
            <v>600</v>
          </cell>
        </row>
        <row r="796">
          <cell r="H796">
            <v>600</v>
          </cell>
        </row>
        <row r="797">
          <cell r="H797">
            <v>600</v>
          </cell>
        </row>
        <row r="798">
          <cell r="H798">
            <v>600</v>
          </cell>
        </row>
        <row r="799">
          <cell r="H799">
            <v>600</v>
          </cell>
        </row>
        <row r="800">
          <cell r="H800">
            <v>600</v>
          </cell>
        </row>
        <row r="801">
          <cell r="H801">
            <v>600</v>
          </cell>
        </row>
        <row r="802">
          <cell r="H802">
            <v>250</v>
          </cell>
        </row>
        <row r="803">
          <cell r="H803">
            <v>250</v>
          </cell>
        </row>
        <row r="804">
          <cell r="H804">
            <v>250</v>
          </cell>
        </row>
        <row r="805">
          <cell r="H805">
            <v>250</v>
          </cell>
        </row>
        <row r="806">
          <cell r="H806">
            <v>250</v>
          </cell>
        </row>
        <row r="807">
          <cell r="H807">
            <v>250</v>
          </cell>
        </row>
        <row r="808">
          <cell r="H808">
            <v>250</v>
          </cell>
        </row>
        <row r="809">
          <cell r="H809">
            <v>250</v>
          </cell>
        </row>
        <row r="810">
          <cell r="H810">
            <v>250</v>
          </cell>
        </row>
        <row r="811">
          <cell r="H811">
            <v>250</v>
          </cell>
        </row>
        <row r="812">
          <cell r="H812">
            <v>250</v>
          </cell>
        </row>
        <row r="813">
          <cell r="H813">
            <v>250</v>
          </cell>
        </row>
        <row r="814">
          <cell r="H814">
            <v>250</v>
          </cell>
        </row>
        <row r="815">
          <cell r="H815">
            <v>250</v>
          </cell>
        </row>
        <row r="816">
          <cell r="H816">
            <v>250</v>
          </cell>
        </row>
        <row r="817">
          <cell r="H817">
            <v>250</v>
          </cell>
        </row>
        <row r="818">
          <cell r="H818">
            <v>250</v>
          </cell>
        </row>
        <row r="819">
          <cell r="H819">
            <v>250</v>
          </cell>
        </row>
        <row r="820">
          <cell r="H820">
            <v>250</v>
          </cell>
        </row>
        <row r="821">
          <cell r="H821">
            <v>250</v>
          </cell>
        </row>
        <row r="822">
          <cell r="H822">
            <v>250</v>
          </cell>
        </row>
        <row r="823">
          <cell r="H823">
            <v>250</v>
          </cell>
        </row>
        <row r="824">
          <cell r="H824">
            <v>250</v>
          </cell>
        </row>
        <row r="825">
          <cell r="H825">
            <v>250</v>
          </cell>
        </row>
        <row r="826">
          <cell r="H826">
            <v>250</v>
          </cell>
        </row>
        <row r="827">
          <cell r="H827">
            <v>250</v>
          </cell>
        </row>
        <row r="828">
          <cell r="H828">
            <v>250</v>
          </cell>
        </row>
        <row r="829">
          <cell r="H829">
            <v>250</v>
          </cell>
        </row>
        <row r="830">
          <cell r="H830">
            <v>250</v>
          </cell>
        </row>
        <row r="831">
          <cell r="H831">
            <v>250</v>
          </cell>
        </row>
        <row r="832">
          <cell r="H832">
            <v>250</v>
          </cell>
        </row>
        <row r="833">
          <cell r="H833">
            <v>250</v>
          </cell>
        </row>
        <row r="834">
          <cell r="H834">
            <v>250</v>
          </cell>
        </row>
        <row r="835">
          <cell r="H835">
            <v>250</v>
          </cell>
        </row>
        <row r="836">
          <cell r="H836">
            <v>250</v>
          </cell>
        </row>
        <row r="837">
          <cell r="H837">
            <v>250</v>
          </cell>
        </row>
        <row r="838">
          <cell r="H838">
            <v>250</v>
          </cell>
        </row>
        <row r="839">
          <cell r="H839">
            <v>250</v>
          </cell>
        </row>
        <row r="840">
          <cell r="H840">
            <v>250</v>
          </cell>
        </row>
        <row r="841">
          <cell r="H841">
            <v>250</v>
          </cell>
        </row>
        <row r="842">
          <cell r="H842">
            <v>250</v>
          </cell>
        </row>
        <row r="843">
          <cell r="H843">
            <v>250</v>
          </cell>
        </row>
        <row r="844">
          <cell r="H844">
            <v>250</v>
          </cell>
        </row>
        <row r="845">
          <cell r="H845">
            <v>250</v>
          </cell>
        </row>
        <row r="846">
          <cell r="H846">
            <v>250</v>
          </cell>
        </row>
        <row r="847">
          <cell r="H847">
            <v>250</v>
          </cell>
        </row>
        <row r="848">
          <cell r="H848">
            <v>250</v>
          </cell>
        </row>
        <row r="849">
          <cell r="H849">
            <v>250</v>
          </cell>
        </row>
        <row r="850">
          <cell r="H850">
            <v>250</v>
          </cell>
        </row>
        <row r="851">
          <cell r="H851">
            <v>250</v>
          </cell>
        </row>
        <row r="852">
          <cell r="H852">
            <v>250</v>
          </cell>
        </row>
        <row r="853">
          <cell r="H853">
            <v>250</v>
          </cell>
        </row>
        <row r="854">
          <cell r="H854">
            <v>250</v>
          </cell>
        </row>
        <row r="855">
          <cell r="H855">
            <v>250</v>
          </cell>
        </row>
        <row r="856">
          <cell r="H856">
            <v>250</v>
          </cell>
        </row>
        <row r="857">
          <cell r="H857">
            <v>250</v>
          </cell>
        </row>
        <row r="858">
          <cell r="H858">
            <v>250</v>
          </cell>
        </row>
        <row r="859">
          <cell r="H859">
            <v>250</v>
          </cell>
        </row>
        <row r="860">
          <cell r="H860">
            <v>250</v>
          </cell>
        </row>
        <row r="861">
          <cell r="H861">
            <v>250</v>
          </cell>
        </row>
        <row r="862">
          <cell r="H862">
            <v>250</v>
          </cell>
        </row>
        <row r="863">
          <cell r="H863">
            <v>250</v>
          </cell>
        </row>
        <row r="864">
          <cell r="H864">
            <v>250</v>
          </cell>
        </row>
        <row r="865">
          <cell r="H865">
            <v>250</v>
          </cell>
        </row>
        <row r="866">
          <cell r="H866">
            <v>250</v>
          </cell>
        </row>
        <row r="867">
          <cell r="H867">
            <v>250</v>
          </cell>
        </row>
        <row r="868">
          <cell r="H868">
            <v>250</v>
          </cell>
        </row>
        <row r="869">
          <cell r="H869">
            <v>250</v>
          </cell>
        </row>
        <row r="870">
          <cell r="H870">
            <v>250</v>
          </cell>
        </row>
        <row r="871">
          <cell r="H871">
            <v>250</v>
          </cell>
        </row>
        <row r="872">
          <cell r="H872">
            <v>250</v>
          </cell>
        </row>
        <row r="873">
          <cell r="H873">
            <v>250</v>
          </cell>
        </row>
        <row r="874">
          <cell r="H874">
            <v>250</v>
          </cell>
        </row>
        <row r="875">
          <cell r="H875">
            <v>250</v>
          </cell>
        </row>
        <row r="876">
          <cell r="H876">
            <v>250</v>
          </cell>
        </row>
        <row r="877">
          <cell r="H877">
            <v>600</v>
          </cell>
        </row>
        <row r="878">
          <cell r="H878">
            <v>600</v>
          </cell>
        </row>
        <row r="879">
          <cell r="H879">
            <v>600</v>
          </cell>
        </row>
        <row r="880">
          <cell r="H880">
            <v>600</v>
          </cell>
        </row>
        <row r="881">
          <cell r="H881">
            <v>600</v>
          </cell>
        </row>
        <row r="882">
          <cell r="H882">
            <v>600</v>
          </cell>
        </row>
        <row r="883">
          <cell r="H883">
            <v>600</v>
          </cell>
        </row>
        <row r="884">
          <cell r="H884">
            <v>600</v>
          </cell>
        </row>
        <row r="885">
          <cell r="H885">
            <v>600</v>
          </cell>
        </row>
        <row r="886">
          <cell r="H886">
            <v>600</v>
          </cell>
        </row>
        <row r="887">
          <cell r="H887">
            <v>600</v>
          </cell>
        </row>
        <row r="888">
          <cell r="H888">
            <v>600</v>
          </cell>
        </row>
        <row r="889">
          <cell r="H889">
            <v>600</v>
          </cell>
        </row>
        <row r="890">
          <cell r="H890">
            <v>600</v>
          </cell>
        </row>
        <row r="891">
          <cell r="H891">
            <v>600</v>
          </cell>
        </row>
        <row r="892">
          <cell r="H892">
            <v>600</v>
          </cell>
        </row>
        <row r="893">
          <cell r="H893">
            <v>600</v>
          </cell>
        </row>
        <row r="894">
          <cell r="H894">
            <v>600</v>
          </cell>
        </row>
        <row r="895">
          <cell r="H895">
            <v>600</v>
          </cell>
        </row>
        <row r="896">
          <cell r="H896">
            <v>600</v>
          </cell>
        </row>
        <row r="897">
          <cell r="H897">
            <v>600</v>
          </cell>
        </row>
        <row r="898">
          <cell r="H898">
            <v>600</v>
          </cell>
        </row>
        <row r="899">
          <cell r="H899">
            <v>600</v>
          </cell>
        </row>
        <row r="900">
          <cell r="H900">
            <v>600</v>
          </cell>
        </row>
        <row r="901">
          <cell r="H901">
            <v>600</v>
          </cell>
        </row>
        <row r="902">
          <cell r="H902">
            <v>600</v>
          </cell>
        </row>
        <row r="903">
          <cell r="H903">
            <v>600</v>
          </cell>
        </row>
        <row r="904">
          <cell r="H904">
            <v>600</v>
          </cell>
        </row>
        <row r="905">
          <cell r="H905">
            <v>600</v>
          </cell>
        </row>
        <row r="906">
          <cell r="H906">
            <v>600</v>
          </cell>
        </row>
        <row r="907">
          <cell r="H907">
            <v>600</v>
          </cell>
        </row>
        <row r="908">
          <cell r="H908">
            <v>600</v>
          </cell>
        </row>
        <row r="909">
          <cell r="H909">
            <v>600</v>
          </cell>
        </row>
        <row r="910">
          <cell r="H910">
            <v>600</v>
          </cell>
        </row>
        <row r="911">
          <cell r="H911">
            <v>600</v>
          </cell>
        </row>
        <row r="912">
          <cell r="H912">
            <v>600</v>
          </cell>
        </row>
        <row r="913">
          <cell r="H913">
            <v>600</v>
          </cell>
        </row>
        <row r="914">
          <cell r="H914">
            <v>600</v>
          </cell>
        </row>
        <row r="915">
          <cell r="H915">
            <v>600</v>
          </cell>
        </row>
        <row r="916">
          <cell r="H916">
            <v>600</v>
          </cell>
        </row>
        <row r="917">
          <cell r="H917">
            <v>600</v>
          </cell>
        </row>
        <row r="918">
          <cell r="H918">
            <v>600</v>
          </cell>
        </row>
        <row r="919">
          <cell r="H919">
            <v>600</v>
          </cell>
        </row>
        <row r="920">
          <cell r="H920">
            <v>600</v>
          </cell>
        </row>
        <row r="921">
          <cell r="H921">
            <v>600</v>
          </cell>
        </row>
        <row r="922">
          <cell r="H922">
            <v>600</v>
          </cell>
        </row>
        <row r="923">
          <cell r="H923">
            <v>600</v>
          </cell>
        </row>
        <row r="924">
          <cell r="H924">
            <v>600</v>
          </cell>
        </row>
        <row r="925">
          <cell r="H925">
            <v>600</v>
          </cell>
        </row>
        <row r="926">
          <cell r="H926">
            <v>600</v>
          </cell>
        </row>
        <row r="927">
          <cell r="H927">
            <v>600</v>
          </cell>
        </row>
        <row r="928">
          <cell r="H928">
            <v>600</v>
          </cell>
        </row>
        <row r="929">
          <cell r="H929">
            <v>600</v>
          </cell>
        </row>
        <row r="930">
          <cell r="H930">
            <v>600</v>
          </cell>
        </row>
        <row r="931">
          <cell r="H931">
            <v>600</v>
          </cell>
        </row>
        <row r="932">
          <cell r="H932">
            <v>600</v>
          </cell>
        </row>
        <row r="933">
          <cell r="H933">
            <v>600</v>
          </cell>
        </row>
        <row r="934">
          <cell r="H934">
            <v>600</v>
          </cell>
        </row>
        <row r="935">
          <cell r="H935">
            <v>600</v>
          </cell>
        </row>
        <row r="936">
          <cell r="H936">
            <v>600</v>
          </cell>
        </row>
        <row r="937">
          <cell r="H937">
            <v>600</v>
          </cell>
        </row>
        <row r="938">
          <cell r="H938">
            <v>600</v>
          </cell>
        </row>
        <row r="939">
          <cell r="H939">
            <v>600</v>
          </cell>
        </row>
        <row r="940">
          <cell r="H940">
            <v>600</v>
          </cell>
        </row>
        <row r="941">
          <cell r="H941">
            <v>600</v>
          </cell>
        </row>
        <row r="942">
          <cell r="H942">
            <v>600</v>
          </cell>
        </row>
        <row r="943">
          <cell r="H943">
            <v>600</v>
          </cell>
        </row>
        <row r="944">
          <cell r="H944">
            <v>600</v>
          </cell>
        </row>
        <row r="945">
          <cell r="H945">
            <v>600</v>
          </cell>
        </row>
        <row r="946">
          <cell r="H946">
            <v>600</v>
          </cell>
        </row>
        <row r="947">
          <cell r="H947">
            <v>600</v>
          </cell>
        </row>
        <row r="948">
          <cell r="H948">
            <v>600</v>
          </cell>
        </row>
        <row r="949">
          <cell r="H949">
            <v>600</v>
          </cell>
        </row>
        <row r="950">
          <cell r="H950">
            <v>600</v>
          </cell>
        </row>
        <row r="951">
          <cell r="H951">
            <v>600</v>
          </cell>
        </row>
        <row r="952">
          <cell r="H952">
            <v>600</v>
          </cell>
        </row>
        <row r="953">
          <cell r="H953">
            <v>600</v>
          </cell>
        </row>
        <row r="954">
          <cell r="H954">
            <v>600</v>
          </cell>
        </row>
        <row r="955">
          <cell r="H955">
            <v>600</v>
          </cell>
        </row>
        <row r="956">
          <cell r="H956">
            <v>600</v>
          </cell>
        </row>
        <row r="957">
          <cell r="H957">
            <v>600</v>
          </cell>
        </row>
        <row r="958">
          <cell r="H958">
            <v>600</v>
          </cell>
        </row>
        <row r="959">
          <cell r="H959">
            <v>600</v>
          </cell>
        </row>
        <row r="960">
          <cell r="H960">
            <v>600</v>
          </cell>
        </row>
        <row r="961">
          <cell r="H961">
            <v>600</v>
          </cell>
        </row>
        <row r="962">
          <cell r="H962">
            <v>600</v>
          </cell>
        </row>
        <row r="963">
          <cell r="H963">
            <v>600</v>
          </cell>
        </row>
        <row r="964">
          <cell r="H964">
            <v>600</v>
          </cell>
        </row>
        <row r="965">
          <cell r="H965">
            <v>600</v>
          </cell>
        </row>
        <row r="966">
          <cell r="H966">
            <v>600</v>
          </cell>
        </row>
        <row r="967">
          <cell r="H967">
            <v>600</v>
          </cell>
        </row>
        <row r="968">
          <cell r="H968">
            <v>600</v>
          </cell>
        </row>
        <row r="969">
          <cell r="H969">
            <v>600</v>
          </cell>
        </row>
        <row r="970">
          <cell r="H970">
            <v>600</v>
          </cell>
        </row>
        <row r="971">
          <cell r="H971">
            <v>600</v>
          </cell>
        </row>
        <row r="972">
          <cell r="H972">
            <v>600</v>
          </cell>
        </row>
        <row r="973">
          <cell r="H973">
            <v>600</v>
          </cell>
        </row>
        <row r="974">
          <cell r="H974">
            <v>600</v>
          </cell>
        </row>
        <row r="975">
          <cell r="H975">
            <v>600</v>
          </cell>
        </row>
        <row r="976">
          <cell r="H976">
            <v>600</v>
          </cell>
        </row>
        <row r="977">
          <cell r="H977">
            <v>1298</v>
          </cell>
        </row>
        <row r="978">
          <cell r="H978">
            <v>1298</v>
          </cell>
        </row>
        <row r="979">
          <cell r="H979">
            <v>1298</v>
          </cell>
        </row>
        <row r="980">
          <cell r="H980">
            <v>1298</v>
          </cell>
        </row>
        <row r="981">
          <cell r="H981">
            <v>1298</v>
          </cell>
        </row>
        <row r="982">
          <cell r="H982">
            <v>1298</v>
          </cell>
        </row>
        <row r="983">
          <cell r="H983">
            <v>1298</v>
          </cell>
        </row>
        <row r="984">
          <cell r="H984">
            <v>1298</v>
          </cell>
        </row>
        <row r="985">
          <cell r="H985">
            <v>1298</v>
          </cell>
        </row>
        <row r="986">
          <cell r="H986">
            <v>1298</v>
          </cell>
        </row>
        <row r="987">
          <cell r="H987">
            <v>1298</v>
          </cell>
        </row>
        <row r="988">
          <cell r="H988">
            <v>1298</v>
          </cell>
        </row>
        <row r="989">
          <cell r="H989">
            <v>1298</v>
          </cell>
        </row>
        <row r="990">
          <cell r="H990">
            <v>1298</v>
          </cell>
        </row>
        <row r="991">
          <cell r="H991">
            <v>1298</v>
          </cell>
        </row>
        <row r="992">
          <cell r="H992">
            <v>1298</v>
          </cell>
        </row>
        <row r="993">
          <cell r="H993">
            <v>1298</v>
          </cell>
        </row>
        <row r="994">
          <cell r="H994">
            <v>1298</v>
          </cell>
        </row>
        <row r="995">
          <cell r="H995">
            <v>1298</v>
          </cell>
        </row>
        <row r="996">
          <cell r="H996">
            <v>1298</v>
          </cell>
        </row>
        <row r="997">
          <cell r="H997">
            <v>1298</v>
          </cell>
        </row>
        <row r="998">
          <cell r="H998">
            <v>1298</v>
          </cell>
        </row>
        <row r="999">
          <cell r="H999">
            <v>1298</v>
          </cell>
        </row>
        <row r="1000">
          <cell r="H1000">
            <v>1298</v>
          </cell>
        </row>
        <row r="1001">
          <cell r="H1001">
            <v>1298</v>
          </cell>
        </row>
        <row r="1002">
          <cell r="H1002">
            <v>600</v>
          </cell>
        </row>
        <row r="1003">
          <cell r="H1003">
            <v>600</v>
          </cell>
        </row>
        <row r="1004">
          <cell r="H1004">
            <v>600</v>
          </cell>
        </row>
        <row r="1005">
          <cell r="H1005">
            <v>600</v>
          </cell>
        </row>
        <row r="1006">
          <cell r="H1006">
            <v>600</v>
          </cell>
        </row>
        <row r="1007">
          <cell r="H1007">
            <v>600</v>
          </cell>
        </row>
        <row r="1008">
          <cell r="H1008">
            <v>600</v>
          </cell>
        </row>
        <row r="1009">
          <cell r="H1009">
            <v>600</v>
          </cell>
        </row>
        <row r="1010">
          <cell r="H1010">
            <v>600</v>
          </cell>
        </row>
        <row r="1011">
          <cell r="H1011">
            <v>600</v>
          </cell>
        </row>
        <row r="1012">
          <cell r="H1012">
            <v>600</v>
          </cell>
        </row>
        <row r="1013">
          <cell r="H1013">
            <v>600</v>
          </cell>
        </row>
        <row r="1014">
          <cell r="H1014">
            <v>600</v>
          </cell>
        </row>
        <row r="1015">
          <cell r="H1015">
            <v>600</v>
          </cell>
        </row>
        <row r="1016">
          <cell r="H1016">
            <v>600</v>
          </cell>
        </row>
        <row r="1017">
          <cell r="H1017">
            <v>600</v>
          </cell>
        </row>
        <row r="1018">
          <cell r="H1018">
            <v>600</v>
          </cell>
        </row>
        <row r="1019">
          <cell r="H1019">
            <v>600</v>
          </cell>
        </row>
        <row r="1020">
          <cell r="H1020">
            <v>600</v>
          </cell>
        </row>
        <row r="1021">
          <cell r="H1021">
            <v>600</v>
          </cell>
        </row>
        <row r="1022">
          <cell r="H1022">
            <v>600</v>
          </cell>
        </row>
        <row r="1023">
          <cell r="H1023">
            <v>600</v>
          </cell>
        </row>
        <row r="1024">
          <cell r="H1024">
            <v>600</v>
          </cell>
        </row>
        <row r="1025">
          <cell r="H1025">
            <v>600</v>
          </cell>
        </row>
        <row r="1026">
          <cell r="H1026">
            <v>600</v>
          </cell>
        </row>
        <row r="1027">
          <cell r="H1027">
            <v>250</v>
          </cell>
        </row>
        <row r="1028">
          <cell r="H1028">
            <v>250</v>
          </cell>
        </row>
        <row r="1029">
          <cell r="H1029">
            <v>250</v>
          </cell>
        </row>
        <row r="1030">
          <cell r="H1030">
            <v>250</v>
          </cell>
        </row>
        <row r="1031">
          <cell r="H1031">
            <v>250</v>
          </cell>
        </row>
        <row r="1032">
          <cell r="H1032">
            <v>250</v>
          </cell>
        </row>
        <row r="1033">
          <cell r="H1033">
            <v>250</v>
          </cell>
        </row>
        <row r="1034">
          <cell r="H1034">
            <v>250</v>
          </cell>
        </row>
        <row r="1035">
          <cell r="H1035">
            <v>250</v>
          </cell>
        </row>
        <row r="1036">
          <cell r="H1036">
            <v>250</v>
          </cell>
        </row>
        <row r="1037">
          <cell r="H1037">
            <v>250</v>
          </cell>
        </row>
        <row r="1038">
          <cell r="H1038">
            <v>250</v>
          </cell>
        </row>
        <row r="1039">
          <cell r="H1039">
            <v>250</v>
          </cell>
        </row>
        <row r="1040">
          <cell r="H1040">
            <v>250</v>
          </cell>
        </row>
        <row r="1041">
          <cell r="H1041">
            <v>250</v>
          </cell>
        </row>
        <row r="1042">
          <cell r="H1042">
            <v>250</v>
          </cell>
        </row>
        <row r="1043">
          <cell r="H1043">
            <v>250</v>
          </cell>
        </row>
        <row r="1044">
          <cell r="H1044">
            <v>250</v>
          </cell>
        </row>
        <row r="1045">
          <cell r="H1045">
            <v>250</v>
          </cell>
        </row>
        <row r="1046">
          <cell r="H1046">
            <v>250</v>
          </cell>
        </row>
        <row r="1047">
          <cell r="H1047">
            <v>250</v>
          </cell>
        </row>
        <row r="1048">
          <cell r="H1048">
            <v>250</v>
          </cell>
        </row>
        <row r="1049">
          <cell r="H1049">
            <v>250</v>
          </cell>
        </row>
        <row r="1050">
          <cell r="H1050">
            <v>250</v>
          </cell>
        </row>
        <row r="1051">
          <cell r="H1051">
            <v>250</v>
          </cell>
        </row>
        <row r="1052">
          <cell r="H1052">
            <v>250</v>
          </cell>
        </row>
        <row r="1053">
          <cell r="H1053">
            <v>250</v>
          </cell>
        </row>
        <row r="1054">
          <cell r="H1054">
            <v>250</v>
          </cell>
        </row>
        <row r="1055">
          <cell r="H1055">
            <v>250</v>
          </cell>
        </row>
        <row r="1056">
          <cell r="H1056">
            <v>250</v>
          </cell>
        </row>
        <row r="1057">
          <cell r="H1057">
            <v>250</v>
          </cell>
        </row>
        <row r="1058">
          <cell r="H1058">
            <v>250</v>
          </cell>
        </row>
        <row r="1059">
          <cell r="H1059">
            <v>250</v>
          </cell>
        </row>
        <row r="1060">
          <cell r="H1060">
            <v>250</v>
          </cell>
        </row>
        <row r="1061">
          <cell r="H1061">
            <v>250</v>
          </cell>
        </row>
        <row r="1062">
          <cell r="H1062">
            <v>250</v>
          </cell>
        </row>
        <row r="1063">
          <cell r="H1063">
            <v>250</v>
          </cell>
        </row>
        <row r="1064">
          <cell r="H1064">
            <v>250</v>
          </cell>
        </row>
        <row r="1065">
          <cell r="H1065">
            <v>250</v>
          </cell>
        </row>
        <row r="1066">
          <cell r="H1066">
            <v>250</v>
          </cell>
        </row>
        <row r="1067">
          <cell r="H1067">
            <v>250</v>
          </cell>
        </row>
        <row r="1068">
          <cell r="H1068">
            <v>250</v>
          </cell>
        </row>
        <row r="1069">
          <cell r="H1069">
            <v>250</v>
          </cell>
        </row>
        <row r="1070">
          <cell r="H1070">
            <v>250</v>
          </cell>
        </row>
        <row r="1071">
          <cell r="H1071">
            <v>250</v>
          </cell>
        </row>
        <row r="1072">
          <cell r="H1072">
            <v>250</v>
          </cell>
        </row>
        <row r="1073">
          <cell r="H1073">
            <v>250</v>
          </cell>
        </row>
        <row r="1074">
          <cell r="H1074">
            <v>250</v>
          </cell>
        </row>
        <row r="1075">
          <cell r="H1075">
            <v>250</v>
          </cell>
        </row>
        <row r="1076">
          <cell r="H1076">
            <v>250</v>
          </cell>
        </row>
        <row r="1077">
          <cell r="H1077">
            <v>250</v>
          </cell>
        </row>
        <row r="1078">
          <cell r="H1078">
            <v>250</v>
          </cell>
        </row>
        <row r="1079">
          <cell r="H1079">
            <v>250</v>
          </cell>
        </row>
        <row r="1080">
          <cell r="H1080">
            <v>250</v>
          </cell>
        </row>
        <row r="1081">
          <cell r="H1081">
            <v>250</v>
          </cell>
        </row>
        <row r="1082">
          <cell r="H1082">
            <v>250</v>
          </cell>
        </row>
        <row r="1083">
          <cell r="H1083">
            <v>250</v>
          </cell>
        </row>
        <row r="1084">
          <cell r="H1084">
            <v>250</v>
          </cell>
        </row>
        <row r="1085">
          <cell r="H1085">
            <v>250</v>
          </cell>
        </row>
        <row r="1086">
          <cell r="H1086">
            <v>250</v>
          </cell>
        </row>
        <row r="1087">
          <cell r="H1087">
            <v>250</v>
          </cell>
        </row>
        <row r="1088">
          <cell r="H1088">
            <v>250</v>
          </cell>
        </row>
        <row r="1089">
          <cell r="H1089">
            <v>250</v>
          </cell>
        </row>
        <row r="1090">
          <cell r="H1090">
            <v>250</v>
          </cell>
        </row>
        <row r="1091">
          <cell r="H1091">
            <v>250</v>
          </cell>
        </row>
        <row r="1092">
          <cell r="H1092">
            <v>250</v>
          </cell>
        </row>
        <row r="1093">
          <cell r="H1093">
            <v>250</v>
          </cell>
        </row>
        <row r="1094">
          <cell r="H1094">
            <v>250</v>
          </cell>
        </row>
        <row r="1095">
          <cell r="H1095">
            <v>250</v>
          </cell>
        </row>
        <row r="1096">
          <cell r="H1096">
            <v>250</v>
          </cell>
        </row>
        <row r="1097">
          <cell r="H1097">
            <v>250</v>
          </cell>
        </row>
        <row r="1098">
          <cell r="H1098">
            <v>250</v>
          </cell>
        </row>
        <row r="1099">
          <cell r="H1099">
            <v>250</v>
          </cell>
        </row>
        <row r="1100">
          <cell r="H1100">
            <v>250</v>
          </cell>
        </row>
        <row r="1101">
          <cell r="H1101">
            <v>250</v>
          </cell>
        </row>
        <row r="1102">
          <cell r="H1102">
            <v>250</v>
          </cell>
        </row>
        <row r="1103">
          <cell r="H1103">
            <v>250</v>
          </cell>
        </row>
        <row r="1104">
          <cell r="H1104">
            <v>250</v>
          </cell>
        </row>
        <row r="1105">
          <cell r="H1105">
            <v>250</v>
          </cell>
        </row>
        <row r="1106">
          <cell r="H1106">
            <v>250</v>
          </cell>
        </row>
        <row r="1107">
          <cell r="H1107">
            <v>250</v>
          </cell>
        </row>
        <row r="1108">
          <cell r="H1108">
            <v>250</v>
          </cell>
        </row>
        <row r="1109">
          <cell r="H1109">
            <v>250</v>
          </cell>
        </row>
        <row r="1110">
          <cell r="H1110">
            <v>250</v>
          </cell>
        </row>
        <row r="1111">
          <cell r="H1111">
            <v>250</v>
          </cell>
        </row>
        <row r="1112">
          <cell r="H1112">
            <v>250</v>
          </cell>
        </row>
        <row r="1113">
          <cell r="H1113">
            <v>250</v>
          </cell>
        </row>
        <row r="1114">
          <cell r="H1114">
            <v>250</v>
          </cell>
        </row>
        <row r="1115">
          <cell r="H1115">
            <v>250</v>
          </cell>
        </row>
        <row r="1116">
          <cell r="H1116">
            <v>250</v>
          </cell>
        </row>
        <row r="1117">
          <cell r="H1117">
            <v>250</v>
          </cell>
        </row>
        <row r="1118">
          <cell r="H1118">
            <v>250</v>
          </cell>
        </row>
        <row r="1119">
          <cell r="H1119">
            <v>250</v>
          </cell>
        </row>
        <row r="1120">
          <cell r="H1120">
            <v>250</v>
          </cell>
        </row>
        <row r="1121">
          <cell r="H1121">
            <v>250</v>
          </cell>
        </row>
        <row r="1122">
          <cell r="H1122">
            <v>250</v>
          </cell>
        </row>
        <row r="1123">
          <cell r="H1123">
            <v>250</v>
          </cell>
        </row>
        <row r="1124">
          <cell r="H1124">
            <v>250</v>
          </cell>
        </row>
        <row r="1125">
          <cell r="H1125">
            <v>250</v>
          </cell>
        </row>
        <row r="1126">
          <cell r="H1126">
            <v>250</v>
          </cell>
        </row>
        <row r="1127">
          <cell r="H1127">
            <v>600</v>
          </cell>
        </row>
        <row r="1128">
          <cell r="H1128">
            <v>600</v>
          </cell>
        </row>
        <row r="1129">
          <cell r="H1129">
            <v>600</v>
          </cell>
        </row>
        <row r="1130">
          <cell r="H1130">
            <v>600</v>
          </cell>
        </row>
        <row r="1131">
          <cell r="H1131">
            <v>600</v>
          </cell>
        </row>
        <row r="1132">
          <cell r="H1132">
            <v>600</v>
          </cell>
        </row>
        <row r="1133">
          <cell r="H1133">
            <v>600</v>
          </cell>
        </row>
        <row r="1134">
          <cell r="H1134">
            <v>600</v>
          </cell>
        </row>
        <row r="1135">
          <cell r="H1135">
            <v>600</v>
          </cell>
        </row>
        <row r="1136">
          <cell r="H1136">
            <v>600</v>
          </cell>
        </row>
        <row r="1137">
          <cell r="H1137">
            <v>600</v>
          </cell>
        </row>
        <row r="1138">
          <cell r="H1138">
            <v>600</v>
          </cell>
        </row>
        <row r="1139">
          <cell r="H1139">
            <v>600</v>
          </cell>
        </row>
        <row r="1140">
          <cell r="H1140">
            <v>600</v>
          </cell>
        </row>
        <row r="1141">
          <cell r="H1141">
            <v>600</v>
          </cell>
        </row>
        <row r="1142">
          <cell r="H1142">
            <v>600</v>
          </cell>
        </row>
        <row r="1143">
          <cell r="H1143">
            <v>600</v>
          </cell>
        </row>
        <row r="1144">
          <cell r="H1144">
            <v>600</v>
          </cell>
        </row>
        <row r="1145">
          <cell r="H1145">
            <v>600</v>
          </cell>
        </row>
        <row r="1146">
          <cell r="H1146">
            <v>600</v>
          </cell>
        </row>
        <row r="1147">
          <cell r="H1147">
            <v>600</v>
          </cell>
        </row>
        <row r="1148">
          <cell r="H1148">
            <v>600</v>
          </cell>
        </row>
        <row r="1149">
          <cell r="H1149">
            <v>600</v>
          </cell>
        </row>
        <row r="1150">
          <cell r="H1150">
            <v>600</v>
          </cell>
        </row>
        <row r="1151">
          <cell r="H1151">
            <v>600</v>
          </cell>
        </row>
        <row r="1152">
          <cell r="H1152">
            <v>600</v>
          </cell>
        </row>
        <row r="1153">
          <cell r="H1153">
            <v>600</v>
          </cell>
        </row>
        <row r="1154">
          <cell r="H1154">
            <v>600</v>
          </cell>
        </row>
        <row r="1155">
          <cell r="H1155">
            <v>600</v>
          </cell>
        </row>
        <row r="1156">
          <cell r="H1156">
            <v>600</v>
          </cell>
        </row>
        <row r="1157">
          <cell r="H1157">
            <v>600</v>
          </cell>
        </row>
        <row r="1158">
          <cell r="H1158">
            <v>600</v>
          </cell>
        </row>
        <row r="1159">
          <cell r="H1159">
            <v>600</v>
          </cell>
        </row>
        <row r="1160">
          <cell r="H1160">
            <v>600</v>
          </cell>
        </row>
        <row r="1161">
          <cell r="H1161">
            <v>600</v>
          </cell>
        </row>
        <row r="1162">
          <cell r="H1162">
            <v>600</v>
          </cell>
        </row>
        <row r="1163">
          <cell r="H1163">
            <v>600</v>
          </cell>
        </row>
        <row r="1164">
          <cell r="H1164">
            <v>600</v>
          </cell>
        </row>
        <row r="1165">
          <cell r="H1165">
            <v>600</v>
          </cell>
        </row>
        <row r="1166">
          <cell r="H1166">
            <v>600</v>
          </cell>
        </row>
        <row r="1167">
          <cell r="H1167">
            <v>600</v>
          </cell>
        </row>
        <row r="1168">
          <cell r="H1168">
            <v>600</v>
          </cell>
        </row>
        <row r="1169">
          <cell r="H1169">
            <v>600</v>
          </cell>
        </row>
        <row r="1170">
          <cell r="H1170">
            <v>600</v>
          </cell>
        </row>
        <row r="1171">
          <cell r="H1171">
            <v>600</v>
          </cell>
        </row>
        <row r="1172">
          <cell r="H1172">
            <v>600</v>
          </cell>
        </row>
        <row r="1173">
          <cell r="H1173">
            <v>600</v>
          </cell>
        </row>
        <row r="1174">
          <cell r="H1174">
            <v>600</v>
          </cell>
        </row>
        <row r="1175">
          <cell r="H1175">
            <v>600</v>
          </cell>
        </row>
        <row r="1176">
          <cell r="H1176">
            <v>600</v>
          </cell>
        </row>
        <row r="1177">
          <cell r="H1177">
            <v>600</v>
          </cell>
        </row>
        <row r="1178">
          <cell r="H1178">
            <v>600</v>
          </cell>
        </row>
        <row r="1179">
          <cell r="H1179">
            <v>600</v>
          </cell>
        </row>
        <row r="1180">
          <cell r="H1180">
            <v>600</v>
          </cell>
        </row>
        <row r="1181">
          <cell r="H1181">
            <v>600</v>
          </cell>
        </row>
        <row r="1182">
          <cell r="H1182">
            <v>600</v>
          </cell>
        </row>
        <row r="1183">
          <cell r="H1183">
            <v>600</v>
          </cell>
        </row>
        <row r="1184">
          <cell r="H1184">
            <v>600</v>
          </cell>
        </row>
        <row r="1185">
          <cell r="H1185">
            <v>600</v>
          </cell>
        </row>
        <row r="1186">
          <cell r="H1186">
            <v>600</v>
          </cell>
        </row>
        <row r="1187">
          <cell r="H1187">
            <v>600</v>
          </cell>
        </row>
        <row r="1188">
          <cell r="H1188">
            <v>600</v>
          </cell>
        </row>
        <row r="1189">
          <cell r="H1189">
            <v>600</v>
          </cell>
        </row>
        <row r="1190">
          <cell r="H1190">
            <v>600</v>
          </cell>
        </row>
        <row r="1191">
          <cell r="H1191">
            <v>600</v>
          </cell>
        </row>
        <row r="1192">
          <cell r="H1192">
            <v>600</v>
          </cell>
        </row>
        <row r="1193">
          <cell r="H1193">
            <v>600</v>
          </cell>
        </row>
        <row r="1194">
          <cell r="H1194">
            <v>600</v>
          </cell>
        </row>
        <row r="1195">
          <cell r="H1195">
            <v>600</v>
          </cell>
        </row>
        <row r="1196">
          <cell r="H1196">
            <v>600</v>
          </cell>
        </row>
        <row r="1197">
          <cell r="H1197">
            <v>600</v>
          </cell>
        </row>
        <row r="1198">
          <cell r="H1198">
            <v>600</v>
          </cell>
        </row>
        <row r="1199">
          <cell r="H1199">
            <v>600</v>
          </cell>
        </row>
        <row r="1200">
          <cell r="H1200">
            <v>600</v>
          </cell>
        </row>
        <row r="1201">
          <cell r="H1201">
            <v>600</v>
          </cell>
        </row>
        <row r="1202">
          <cell r="H1202">
            <v>2012</v>
          </cell>
        </row>
        <row r="1203">
          <cell r="H1203">
            <v>2012</v>
          </cell>
        </row>
        <row r="1204">
          <cell r="H1204">
            <v>2012</v>
          </cell>
        </row>
        <row r="1205">
          <cell r="H1205">
            <v>2012</v>
          </cell>
        </row>
        <row r="1206">
          <cell r="H1206">
            <v>2012</v>
          </cell>
        </row>
        <row r="1207">
          <cell r="H1207">
            <v>2012</v>
          </cell>
        </row>
        <row r="1208">
          <cell r="H1208">
            <v>2012</v>
          </cell>
        </row>
        <row r="1209">
          <cell r="H1209">
            <v>2012</v>
          </cell>
        </row>
        <row r="1210">
          <cell r="H1210">
            <v>2012</v>
          </cell>
        </row>
        <row r="1211">
          <cell r="H1211">
            <v>2012</v>
          </cell>
        </row>
        <row r="1212">
          <cell r="H1212">
            <v>2012</v>
          </cell>
        </row>
        <row r="1213">
          <cell r="H1213">
            <v>2012</v>
          </cell>
        </row>
        <row r="1214">
          <cell r="H1214">
            <v>2012</v>
          </cell>
        </row>
        <row r="1215">
          <cell r="H1215">
            <v>2012</v>
          </cell>
        </row>
        <row r="1216">
          <cell r="H1216">
            <v>2012</v>
          </cell>
        </row>
        <row r="1217">
          <cell r="H1217">
            <v>2012</v>
          </cell>
        </row>
        <row r="1218">
          <cell r="H1218">
            <v>2012</v>
          </cell>
        </row>
        <row r="1219">
          <cell r="H1219">
            <v>2012</v>
          </cell>
        </row>
        <row r="1220">
          <cell r="H1220">
            <v>2012</v>
          </cell>
        </row>
        <row r="1221">
          <cell r="H1221">
            <v>2012</v>
          </cell>
        </row>
        <row r="1222">
          <cell r="H1222">
            <v>2012</v>
          </cell>
        </row>
        <row r="1223">
          <cell r="H1223">
            <v>2012</v>
          </cell>
        </row>
        <row r="1224">
          <cell r="H1224">
            <v>2012</v>
          </cell>
        </row>
        <row r="1225">
          <cell r="H1225">
            <v>2012</v>
          </cell>
        </row>
        <row r="1226">
          <cell r="H1226">
            <v>2012</v>
          </cell>
        </row>
        <row r="1227">
          <cell r="H1227">
            <v>250</v>
          </cell>
        </row>
        <row r="1228">
          <cell r="H1228">
            <v>250</v>
          </cell>
        </row>
        <row r="1229">
          <cell r="H1229">
            <v>250</v>
          </cell>
        </row>
        <row r="1230">
          <cell r="H1230">
            <v>250</v>
          </cell>
        </row>
        <row r="1231">
          <cell r="H1231">
            <v>250</v>
          </cell>
        </row>
        <row r="1232">
          <cell r="H1232">
            <v>250</v>
          </cell>
        </row>
        <row r="1233">
          <cell r="H1233">
            <v>250</v>
          </cell>
        </row>
        <row r="1234">
          <cell r="H1234">
            <v>250</v>
          </cell>
        </row>
        <row r="1235">
          <cell r="H1235">
            <v>250</v>
          </cell>
        </row>
        <row r="1236">
          <cell r="H1236">
            <v>250</v>
          </cell>
        </row>
        <row r="1237">
          <cell r="H1237">
            <v>250</v>
          </cell>
        </row>
        <row r="1238">
          <cell r="H1238">
            <v>250</v>
          </cell>
        </row>
        <row r="1239">
          <cell r="H1239">
            <v>250</v>
          </cell>
        </row>
        <row r="1240">
          <cell r="H1240">
            <v>250</v>
          </cell>
        </row>
        <row r="1241">
          <cell r="H1241">
            <v>250</v>
          </cell>
        </row>
        <row r="1242">
          <cell r="H1242">
            <v>250</v>
          </cell>
        </row>
        <row r="1243">
          <cell r="H1243">
            <v>250</v>
          </cell>
        </row>
        <row r="1244">
          <cell r="H1244">
            <v>250</v>
          </cell>
        </row>
        <row r="1245">
          <cell r="H1245">
            <v>250</v>
          </cell>
        </row>
        <row r="1246">
          <cell r="H1246">
            <v>250</v>
          </cell>
        </row>
        <row r="1247">
          <cell r="H1247">
            <v>250</v>
          </cell>
        </row>
        <row r="1248">
          <cell r="H1248">
            <v>250</v>
          </cell>
        </row>
        <row r="1249">
          <cell r="H1249">
            <v>250</v>
          </cell>
        </row>
        <row r="1250">
          <cell r="H1250">
            <v>250</v>
          </cell>
        </row>
        <row r="1251">
          <cell r="H1251">
            <v>250</v>
          </cell>
        </row>
      </sheetData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erret Christian" refreshedDate="41530.749161342595" createdVersion="3" refreshedVersion="3" recordCount="650">
  <cacheSource type="worksheet">
    <worksheetSource ref="A1:O651" sheet="Hilfstabelle (2)"/>
  </cacheSource>
  <cacheFields count="15">
    <cacheField name="gr" numFmtId="0">
      <sharedItems/>
    </cacheField>
    <cacheField name="Alter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ittel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oyenne" numFmtId="0">
      <sharedItems containsSemiMixedTypes="0" containsString="0" containsNumber="1" minValue="0" maxValue="111.16977136143164"/>
    </cacheField>
    <cacheField name="var1" numFmtId="0">
      <sharedItems containsNonDate="0" containsString="0" containsBlank="1"/>
    </cacheField>
    <cacheField name="summe_var4" numFmtId="0">
      <sharedItems containsSemiMixedTypes="0" containsString="0" containsNumber="1" minValue="0" maxValue="394298.06877676182"/>
    </cacheField>
    <cacheField name="summe_var3" numFmtId="0">
      <sharedItems containsSemiMixedTypes="0" containsString="0" containsNumber="1" minValue="14.224857098682252" maxValue="10907.443014758321"/>
    </cacheField>
    <cacheField name="summe_var5" numFmtId="0">
      <sharedItems containsSemiMixedTypes="0" containsString="0" containsNumber="1" minValue="0" maxValue="47245660.560879074"/>
    </cacheField>
    <cacheField name="ktname" numFmtId="0">
      <sharedItems count="33">
        <s v="Aargau"/>
        <s v="Appenzell Ausserrhoden"/>
        <s v="Appenzell Innerrhoden"/>
        <s v="Basel-Landschaft"/>
        <s v="Basel-Stadt"/>
        <s v="Bern / Berne"/>
        <s v="Fribourg / Freiburg"/>
        <s v="Genève"/>
        <s v="Glarus"/>
        <s v="Graubünden / Grigioni / Grischun"/>
        <s v="Jura"/>
        <s v="Luzern"/>
        <s v="Neuchâtel"/>
        <s v="Nidwalden"/>
        <s v="Obwalden"/>
        <s v="Schaffhausen"/>
        <s v="Schwyz"/>
        <s v="Solothurn"/>
        <s v="St. Gallen"/>
        <s v="Thurgau"/>
        <s v="Ticino"/>
        <s v="Uri"/>
        <s v="Valais / Wallis"/>
        <s v="Vaud"/>
        <s v="Zug"/>
        <s v="Zürich"/>
        <s v="St.Gallen" u="1"/>
        <s v="Appenzell I.Rh." u="1"/>
        <s v="Appenzell A.Rh." u="1"/>
        <s v="Valais" u="1"/>
        <s v="Bern" u="1"/>
        <s v="Graubünden" u="1"/>
        <s v="Fribourg" u="1"/>
      </sharedItems>
    </cacheField>
    <cacheField name="n_h" numFmtId="0">
      <sharedItems containsSemiMixedTypes="0" containsString="0" containsNumber="1" containsInteger="1" minValue="60" maxValue="5973"/>
    </cacheField>
    <cacheField name="N_g" numFmtId="0">
      <sharedItems containsSemiMixedTypes="0" containsString="0" containsNumber="1" containsInteger="1" minValue="14747" maxValue="1304909"/>
    </cacheField>
    <cacheField name="variance" numFmtId="0">
      <sharedItems containsSemiMixedTypes="0" containsString="0" containsNumber="1" minValue="0" maxValue="15082.468476377537"/>
    </cacheField>
    <cacheField name="ecart_type" numFmtId="0">
      <sharedItems containsSemiMixedTypes="0" containsString="0" containsNumber="1" minValue="0" maxValue="122.81070179905959"/>
    </cacheField>
    <cacheField name="IC" numFmtId="0">
      <sharedItems containsSemiMixedTypes="0" containsString="0" containsNumber="1" minValue="0" maxValue="95.576596493871179"/>
    </cacheField>
    <cacheField name="IC_pourcent" numFmtId="0">
      <sharedItems containsMixedTypes="1" containsNumber="1" minValue="3.6917779162433016E-2" maxValue="3.0587435184209126"/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erret Christian" refreshedDate="41555.860975694442" createdVersion="3" refreshedVersion="3" minRefreshableVersion="3" recordCount="1250">
  <cacheSource type="worksheet">
    <worksheetSource ref="A1:P1251" sheet="Hilfstabelle (3)"/>
  </cacheSource>
  <cacheFields count="16">
    <cacheField name="Agglo" numFmtId="0">
      <sharedItems containsSemiMixedTypes="0" containsString="0" containsNumber="1" containsInteger="1" minValue="121" maxValue="6711" count="50">
        <n v="121"/>
        <n v="230"/>
        <n v="261"/>
        <n v="351"/>
        <n v="371"/>
        <n v="404"/>
        <n v="581"/>
        <n v="942"/>
        <n v="1061"/>
        <n v="1344"/>
        <n v="1372"/>
        <n v="1509"/>
        <n v="1711"/>
        <n v="2125"/>
        <n v="2196"/>
        <n v="2546"/>
        <n v="2581"/>
        <n v="2601"/>
        <n v="2701"/>
        <n v="2939"/>
        <n v="3203"/>
        <n v="3231"/>
        <n v="3271"/>
        <n v="3336"/>
        <n v="3425"/>
        <n v="3787"/>
        <n v="3901"/>
        <n v="4001"/>
        <n v="4021"/>
        <n v="4082"/>
        <n v="4201"/>
        <n v="4401"/>
        <n v="4436"/>
        <n v="4566"/>
        <n v="4671"/>
        <n v="5002"/>
        <n v="5113"/>
        <n v="5192"/>
        <n v="5250"/>
        <n v="5586"/>
        <n v="5890"/>
        <n v="5938"/>
        <n v="6002"/>
        <n v="6153"/>
        <n v="6248"/>
        <n v="6266"/>
        <n v="6421"/>
        <n v="6458"/>
        <n v="6621"/>
        <n v="6711"/>
      </sharedItems>
    </cacheField>
    <cacheField name="Zweck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ittel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oy" numFmtId="0">
      <sharedItems containsSemiMixedTypes="0" containsString="0" containsNumber="1" minValue="0" maxValue="46.967636973467528"/>
    </cacheField>
    <cacheField name="sum_var1" numFmtId="0">
      <sharedItems containsSemiMixedTypes="0" containsString="0" containsNumber="1" minValue="123.99054195733378" maxValue="9501.7615945212056"/>
    </cacheField>
    <cacheField name="summe_var5" numFmtId="0">
      <sharedItems containsSemiMixedTypes="0" containsString="0" containsNumber="1" minValue="0" maxValue="40295570.805395104"/>
    </cacheField>
    <cacheField name="summe_var4" numFmtId="0">
      <sharedItems containsSemiMixedTypes="0" containsString="0" containsNumber="1" minValue="0" maxValue="338707.15204280918"/>
    </cacheField>
    <cacheField name="n_h" numFmtId="0">
      <sharedItems containsSemiMixedTypes="0" containsString="0" containsNumber="1" containsInteger="1" minValue="250" maxValue="4577"/>
    </cacheField>
    <cacheField name="N_g" numFmtId="0">
      <sharedItems containsSemiMixedTypes="0" containsString="0" containsNumber="1" containsInteger="1" minValue="14240" maxValue="1128696"/>
    </cacheField>
    <cacheField name="variance" numFmtId="0">
      <sharedItems containsSemiMixedTypes="0" containsString="0" containsNumber="1" minValue="0" maxValue="6607.8627962114906"/>
    </cacheField>
    <cacheField name="ecart_type" numFmtId="0">
      <sharedItems containsSemiMixedTypes="0" containsString="0" containsNumber="1" minValue="0" maxValue="81.28876180759238"/>
    </cacheField>
    <cacheField name="IC" numFmtId="0">
      <sharedItems containsSemiMixedTypes="0" containsString="0" containsNumber="1" minValue="0" maxValue="9.6412036765715943"/>
    </cacheField>
    <cacheField name="IC_pourcent" numFmtId="0">
      <sharedItems containsMixedTypes="1" containsNumber="1" minValue="4.2381160602144606E-2" maxValue="3.9576860240497123"/>
    </cacheField>
    <cacheField name="n_agglo" numFmtId="0">
      <sharedItems containsSemiMixedTypes="0" containsString="0" containsNumber="1" containsInteger="1" minValue="224" maxValue="7662"/>
    </cacheField>
    <cacheField name="Agglo_name" numFmtId="0">
      <sharedItems count="50">
        <s v="  121 Wetzikon (ZH)"/>
        <s v="  230 Winterthur"/>
        <s v="  261 Zürich"/>
        <s v="  351 Bern"/>
        <s v="  371 Biel/Bienne"/>
        <s v="  404 Burgdorf"/>
        <s v="  581 Interlaken"/>
        <s v="  942 Thun"/>
        <s v=" 1061 Luzern"/>
        <s v=" 1344 Lachen"/>
        <s v=" 1372 Schwyz"/>
        <s v=" 1509 Stans"/>
        <s v=" 1711 Zug"/>
        <s v=" 2125 Bulle"/>
        <s v=" 2196 Fribourg"/>
        <s v=" 2546 Grenchen"/>
        <s v=" 2581 Olten"/>
        <s v=" 2601 Solothurn"/>
        <s v=" 2701 Basel"/>
        <s v=" 2939 Schaffhausen"/>
        <s v=" 3203 St. Gallen"/>
        <s v=" 3231 Au (SG)"/>
        <s v=" 3271 Buchs (SG)"/>
        <s v=" 3336 Rapperswil-Jona/Rüti"/>
        <s v=" 3425 Wil (SG)"/>
        <s v=" 3787 St. Moritz"/>
        <s v=" 3901 Chur"/>
        <s v=" 4001 Aarau"/>
        <s v=" 4021 Baden"/>
        <s v=" 4082 Wohlen (AG)"/>
        <s v=" 4201 Lenzburg"/>
        <s v=" 4401 Arbon"/>
        <s v=" 4436 Romanshorn"/>
        <s v=" 4566 Frauenfeld"/>
        <s v=" 4671 Kreuzlingen"/>
        <s v=" 5002 Bellinzona"/>
        <s v=" 5113 Locarno"/>
        <s v=" 5192 Lugano"/>
        <s v=" 5250 Chiasso"/>
        <s v=" 5586 Lausanne"/>
        <s v=" 5890 Vevey"/>
        <s v=" 5938 Yverdon-les-Bains"/>
        <s v=" 6002 Brig-Glis"/>
        <s v=" 6153 Monthey"/>
        <s v=" 6248 Sierre"/>
        <s v=" 6266 Sion"/>
        <s v=" 6421 La Chaux-de-Fonds"/>
        <s v=" 6458 Neuchâtel"/>
        <s v=" 6621 Genève"/>
        <s v=" 6711 Delémont"/>
      </sharedItems>
    </cacheField>
    <cacheField name="IC_alt" numFmtId="0">
      <sharedItems containsSemiMixedTypes="0" containsString="0" containsNumber="1" minValue="0" maxValue="9.3750901793214467"/>
    </cacheField>
  </cacheFields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Perret Christian" refreshedDate="41555.989207638886" createdVersion="3" refreshedVersion="3" minRefreshableVersion="3" recordCount="1250">
  <cacheSource type="worksheet">
    <worksheetSource ref="A1:Q1251" sheet="Hilfstabelle (4)"/>
  </cacheSource>
  <cacheFields count="17">
    <cacheField name="Agglo" numFmtId="0">
      <sharedItems containsSemiMixedTypes="0" containsString="0" containsNumber="1" containsInteger="1" minValue="121" maxValue="6711" count="50">
        <n v="1061"/>
        <n v="1344"/>
        <n v="1372"/>
        <n v="1509"/>
        <n v="1711"/>
        <n v="2125"/>
        <n v="2196"/>
        <n v="2546"/>
        <n v="2581"/>
        <n v="2601"/>
        <n v="2701"/>
        <n v="2939"/>
        <n v="3203"/>
        <n v="3231"/>
        <n v="3271"/>
        <n v="3336"/>
        <n v="3425"/>
        <n v="3787"/>
        <n v="3901"/>
        <n v="4001"/>
        <n v="4021"/>
        <n v="4082"/>
        <n v="4201"/>
        <n v="4401"/>
        <n v="4436"/>
        <n v="4566"/>
        <n v="4671"/>
        <n v="5002"/>
        <n v="5113"/>
        <n v="5192"/>
        <n v="5250"/>
        <n v="5586"/>
        <n v="5890"/>
        <n v="5938"/>
        <n v="6002"/>
        <n v="6153"/>
        <n v="6248"/>
        <n v="6266"/>
        <n v="6421"/>
        <n v="6458"/>
        <n v="6621"/>
        <n v="6711"/>
        <n v="121"/>
        <n v="230"/>
        <n v="261"/>
        <n v="351"/>
        <n v="371"/>
        <n v="404"/>
        <n v="581"/>
        <n v="942"/>
      </sharedItems>
    </cacheField>
    <cacheField name="Alter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ittel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oyenne" numFmtId="0">
      <sharedItems containsSemiMixedTypes="0" containsString="0" containsNumber="1" minValue="0" maxValue="104.74419540517427"/>
    </cacheField>
    <cacheField name="N_g" numFmtId="0">
      <sharedItems containsSemiMixedTypes="0" containsString="0" containsNumber="1" containsInteger="1" minValue="14240" maxValue="1128696"/>
    </cacheField>
    <cacheField name="Y" numFmtId="0">
      <sharedItems containsSemiMixedTypes="0" containsString="0" containsNumber="1" minValue="0" maxValue="338707.15204280918"/>
    </cacheField>
    <cacheField name="w" numFmtId="0">
      <sharedItems containsSemiMixedTypes="0" containsString="0" containsNumber="1" minValue="10.089864605891137" maxValue="9501.7615945211928"/>
    </cacheField>
    <cacheField name="Y2" numFmtId="0">
      <sharedItems containsSemiMixedTypes="0" containsString="0" containsNumber="1" minValue="0" maxValue="40295570.805395119"/>
    </cacheField>
    <cacheField name="n_h" numFmtId="0">
      <sharedItems containsSemiMixedTypes="0" containsString="0" containsNumber="1" containsInteger="1" minValue="250" maxValue="4577"/>
    </cacheField>
    <cacheField name="variance" numFmtId="0">
      <sharedItems containsSemiMixedTypes="0" containsString="0" containsNumber="1" minValue="0" maxValue="17133.25564060999"/>
    </cacheField>
    <cacheField name="ecart_type" numFmtId="0">
      <sharedItems containsSemiMixedTypes="0" containsString="0" containsNumber="1" minValue="0" maxValue="130.89406266370523"/>
    </cacheField>
    <cacheField name="IC_nouv" numFmtId="0">
      <sharedItems containsSemiMixedTypes="0" containsString="0" containsNumber="1" minValue="0" maxValue="59.454729510878103"/>
    </cacheField>
    <cacheField name="IC_pourcent" numFmtId="0">
      <sharedItems containsMixedTypes="1" containsNumber="1" minValue="4.2381160602144578E-2" maxValue="3.9281943196081532"/>
    </cacheField>
    <cacheField name="n_h2" numFmtId="0">
      <sharedItems containsSemiMixedTypes="0" containsString="0" containsNumber="1" containsInteger="1" minValue="8" maxValue="7662"/>
    </cacheField>
    <cacheField name="n_agglo" numFmtId="0">
      <sharedItems containsSemiMixedTypes="0" containsString="0" containsNumber="1" containsInteger="1" minValue="224" maxValue="7662"/>
    </cacheField>
    <cacheField name="IC_ancien" numFmtId="0">
      <sharedItems containsSemiMixedTypes="0" containsString="0" containsNumber="1" minValue="0" maxValue="57.856805187034439"/>
    </cacheField>
    <cacheField name="Agglo_name" numFmtId="0">
      <sharedItems count="100">
        <s v="  1061 Luzern"/>
        <s v="  1344 Lachen"/>
        <s v="  1372 Schwyz"/>
        <s v="  1509 Stans"/>
        <s v="  1711 Zug"/>
        <s v="  2125 Bulle"/>
        <s v="  2196 Fribourg"/>
        <s v="  2546 Grenchen"/>
        <s v="  2581 Olten"/>
        <s v="  2601 Solothurn"/>
        <s v="  2701 Basel"/>
        <s v="  2939 Schaffhausen"/>
        <s v="  3203 St. Gallen"/>
        <s v="  3231 Au (SG)"/>
        <s v="  3271 Buchs (SG)"/>
        <s v="  3336 Rapperswil-Jona/Rüti"/>
        <s v="  3425 Wil (SG)"/>
        <s v="  3787 St. Moritz"/>
        <s v="  3901 Chur"/>
        <s v="  4001 Aarau"/>
        <s v="  4021 Baden"/>
        <s v="  4082 Wohlen (AG)"/>
        <s v="  4201 Lenzburg"/>
        <s v="  4401 Arbon"/>
        <s v="  4436 Romanshorn"/>
        <s v="  4566 Frauenfeld"/>
        <s v="  4671 Kreuzlingen"/>
        <s v="  5002 Bellinzona"/>
        <s v="  5113 Locarno"/>
        <s v="  5192 Lugano"/>
        <s v="  5250 Chiasso"/>
        <s v="  5586 Lausanne"/>
        <s v="  5890 Vevey"/>
        <s v="  5938 Yverdon-les-Bains"/>
        <s v="  6002 Brig-Glis"/>
        <s v="  6153 Monthey"/>
        <s v="  6248 Sierre"/>
        <s v="  6266 Sion"/>
        <s v="  6421 La Chaux-de-Fonds"/>
        <s v="  6458 Neuchâtel"/>
        <s v="  6621 Genève"/>
        <s v="  6711 Delémont"/>
        <s v=" 121 Wetzikon (ZH)"/>
        <s v=" 230 Winterthur"/>
        <s v=" 261 Zürich"/>
        <s v=" 351 Bern"/>
        <s v=" 371 Biel/Bienne"/>
        <s v=" 404 Burgdorf"/>
        <s v=" 581 Interlaken"/>
        <s v=" 942 Thun"/>
        <s v="5250 Chiasso" u="1"/>
        <s v="4021 Baden" u="1"/>
        <s v="942 Thun" u="1"/>
        <s v="4436 Romanshorn" u="1"/>
        <s v="6153 Monthey" u="1"/>
        <s v="3271 Buchs (SG)" u="1"/>
        <s v="6266 Sion" u="1"/>
        <s v="5192 Lugano" u="1"/>
        <s v="3203 St. Gallen" u="1"/>
        <s v="6421 La Chaux-de-Fonds" u="1"/>
        <s v="3336 Rapperswil-Jona/Rüti" u="1"/>
        <s v="2546 Grenchen" u="1"/>
        <s v="1061 Luzern" u="1"/>
        <s v="4671 Kreuzlingen" u="1"/>
        <s v="4401 Arbon" u="1"/>
        <s v="5938 Yverdon-les-Bains" u="1"/>
        <s v="6621 Genève" u="1"/>
        <s v="3425 Wil (SG)" u="1"/>
        <s v="6248 Sierre" u="1"/>
        <s v="5890 Vevey" u="1"/>
        <s v="6711 Delémont" u="1"/>
        <s v="581 Interlaken" u="1"/>
        <s v="5113 Locarno" u="1"/>
        <s v="230 Winterthur" u="1"/>
        <s v="3787 St. Moritz" u="1"/>
        <s v="4201 Lenzburg" u="1"/>
        <s v="6002 Brig-Glis" u="1"/>
        <s v="351 Bern" u="1"/>
        <s v="1509 Stans" u="1"/>
        <s v="5002 Bellinzona" u="1"/>
        <s v="261 Zürich" u="1"/>
        <s v="2601 Solothurn" u="1"/>
        <s v="2701 Basel" u="1"/>
        <s v="5586 Lausanne" u="1"/>
        <s v="1711 Zug" u="1"/>
        <s v="3901 Chur" u="1"/>
        <s v="6458 Neuchâtel" u="1"/>
        <s v="4082 Wohlen (AG)" u="1"/>
        <s v="404 Burgdorf" u="1"/>
        <s v="1344 Lachen" u="1"/>
        <s v="371 Biel/Bienne" u="1"/>
        <s v="2196 Fribourg" u="1"/>
        <s v="121 Wetzikon (ZH)" u="1"/>
        <s v="1372 Schwyz" u="1"/>
        <s v="4566 Frauenfeld" u="1"/>
        <s v="2939 Schaffhausen" u="1"/>
        <s v="2125 Bulle" u="1"/>
        <s v="2581 Olten" u="1"/>
        <s v="3231 Au (SG)" u="1"/>
        <s v="4001 Aarau" u="1"/>
      </sharedItems>
    </cacheField>
  </cacheFields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OnLoad="1" refreshedBy="Perret Christian" refreshedDate="41556.506937384256" createdVersion="3" refreshedVersion="3" recordCount="650">
  <cacheSource type="worksheet">
    <worksheetSource ref="A1:N651" sheet="Hilfstabelle"/>
  </cacheSource>
  <cacheFields count="14">
    <cacheField name="gr" numFmtId="0">
      <sharedItems/>
    </cacheField>
    <cacheField name="Zweck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ittel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oy" numFmtId="0">
      <sharedItems containsSemiMixedTypes="0" containsString="0" containsNumber="1" minValue="0" maxValue="46.242090205112923"/>
    </cacheField>
    <cacheField name="var1" numFmtId="0">
      <sharedItems containsNonDate="0" containsString="0" containsBlank="1"/>
    </cacheField>
    <cacheField name="summe_var5" numFmtId="0">
      <sharedItems containsSemiMixedTypes="0" containsString="0" containsNumber="1" minValue="0" maxValue="47245660.560879044"/>
    </cacheField>
    <cacheField name="summe_var4" numFmtId="0">
      <sharedItems containsSemiMixedTypes="0" containsString="0" containsNumber="1" minValue="0" maxValue="394298.06877676188"/>
    </cacheField>
    <cacheField name="ktname" numFmtId="0">
      <sharedItems count="33">
        <s v="Aargau"/>
        <s v="Appenzell Ausserrhoden"/>
        <s v="Appenzell Innerrhoden"/>
        <s v="Basel-Landschaft"/>
        <s v="Basel-Stadt"/>
        <s v="Bern / Berne"/>
        <s v="Fribourg / Freiburg"/>
        <s v="Genève"/>
        <s v="Glarus"/>
        <s v="Graubünden / Grigioni / Grischun"/>
        <s v="Jura"/>
        <s v="Luzern"/>
        <s v="Neuchâtel"/>
        <s v="Nidwalden"/>
        <s v="Obwalden"/>
        <s v="Schaffhausen"/>
        <s v="Schwyz"/>
        <s v="Solothurn"/>
        <s v="St. Gallen"/>
        <s v="Thurgau"/>
        <s v="Ticino"/>
        <s v="Uri"/>
        <s v="Valais / Wallis"/>
        <s v="Vaud"/>
        <s v="Zug"/>
        <s v="Zürich"/>
        <s v="St.Gallen" u="1"/>
        <s v="Appenzell I.Rh." u="1"/>
        <s v="Appenzell A.Rh." u="1"/>
        <s v="Valais" u="1"/>
        <s v="Bern" u="1"/>
        <s v="Graubünden" u="1"/>
        <s v="Fribourg" u="1"/>
      </sharedItems>
    </cacheField>
    <cacheField name="n_h" numFmtId="0">
      <sharedItems containsSemiMixedTypes="0" containsString="0" containsNumber="1" containsInteger="1" minValue="60" maxValue="5973"/>
    </cacheField>
    <cacheField name="N_g" numFmtId="0">
      <sharedItems containsSemiMixedTypes="0" containsString="0" containsNumber="1" containsInteger="1" minValue="14747" maxValue="1304909"/>
    </cacheField>
    <cacheField name="variance" numFmtId="0">
      <sharedItems containsSemiMixedTypes="0" containsString="0" containsNumber="1" minValue="0" maxValue="6204.34971721685"/>
    </cacheField>
    <cacheField name="ecart_type" numFmtId="0">
      <sharedItems containsSemiMixedTypes="0" containsString="0" containsNumber="1" minValue="0" maxValue="78.767694629313922"/>
    </cacheField>
    <cacheField name="IC" numFmtId="0">
      <sharedItems containsSemiMixedTypes="0" containsString="0" containsNumber="1" minValue="0" maxValue="19.069673754600444"/>
    </cacheField>
    <cacheField name="IC_pourcent" numFmtId="0">
      <sharedItems containsMixedTypes="1" containsNumber="1" minValue="3.6917779162433023E-2" maxValue="3.7832837572699702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0">
  <r>
    <s v="Aargau"/>
    <x v="0"/>
    <x v="0"/>
    <n v="3.6697641707811277"/>
    <m/>
    <n v="2185.780370172437"/>
    <n v="595.61875598866686"/>
    <n v="21858.300203896204"/>
    <x v="0"/>
    <n v="3088"/>
    <n v="581015"/>
    <n v="23.2703754748436"/>
    <n v="4.8239377561120751"/>
    <n v="0.48555257017047404"/>
    <n v="0.13231165480236343"/>
  </r>
  <r>
    <s v="Aargau"/>
    <x v="0"/>
    <x v="1"/>
    <n v="15.603854025572804"/>
    <m/>
    <n v="9293.9481233404258"/>
    <n v="595.61875598866686"/>
    <n v="1252727.335628364"/>
    <x v="0"/>
    <n v="3088"/>
    <n v="581015"/>
    <n v="1862.8842676661648"/>
    <n v="43.161143030116392"/>
    <n v="4.3443769362934459"/>
    <n v="0.27841691733167617"/>
  </r>
  <r>
    <s v="Aargau"/>
    <x v="0"/>
    <x v="2"/>
    <n v="3.1731858345489012"/>
    <m/>
    <n v="1890.0089992948763"/>
    <n v="595.61875598866686"/>
    <n v="75091.564386767539"/>
    <x v="0"/>
    <n v="3088"/>
    <n v="581015"/>
    <n v="116.19918461561613"/>
    <n v="10.779572561823411"/>
    <n v="1.0850158993243184"/>
    <n v="0.34193266827014052"/>
  </r>
  <r>
    <s v="Aargau"/>
    <x v="0"/>
    <x v="3"/>
    <n v="0.13433285658139521"/>
    <m/>
    <n v="80.011168925414623"/>
    <n v="595.61875598866686"/>
    <n v="562.58063720298844"/>
    <x v="0"/>
    <n v="3088"/>
    <n v="581015"/>
    <n v="0.92804423467149855"/>
    <n v="0.96335052533929655"/>
    <n v="9.6965870457368389E-2"/>
    <n v="0.72183286297209537"/>
  </r>
  <r>
    <s v="Aargau"/>
    <x v="0"/>
    <x v="4"/>
    <n v="22.581136887484234"/>
    <m/>
    <n v="13449.748661733156"/>
    <n v="595.61875598866686"/>
    <n v="1449101.0289014087"/>
    <x v="0"/>
    <n v="3088"/>
    <n v="581015"/>
    <n v="1926.2601485957584"/>
    <n v="43.889180313555165"/>
    <n v="4.4176573955418537"/>
    <n v="0.19563485299937991"/>
  </r>
  <r>
    <s v="Aargau"/>
    <x v="1"/>
    <x v="0"/>
    <n v="3.2685667890094914"/>
    <m/>
    <n v="1526.2642999710506"/>
    <n v="466.95215318930985"/>
    <n v="34488.119065449995"/>
    <x v="0"/>
    <n v="3088"/>
    <n v="581015"/>
    <n v="63.309981639528111"/>
    <n v="7.9567569800470919"/>
    <n v="1.0490546010840665"/>
    <n v="0.32095247513726732"/>
  </r>
  <r>
    <s v="Aargau"/>
    <x v="1"/>
    <x v="1"/>
    <n v="27.123635023099343"/>
    <m/>
    <n v="12665.439776357214"/>
    <n v="466.95215318930985"/>
    <n v="1265149.3638834935"/>
    <x v="0"/>
    <n v="3088"/>
    <n v="581015"/>
    <n v="1977.9211055777553"/>
    <n v="44.473824948814055"/>
    <n v="5.8636289643327268"/>
    <n v="0.21618153169142246"/>
  </r>
  <r>
    <s v="Aargau"/>
    <x v="1"/>
    <x v="2"/>
    <n v="18.34765162130288"/>
    <m/>
    <n v="8567.4754305347124"/>
    <n v="466.95215318930985"/>
    <n v="722038.90355864784"/>
    <x v="0"/>
    <n v="3088"/>
    <n v="581015"/>
    <n v="1212.240023399218"/>
    <n v="34.817237446403155"/>
    <n v="4.5904610674648891"/>
    <n v="0.25019338508341032"/>
  </r>
  <r>
    <s v="Aargau"/>
    <x v="1"/>
    <x v="3"/>
    <n v="0.1411080158320652"/>
    <m/>
    <n v="65.890691825054063"/>
    <n v="466.95215318930985"/>
    <n v="1281.4753614919866"/>
    <x v="0"/>
    <n v="3088"/>
    <n v="581015"/>
    <n v="2.730275304017928"/>
    <n v="1.6523544728713413"/>
    <n v="0.21785384004241121"/>
    <n v="1.5438799756186947"/>
  </r>
  <r>
    <s v="Aargau"/>
    <x v="1"/>
    <x v="4"/>
    <n v="48.880961449243785"/>
    <m/>
    <n v="22825.070198688034"/>
    <n v="466.95215318930985"/>
    <n v="2274799.4945709505"/>
    <x v="0"/>
    <n v="3088"/>
    <n v="581015"/>
    <n v="2487.5689707172064"/>
    <n v="49.875534791290271"/>
    <n v="6.5758146674000617"/>
    <n v="0.13452711387905389"/>
  </r>
  <r>
    <s v="Aargau"/>
    <x v="2"/>
    <x v="0"/>
    <n v="2.3537011341561436"/>
    <m/>
    <n v="6971.9725988919508"/>
    <n v="2962.1316392794979"/>
    <n v="79575.889949215154"/>
    <x v="0"/>
    <n v="3088"/>
    <n v="581015"/>
    <n v="21.33169268734947"/>
    <n v="4.6186245449646011"/>
    <n v="0.20462176375362759"/>
    <n v="8.6936170775559929E-2"/>
  </r>
  <r>
    <s v="Aargau"/>
    <x v="2"/>
    <x v="1"/>
    <n v="35.552681851361264"/>
    <m/>
    <n v="105311.7237731552"/>
    <n v="2962.1316392794979"/>
    <n v="13505850.783150211"/>
    <x v="0"/>
    <n v="3088"/>
    <n v="581015"/>
    <n v="3296.6236431825801"/>
    <n v="57.416231530661953"/>
    <n v="2.5437466175291239"/>
    <n v="7.1548656390086854E-2"/>
  </r>
  <r>
    <s v="Aargau"/>
    <x v="2"/>
    <x v="2"/>
    <n v="7.6274483783362799"/>
    <m/>
    <n v="22593.506168440992"/>
    <n v="2962.1316392794979"/>
    <n v="2684147.5183520019"/>
    <x v="0"/>
    <n v="3088"/>
    <n v="581015"/>
    <n v="848.26242881176699"/>
    <n v="29.124945129764058"/>
    <n v="1.2903403564546778"/>
    <n v="0.16917064429036888"/>
  </r>
  <r>
    <s v="Aargau"/>
    <x v="2"/>
    <x v="3"/>
    <n v="1.6642860737521845"/>
    <m/>
    <n v="4929.8344358735976"/>
    <n v="2962.1316392794979"/>
    <n v="1382974.5618172453"/>
    <x v="0"/>
    <n v="3088"/>
    <n v="581015"/>
    <n v="464.27179689796759"/>
    <n v="21.546967232025196"/>
    <n v="0.95460854105697956"/>
    <n v="0.57358440721959836"/>
  </r>
  <r>
    <s v="Aargau"/>
    <x v="2"/>
    <x v="4"/>
    <n v="47.198117437605845"/>
    <m/>
    <n v="139807.03697636165"/>
    <n v="2962.1316392794979"/>
    <n v="18823292.097794808"/>
    <x v="0"/>
    <n v="3088"/>
    <n v="581015"/>
    <n v="4128.3754446510493"/>
    <n v="64.252435320780251"/>
    <n v="2.8466151584323467"/>
    <n v="6.0312048720914897E-2"/>
  </r>
  <r>
    <s v="Aargau"/>
    <x v="3"/>
    <x v="0"/>
    <n v="2.4836747698447441"/>
    <m/>
    <n v="1966.9698038763956"/>
    <n v="791.95948992925196"/>
    <n v="30573.596501633539"/>
    <x v="0"/>
    <n v="3088"/>
    <n v="581015"/>
    <n v="32.477369010386333"/>
    <n v="5.6988919107477667"/>
    <n v="0.39105195761824579"/>
    <n v="0.15744893911479829"/>
  </r>
  <r>
    <s v="Aargau"/>
    <x v="3"/>
    <x v="1"/>
    <n v="14.343815474817715"/>
    <m/>
    <n v="11359.720787075948"/>
    <n v="791.95948992925196"/>
    <n v="1339459.5600275446"/>
    <x v="0"/>
    <n v="3088"/>
    <n v="581015"/>
    <n v="1487.4564831601056"/>
    <n v="38.567557391674491"/>
    <n v="2.6464651470445975"/>
    <n v="0.18450217459160595"/>
  </r>
  <r>
    <s v="Aargau"/>
    <x v="3"/>
    <x v="2"/>
    <n v="7.2038438259627524"/>
    <m/>
    <n v="5705.1524819394526"/>
    <n v="791.95948992925196"/>
    <n v="1655064.579432315"/>
    <x v="0"/>
    <n v="3088"/>
    <n v="581015"/>
    <n v="2040.5160725658427"/>
    <n v="45.172071820604408"/>
    <n v="3.0996599675464851"/>
    <n v="0.43027861825311481"/>
  </r>
  <r>
    <s v="Aargau"/>
    <x v="3"/>
    <x v="3"/>
    <n v="0.90118655370004686"/>
    <m/>
    <n v="713.70324339938952"/>
    <n v="791.95948992925196"/>
    <n v="143970.77469945099"/>
    <x v="0"/>
    <n v="3088"/>
    <n v="581015"/>
    <n v="181.20725113998876"/>
    <n v="13.461324271407651"/>
    <n v="0.92370188642115425"/>
    <n v="1.0249840974975326"/>
  </r>
  <r>
    <s v="Aargau"/>
    <x v="3"/>
    <x v="4"/>
    <n v="24.932520624325264"/>
    <m/>
    <n v="19745.546316291191"/>
    <n v="791.95948992925196"/>
    <n v="3324509.4474232951"/>
    <x v="0"/>
    <n v="3088"/>
    <n v="581015"/>
    <n v="3580.7184093677465"/>
    <n v="59.839104349645361"/>
    <n v="4.1060962840723372"/>
    <n v="0.16468837410952542"/>
  </r>
  <r>
    <s v="Aargau"/>
    <x v="4"/>
    <x v="0"/>
    <n v="2.6265050302655446"/>
    <m/>
    <n v="12650.987072911832"/>
    <n v="4816.6620383867275"/>
    <n v="166495.90572019492"/>
    <x v="0"/>
    <n v="3088"/>
    <n v="581015"/>
    <n v="27.673874012141663"/>
    <n v="5.2605963551808141"/>
    <n v="0.17752809283165732"/>
    <n v="6.7590996699408143E-2"/>
  </r>
  <r>
    <s v="Aargau"/>
    <x v="4"/>
    <x v="1"/>
    <n v="28.781515363772794"/>
    <m/>
    <n v="138630.83245992879"/>
    <n v="4816.6620383867275"/>
    <n v="17363187.042689614"/>
    <x v="0"/>
    <n v="3088"/>
    <n v="581015"/>
    <n v="2777.0183002359627"/>
    <n v="52.697422140328293"/>
    <n v="1.7783673595302263"/>
    <n v="6.1788524233461727E-2"/>
  </r>
  <r>
    <s v="Aargau"/>
    <x v="4"/>
    <x v="2"/>
    <n v="8.0462658105011773"/>
    <m/>
    <n v="38756.143080210037"/>
    <n v="4816.6620383867275"/>
    <n v="5136342.5657297317"/>
    <x v="0"/>
    <n v="3088"/>
    <n v="581015"/>
    <n v="1001.8353236293092"/>
    <n v="31.651782313628235"/>
    <n v="1.0681451625398595"/>
    <n v="0.1327504195978492"/>
  </r>
  <r>
    <s v="Aargau"/>
    <x v="4"/>
    <x v="3"/>
    <n v="1.2019609210453441"/>
    <m/>
    <n v="5789.4395400234553"/>
    <n v="4816.6620383867275"/>
    <n v="1528789.3925153916"/>
    <x v="0"/>
    <n v="3088"/>
    <n v="581015"/>
    <n v="316.01692566934162"/>
    <n v="17.776864899901266"/>
    <n v="0.59991162771830464"/>
    <n v="0.49911075910568053"/>
  </r>
  <r>
    <s v="Aargau"/>
    <x v="4"/>
    <x v="4"/>
    <n v="40.656247125584855"/>
    <m/>
    <n v="195827.40215307407"/>
    <n v="4816.6620383867275"/>
    <n v="25871702.06869046"/>
    <x v="0"/>
    <n v="3088"/>
    <n v="581015"/>
    <n v="3719.1344969867887"/>
    <n v="60.984707074698562"/>
    <n v="2.0580363912935864"/>
    <n v="5.0620422119543595E-2"/>
  </r>
  <r>
    <s v="Appenzell Ausserrhoden"/>
    <x v="0"/>
    <x v="0"/>
    <n v="2.887594837349281"/>
    <m/>
    <n v="212.79497935751814"/>
    <n v="73.692810572018161"/>
    <n v="1681.4178053173141"/>
    <x v="1"/>
    <n v="216"/>
    <n v="50323"/>
    <n v="14.677546694299954"/>
    <n v="3.8311286449687323"/>
    <n v="1.3011992406869981"/>
    <n v="0.45061697155597391"/>
  </r>
  <r>
    <s v="Appenzell Ausserrhoden"/>
    <x v="0"/>
    <x v="1"/>
    <n v="4.8196035697645891"/>
    <m/>
    <n v="355.17013289888439"/>
    <n v="73.692810572018161"/>
    <n v="11275.849297775045"/>
    <x v="1"/>
    <n v="216"/>
    <n v="50323"/>
    <n v="131.56830754131471"/>
    <n v="11.470322904840765"/>
    <n v="3.8957646263886554"/>
    <n v="0.80831640403547589"/>
  </r>
  <r>
    <s v="Appenzell Ausserrhoden"/>
    <x v="0"/>
    <x v="2"/>
    <n v="8.2503114723954081"/>
    <m/>
    <n v="607.98864049538304"/>
    <n v="73.692810572018161"/>
    <n v="75368.783916926826"/>
    <x v="1"/>
    <n v="216"/>
    <n v="50323"/>
    <n v="967.80806392761383"/>
    <n v="31.109613689784286"/>
    <n v="10.566026219029128"/>
    <n v="1.280682099625188"/>
  </r>
  <r>
    <s v="Appenzell Ausserrhoden"/>
    <x v="0"/>
    <x v="3"/>
    <n v="5.634170064756671E-2"/>
    <m/>
    <n v="4.1519782731264865"/>
    <n v="73.692810572018161"/>
    <n v="14.814258478515304"/>
    <x v="1"/>
    <n v="216"/>
    <n v="50323"/>
    <n v="0.20057456640929575"/>
    <n v="0.44785551956997888"/>
    <n v="0.15210903000274839"/>
    <n v="2.6997592947048838"/>
  </r>
  <r>
    <s v="Appenzell Ausserrhoden"/>
    <x v="0"/>
    <x v="4"/>
    <n v="16.013851580156846"/>
    <m/>
    <n v="1180.1057310249121"/>
    <n v="73.692810572018161"/>
    <n v="95266.60829892254"/>
    <x v="1"/>
    <n v="216"/>
    <n v="50323"/>
    <n v="1050.5656566647301"/>
    <n v="32.412430588660428"/>
    <n v="11.008513150862674"/>
    <n v="0.68743694143535028"/>
  </r>
  <r>
    <s v="Appenzell Ausserrhoden"/>
    <x v="1"/>
    <x v="0"/>
    <n v="2.806246881261754"/>
    <m/>
    <n v="81.542221652570902"/>
    <n v="29.057394129167857"/>
    <n v="623.50249025947755"/>
    <x v="1"/>
    <n v="216"/>
    <n v="50323"/>
    <n v="14.066697827988964"/>
    <n v="3.7505596686346645"/>
    <n v="2.1180568529242874"/>
    <n v="0.75476497348371563"/>
  </r>
  <r>
    <s v="Appenzell Ausserrhoden"/>
    <x v="1"/>
    <x v="1"/>
    <n v="30.315639303581516"/>
    <m/>
    <n v="880.89347952185994"/>
    <n v="29.057394129167857"/>
    <n v="89242.95742720968"/>
    <x v="1"/>
    <n v="216"/>
    <n v="50323"/>
    <n v="2228.935023304065"/>
    <n v="47.211598398106212"/>
    <n v="26.661847393303979"/>
    <n v="0.87947501704686548"/>
  </r>
  <r>
    <s v="Appenzell Ausserrhoden"/>
    <x v="1"/>
    <x v="2"/>
    <n v="11.989130060353029"/>
    <m/>
    <n v="348.37287742953197"/>
    <n v="29.057394129167857"/>
    <n v="15211.240607443619"/>
    <x v="1"/>
    <n v="216"/>
    <n v="50323"/>
    <n v="393.28502211009874"/>
    <n v="19.831415030453545"/>
    <n v="11.199412412955638"/>
    <n v="0.93413052961958309"/>
  </r>
  <r>
    <s v="Appenzell Ausserrhoden"/>
    <x v="1"/>
    <x v="3"/>
    <n v="0.83576217276123754"/>
    <m/>
    <n v="24.285070852172957"/>
    <n v="29.057394129167857"/>
    <n v="139.20029464659717"/>
    <x v="1"/>
    <n v="216"/>
    <n v="50323"/>
    <n v="4.237875781269179"/>
    <n v="2.0586101576717186"/>
    <n v="1.1625607208492743"/>
    <n v="1.3910185920575246"/>
  </r>
  <r>
    <s v="Appenzell Ausserrhoden"/>
    <x v="1"/>
    <x v="4"/>
    <n v="45.946778417957539"/>
    <m/>
    <n v="1335.0936494561358"/>
    <n v="29.057394129167857"/>
    <n v="113107.29684303302"/>
    <x v="1"/>
    <n v="216"/>
    <n v="50323"/>
    <n v="1844.9341562492755"/>
    <n v="42.952696728485812"/>
    <n v="24.256714116073919"/>
    <n v="0.52793068309210522"/>
  </r>
  <r>
    <s v="Appenzell Ausserrhoden"/>
    <x v="2"/>
    <x v="0"/>
    <n v="2.7912368324972388"/>
    <m/>
    <n v="704.06668612105864"/>
    <n v="252.24182983109699"/>
    <n v="15798.604658579778"/>
    <x v="1"/>
    <n v="216"/>
    <n v="50323"/>
    <n v="55.06005031504592"/>
    <n v="7.4202459740257884"/>
    <n v="1.291391076985466"/>
    <n v="0.46265908429923369"/>
  </r>
  <r>
    <s v="Appenzell Ausserrhoden"/>
    <x v="2"/>
    <x v="1"/>
    <n v="33.317894609970423"/>
    <m/>
    <n v="8404.1667025385832"/>
    <n v="252.24182983109699"/>
    <n v="1070821.2307176327"/>
    <x v="1"/>
    <n v="216"/>
    <n v="50323"/>
    <n v="3147.6131612696458"/>
    <n v="56.103593122630265"/>
    <n v="9.7640536174948238"/>
    <n v="0.29305734146157358"/>
  </r>
  <r>
    <s v="Appenzell Ausserrhoden"/>
    <x v="2"/>
    <x v="2"/>
    <n v="4.8904968996857789"/>
    <m/>
    <n v="1233.5878867600477"/>
    <n v="252.24182983109699"/>
    <n v="233984.54267782671"/>
    <x v="1"/>
    <n v="216"/>
    <n v="50323"/>
    <n v="907.2998914845607"/>
    <n v="30.121419147917994"/>
    <n v="5.2422159656058431"/>
    <n v="1.0719188812782321"/>
  </r>
  <r>
    <s v="Appenzell Ausserrhoden"/>
    <x v="2"/>
    <x v="3"/>
    <n v="0.12790623556252761"/>
    <m/>
    <n v="32.263302905099295"/>
    <n v="252.24182983109699"/>
    <n v="308.31120696614585"/>
    <x v="1"/>
    <n v="216"/>
    <n v="50323"/>
    <n v="1.210724064337678"/>
    <n v="1.1003290709318181"/>
    <n v="0.19149704051901278"/>
    <n v="1.4971673560465195"/>
  </r>
  <r>
    <s v="Appenzell Ausserrhoden"/>
    <x v="2"/>
    <x v="4"/>
    <n v="41.127534577715963"/>
    <m/>
    <n v="10374.084578324788"/>
    <n v="252.24182983109699"/>
    <n v="1393813.1564052685"/>
    <x v="1"/>
    <n v="216"/>
    <n v="50323"/>
    <n v="3849.4888962091068"/>
    <n v="62.044249501538069"/>
    <n v="10.797942610664698"/>
    <n v="0.26254777295878373"/>
  </r>
  <r>
    <s v="Appenzell Ausserrhoden"/>
    <x v="3"/>
    <x v="0"/>
    <n v="2.1384504899236649"/>
    <m/>
    <n v="173.39566577486767"/>
    <n v="81.084723070234503"/>
    <n v="1516.7647369383126"/>
    <x v="1"/>
    <n v="216"/>
    <n v="50323"/>
    <n v="14.309429396495398"/>
    <n v="3.7827806434546796"/>
    <n v="0.92844439375690435"/>
    <n v="0.4341668877216075"/>
  </r>
  <r>
    <s v="Appenzell Ausserrhoden"/>
    <x v="3"/>
    <x v="1"/>
    <n v="20.803937424938507"/>
    <m/>
    <n v="1686.8815048716265"/>
    <n v="81.084723070234503"/>
    <n v="262694.22642960702"/>
    <x v="1"/>
    <n v="216"/>
    <n v="50323"/>
    <n v="2841.9958318313152"/>
    <n v="53.310372647650055"/>
    <n v="13.084479719817809"/>
    <n v="0.62894246663773001"/>
  </r>
  <r>
    <s v="Appenzell Ausserrhoden"/>
    <x v="3"/>
    <x v="2"/>
    <n v="16.042818724724075"/>
    <m/>
    <n v="1300.8275135602244"/>
    <n v="81.084723070234503"/>
    <n v="454808.76116624149"/>
    <x v="1"/>
    <n v="216"/>
    <n v="50323"/>
    <n v="5418.5093553173056"/>
    <n v="73.610524759149115"/>
    <n v="18.066942145426736"/>
    <n v="1.1261700612239185"/>
  </r>
  <r>
    <s v="Appenzell Ausserrhoden"/>
    <x v="3"/>
    <x v="3"/>
    <n v="0.74023542746981941"/>
    <m/>
    <n v="60.021784643166967"/>
    <n v="81.084723070234503"/>
    <n v="3461.0961896635799"/>
    <x v="1"/>
    <n v="216"/>
    <n v="50323"/>
    <n v="42.663142323091002"/>
    <n v="6.5317028654931173"/>
    <n v="1.6031389284086695"/>
    <n v="2.1657149454306981"/>
  </r>
  <r>
    <s v="Appenzell Ausserrhoden"/>
    <x v="3"/>
    <x v="4"/>
    <n v="39.725442067056079"/>
    <m/>
    <n v="3221.1264688498864"/>
    <n v="81.084723070234503"/>
    <n v="807820.8295599363"/>
    <x v="1"/>
    <n v="216"/>
    <n v="50323"/>
    <n v="8489.2615041540466"/>
    <n v="92.137188497121215"/>
    <n v="22.614120188198594"/>
    <n v="0.56926037852583811"/>
  </r>
  <r>
    <s v="Appenzell Ausserrhoden"/>
    <x v="4"/>
    <x v="0"/>
    <n v="2.6871405835715434"/>
    <m/>
    <n v="1171.7995529060154"/>
    <n v="436.07675760251755"/>
    <n v="19620.289691094884"/>
    <x v="1"/>
    <n v="216"/>
    <n v="50323"/>
    <n v="37.858835869413099"/>
    <n v="6.1529534265597281"/>
    <n v="0.78510457091612762"/>
    <n v="0.29217100724690265"/>
  </r>
  <r>
    <s v="Appenzell Ausserrhoden"/>
    <x v="4"/>
    <x v="1"/>
    <n v="25.975041371399069"/>
    <m/>
    <n v="11327.111819830956"/>
    <n v="436.07675760251755"/>
    <n v="1434034.2638722246"/>
    <x v="1"/>
    <n v="216"/>
    <n v="50323"/>
    <n v="2619.7953483301785"/>
    <n v="51.183936428631384"/>
    <n v="6.5309680834147477"/>
    <n v="0.25143244201358422"/>
  </r>
  <r>
    <s v="Appenzell Ausserrhoden"/>
    <x v="4"/>
    <x v="2"/>
    <n v="8.0049598089954106"/>
    <m/>
    <n v="3490.7769182451871"/>
    <n v="436.07675760251755"/>
    <n v="779373.32836843876"/>
    <x v="1"/>
    <n v="216"/>
    <n v="50323"/>
    <n v="1727.1200685976819"/>
    <n v="41.558634104090594"/>
    <n v="5.3027987267564063"/>
    <n v="0.66243914439114282"/>
  </r>
  <r>
    <s v="Appenzell Ausserrhoden"/>
    <x v="4"/>
    <x v="3"/>
    <n v="0.27683689756197349"/>
    <m/>
    <n v="120.7221366735657"/>
    <n v="436.07675760251755"/>
    <n v="3923.4219497548379"/>
    <x v="1"/>
    <n v="216"/>
    <n v="50323"/>
    <n v="8.9409547625730639"/>
    <n v="2.9901429334687437"/>
    <n v="0.3815362675467962"/>
    <n v="1.3781987549596217"/>
  </r>
  <r>
    <s v="Appenzell Ausserrhoden"/>
    <x v="4"/>
    <x v="4"/>
    <n v="36.943978661527993"/>
    <m/>
    <n v="16110.410427655723"/>
    <n v="436.07675760251755"/>
    <n v="2410007.8911071601"/>
    <x v="1"/>
    <n v="216"/>
    <n v="50323"/>
    <n v="4171.2759882645769"/>
    <n v="64.585416219643406"/>
    <n v="8.2409701444650487"/>
    <n v="0.22306666588260216"/>
  </r>
  <r>
    <s v="Appenzell Innerrhoden"/>
    <x v="0"/>
    <x v="0"/>
    <n v="5.1844482503817808"/>
    <m/>
    <n v="78.340513314398279"/>
    <n v="15.110675144385773"/>
    <n v="514.9803508191369"/>
    <x v="2"/>
    <n v="60"/>
    <n v="14747"/>
    <n v="7.712459717109545"/>
    <n v="2.7771315628017237"/>
    <n v="1.8717266933817389"/>
    <n v="0.36102717261068346"/>
  </r>
  <r>
    <s v="Appenzell Innerrhoden"/>
    <x v="0"/>
    <x v="1"/>
    <n v="4.7691051106965752"/>
    <m/>
    <n v="72.064398057165903"/>
    <n v="15.110675144385773"/>
    <n v="2255.0749048615126"/>
    <x v="2"/>
    <n v="60"/>
    <n v="14747"/>
    <n v="135.45717665736905"/>
    <n v="11.638607161399042"/>
    <n v="7.8441698584122035"/>
    <n v="1.6447886293842839"/>
  </r>
  <r>
    <s v="Appenzell Innerrhoden"/>
    <x v="0"/>
    <x v="2"/>
    <n v="0"/>
    <m/>
    <n v="0"/>
    <n v="15.110675144385773"/>
    <n v="0"/>
    <x v="2"/>
    <n v="60"/>
    <n v="14747"/>
    <n v="0"/>
    <n v="0"/>
    <n v="0"/>
    <e v="#DIV/0!"/>
  </r>
  <r>
    <s v="Appenzell Innerrhoden"/>
    <x v="0"/>
    <x v="3"/>
    <n v="0.57102431932969477"/>
    <m/>
    <n v="8.6285629889350233"/>
    <n v="15.110675144385773"/>
    <n v="34.479737703784352"/>
    <x v="2"/>
    <n v="60"/>
    <n v="14747"/>
    <n v="2.0943447491945459"/>
    <n v="1.447185112276431"/>
    <n v="0.97537150965211139"/>
    <n v="1.7081085281920487"/>
  </r>
  <r>
    <s v="Appenzell Innerrhoden"/>
    <x v="0"/>
    <x v="4"/>
    <n v="10.524577680408049"/>
    <m/>
    <n v="159.03347436049918"/>
    <n v="15.110675144385773"/>
    <n v="3095.7180083706426"/>
    <x v="2"/>
    <n v="60"/>
    <n v="14747"/>
    <n v="100.7717801684452"/>
    <n v="10.038514838781941"/>
    <n v="6.7657421914506282"/>
    <n v="0.64285165608548323"/>
  </r>
  <r>
    <s v="Appenzell Innerrhoden"/>
    <x v="1"/>
    <x v="0"/>
    <n v="0.6586573999436629"/>
    <m/>
    <n v="9.3693073911882081"/>
    <n v="14.224857098682252"/>
    <n v="15.687782180557221"/>
    <x v="2"/>
    <n v="60"/>
    <n v="14747"/>
    <n v="0.71960085950210417"/>
    <n v="0.84829290902500432"/>
    <n v="0.66017820830591367"/>
    <n v="1.0023089520627579"/>
  </r>
  <r>
    <s v="Appenzell Innerrhoden"/>
    <x v="1"/>
    <x v="1"/>
    <n v="110.51111396148799"/>
    <m/>
    <n v="1572.0048039183557"/>
    <n v="14.224857098682252"/>
    <n v="373187.49232930073"/>
    <x v="2"/>
    <n v="60"/>
    <n v="14747"/>
    <n v="15082.468476377537"/>
    <n v="122.81070179905959"/>
    <n v="95.576596493871179"/>
    <n v="0.86485958803364027"/>
  </r>
  <r>
    <s v="Appenzell Innerrhoden"/>
    <x v="1"/>
    <x v="2"/>
    <n v="0"/>
    <m/>
    <n v="0"/>
    <n v="14.224857098682252"/>
    <n v="0"/>
    <x v="2"/>
    <n v="60"/>
    <n v="14747"/>
    <n v="0"/>
    <n v="0"/>
    <n v="0"/>
    <e v="#DIV/0!"/>
  </r>
  <r>
    <s v="Appenzell Innerrhoden"/>
    <x v="1"/>
    <x v="3"/>
    <n v="0"/>
    <m/>
    <n v="0"/>
    <n v="14.224857098682252"/>
    <n v="0"/>
    <x v="2"/>
    <n v="60"/>
    <n v="14747"/>
    <n v="0"/>
    <n v="0"/>
    <n v="0"/>
    <e v="#DIV/0!"/>
  </r>
  <r>
    <s v="Appenzell Innerrhoden"/>
    <x v="1"/>
    <x v="4"/>
    <n v="111.16977136143164"/>
    <m/>
    <n v="1581.3741113095439"/>
    <n v="14.224857098682252"/>
    <n v="374602.11838875053"/>
    <x v="2"/>
    <n v="60"/>
    <n v="14747"/>
    <n v="15032.38322457112"/>
    <n v="122.60661982360952"/>
    <n v="95.417771079363121"/>
    <n v="0.85830680328687448"/>
  </r>
  <r>
    <s v="Appenzell Innerrhoden"/>
    <x v="2"/>
    <x v="0"/>
    <n v="3.4249150127826713"/>
    <m/>
    <n v="236.41318215748404"/>
    <n v="69.027459447936295"/>
    <n v="2047.0319273276959"/>
    <x v="2"/>
    <n v="60"/>
    <n v="14747"/>
    <n v="18.188785537166506"/>
    <n v="4.26483124369142"/>
    <n v="1.374228028634692"/>
    <n v="0.40124441730837596"/>
  </r>
  <r>
    <s v="Appenzell Innerrhoden"/>
    <x v="2"/>
    <x v="1"/>
    <n v="33.232361761031221"/>
    <m/>
    <n v="2293.9455038187316"/>
    <n v="69.027459447936295"/>
    <n v="461215.37235688203"/>
    <x v="2"/>
    <n v="60"/>
    <n v="14747"/>
    <n v="5659.2168609284427"/>
    <n v="75.227766555497595"/>
    <n v="24.24013974411605"/>
    <n v="0.72941369374897724"/>
  </r>
  <r>
    <s v="Appenzell Innerrhoden"/>
    <x v="2"/>
    <x v="2"/>
    <n v="0.6305135348662424"/>
    <m/>
    <n v="43.522747459354513"/>
    <n v="69.027459447936295"/>
    <n v="479.11567143138501"/>
    <x v="2"/>
    <n v="60"/>
    <n v="14747"/>
    <n v="6.6395833939584055"/>
    <n v="2.5767389068274662"/>
    <n v="0.83028533273707872"/>
    <n v="1.3168398247203623"/>
  </r>
  <r>
    <s v="Appenzell Innerrhoden"/>
    <x v="2"/>
    <x v="3"/>
    <n v="0.6535308478831604"/>
    <m/>
    <n v="45.111574100230278"/>
    <n v="69.027459447936295"/>
    <n v="486.12737832103221"/>
    <x v="2"/>
    <n v="60"/>
    <n v="14747"/>
    <n v="6.7126653965293368"/>
    <n v="2.5908812007750059"/>
    <n v="0.83484230946638027"/>
    <n v="1.2774336699950775"/>
  </r>
  <r>
    <s v="Appenzell Innerrhoden"/>
    <x v="2"/>
    <x v="4"/>
    <n v="37.941321156563298"/>
    <m/>
    <n v="2618.9930075358002"/>
    <n v="69.027459447936295"/>
    <n v="488384.46689508483"/>
    <x v="2"/>
    <n v="60"/>
    <n v="14747"/>
    <n v="5718.520362899967"/>
    <n v="75.620898982357829"/>
    <n v="24.366816174925745"/>
    <n v="0.64222371367557507"/>
  </r>
  <r>
    <s v="Appenzell Innerrhoden"/>
    <x v="3"/>
    <x v="0"/>
    <n v="3.5584941362309488"/>
    <m/>
    <n v="54.129089184749596"/>
    <n v="15.211234615685363"/>
    <n v="430.78905476415048"/>
    <x v="2"/>
    <n v="60"/>
    <n v="14747"/>
    <n v="16.759346724022169"/>
    <n v="4.0938181107643477"/>
    <n v="2.1644514062467817"/>
    <n v="0.60824925470842683"/>
  </r>
  <r>
    <s v="Appenzell Innerrhoden"/>
    <x v="3"/>
    <x v="1"/>
    <n v="14.56411525106517"/>
    <m/>
    <n v="221.53817405383364"/>
    <n v="15.211234615685363"/>
    <n v="14131.775693920303"/>
    <x v="2"/>
    <n v="60"/>
    <n v="14747"/>
    <n v="767.36951358562919"/>
    <n v="27.701435226096667"/>
    <n v="14.646085587565191"/>
    <n v="1.0056282400329142"/>
  </r>
  <r>
    <s v="Appenzell Innerrhoden"/>
    <x v="3"/>
    <x v="2"/>
    <n v="1.2430299771783349"/>
    <m/>
    <n v="18.908020617189674"/>
    <n v="15.211234615685363"/>
    <n v="224.94872128270555"/>
    <x v="2"/>
    <n v="60"/>
    <n v="14747"/>
    <n v="14.175086844607533"/>
    <n v="3.7649816526256186"/>
    <n v="1.9905915729600765"/>
    <n v="1.6014027091114076"/>
  </r>
  <r>
    <s v="Appenzell Innerrhoden"/>
    <x v="3"/>
    <x v="3"/>
    <n v="0"/>
    <m/>
    <n v="0"/>
    <n v="15.211234615685363"/>
    <n v="0"/>
    <x v="2"/>
    <n v="60"/>
    <n v="14747"/>
    <n v="0"/>
    <n v="0"/>
    <n v="0"/>
    <e v="#DIV/0!"/>
  </r>
  <r>
    <s v="Appenzell Innerrhoden"/>
    <x v="3"/>
    <x v="4"/>
    <n v="19.365639364474454"/>
    <m/>
    <n v="294.57528385577291"/>
    <n v="15.211234615685363"/>
    <n v="15432.523597195257"/>
    <x v="2"/>
    <n v="60"/>
    <n v="14747"/>
    <n v="684.52074344193215"/>
    <n v="26.163347328695007"/>
    <n v="13.832879816720473"/>
    <n v="0.7143001868606712"/>
  </r>
  <r>
    <s v="Appenzell Innerrhoden"/>
    <x v="4"/>
    <x v="0"/>
    <n v="3.330439522664312"/>
    <m/>
    <n v="378.2520920478201"/>
    <n v="113.57422630668967"/>
    <n v="3008.4891150915405"/>
    <x v="2"/>
    <n v="60"/>
    <n v="14747"/>
    <n v="15.534136503331251"/>
    <n v="3.9413368928995718"/>
    <n v="0.95419840657103772"/>
    <n v="0.28650825216237236"/>
  </r>
  <r>
    <s v="Appenzell Innerrhoden"/>
    <x v="4"/>
    <x v="1"/>
    <n v="36.624091707354943"/>
    <m/>
    <n v="4159.5528798480864"/>
    <n v="113.57422630668967"/>
    <n v="850789.71528496465"/>
    <x v="2"/>
    <n v="60"/>
    <n v="14747"/>
    <n v="6204.3497172168527"/>
    <n v="78.767694629313951"/>
    <n v="19.069673754600455"/>
    <n v="0.52068659905552916"/>
  </r>
  <r>
    <s v="Appenzell Innerrhoden"/>
    <x v="4"/>
    <x v="2"/>
    <n v="0.54969133496854761"/>
    <m/>
    <n v="62.430768076544183"/>
    <n v="113.57422630668967"/>
    <n v="704.06439271409056"/>
    <x v="2"/>
    <n v="60"/>
    <n v="14747"/>
    <n v="5.9493790225337202"/>
    <n v="2.4391348922381724"/>
    <n v="0.5905150183376594"/>
    <n v="1.0742665579246353"/>
  </r>
  <r>
    <s v="Appenzell Innerrhoden"/>
    <x v="4"/>
    <x v="3"/>
    <n v="0.47317194082439407"/>
    <m/>
    <n v="53.740137089165302"/>
    <n v="113.57422630668967"/>
    <n v="520.60711602481661"/>
    <x v="2"/>
    <n v="60"/>
    <n v="14747"/>
    <n v="4.3986870467946666"/>
    <n v="2.0973047100492255"/>
    <n v="0.50775786663357847"/>
    <n v="1.0730937801360882"/>
  </r>
  <r>
    <s v="Appenzell Innerrhoden"/>
    <x v="4"/>
    <x v="4"/>
    <n v="40.9773945058122"/>
    <m/>
    <n v="4653.9758770616163"/>
    <n v="113.57422630668967"/>
    <n v="881514.8268894013"/>
    <x v="2"/>
    <n v="60"/>
    <n v="14747"/>
    <n v="6136.4580865297348"/>
    <n v="78.335548038739958"/>
    <n v="18.965050983359134"/>
    <n v="0.4628173951047363"/>
  </r>
  <r>
    <s v="Basel-Landschaft"/>
    <x v="0"/>
    <x v="0"/>
    <n v="2.7898366604512095"/>
    <m/>
    <n v="761.81108125776666"/>
    <n v="273.06655334242987"/>
    <n v="5534.1943756526671"/>
    <x v="3"/>
    <n v="1055"/>
    <n v="260215"/>
    <n v="12.529529451315131"/>
    <n v="3.5397075375396669"/>
    <n v="0.61849376522555688"/>
    <n v="0.22169533220110665"/>
  </r>
  <r>
    <s v="Basel-Landschaft"/>
    <x v="0"/>
    <x v="1"/>
    <n v="12.452389847050942"/>
    <m/>
    <n v="3400.3311764104683"/>
    <n v="273.06655334242987"/>
    <n v="341434.99802632869"/>
    <x v="3"/>
    <n v="1055"/>
    <n v="260215"/>
    <n v="1099.3367061629897"/>
    <n v="33.156246864851724"/>
    <n v="5.7933972642394895"/>
    <n v="0.46524380744564631"/>
  </r>
  <r>
    <s v="Basel-Landschaft"/>
    <x v="0"/>
    <x v="2"/>
    <n v="6.8743541645378103"/>
    <m/>
    <n v="1877.1561981655188"/>
    <n v="273.06655334242987"/>
    <n v="94823.535733952071"/>
    <x v="3"/>
    <n v="1055"/>
    <n v="260215"/>
    <n v="301.10022051295391"/>
    <n v="17.352239639682075"/>
    <n v="3.0319601029249883"/>
    <n v="0.44105381107155084"/>
  </r>
  <r>
    <s v="Basel-Landschaft"/>
    <x v="0"/>
    <x v="3"/>
    <n v="0.16442136764320728"/>
    <m/>
    <n v="44.897976158179134"/>
    <n v="273.06655334242987"/>
    <n v="394.78436326598512"/>
    <x v="3"/>
    <n v="1055"/>
    <n v="260215"/>
    <n v="1.4239243003679727"/>
    <n v="1.1932829925746753"/>
    <n v="0.20850256221171223"/>
    <n v="1.2680989411556332"/>
  </r>
  <r>
    <s v="Basel-Landschaft"/>
    <x v="0"/>
    <x v="4"/>
    <n v="22.281002039683177"/>
    <m/>
    <n v="6084.1964319919352"/>
    <n v="273.06655334242987"/>
    <n v="474422.46400407579"/>
    <x v="3"/>
    <n v="1055"/>
    <n v="260215"/>
    <n v="1245.5058026428262"/>
    <n v="35.291724279819853"/>
    <n v="6.1665296354680494"/>
    <n v="0.27676177330289109"/>
  </r>
  <r>
    <s v="Basel-Landschaft"/>
    <x v="1"/>
    <x v="0"/>
    <n v="2.5569868727283449"/>
    <m/>
    <n v="503.46767974026301"/>
    <n v="196.8988128605663"/>
    <n v="2942.3389623454004"/>
    <x v="3"/>
    <n v="1055"/>
    <n v="260215"/>
    <n v="8.4481303905833443"/>
    <n v="2.9065667703638502"/>
    <n v="0.69879042067933872"/>
    <n v="0.27328666726150158"/>
  </r>
  <r>
    <s v="Basel-Landschaft"/>
    <x v="1"/>
    <x v="1"/>
    <n v="24.30286377511586"/>
    <m/>
    <n v="4785.2050264323734"/>
    <n v="196.8988128605663"/>
    <n v="525345.63211099897"/>
    <x v="3"/>
    <n v="1055"/>
    <n v="260215"/>
    <n v="2088.0751661765371"/>
    <n v="45.695461111324143"/>
    <n v="10.986002736527983"/>
    <n v="0.45204560409776684"/>
  </r>
  <r>
    <s v="Basel-Landschaft"/>
    <x v="1"/>
    <x v="2"/>
    <n v="17.781751197257854"/>
    <m/>
    <n v="3501.2057013220247"/>
    <n v="196.8988128605663"/>
    <n v="356192.47861269029"/>
    <x v="3"/>
    <n v="1055"/>
    <n v="260215"/>
    <n v="1500.4425276970596"/>
    <n v="38.735546048778758"/>
    <n v="9.3127151919106161"/>
    <n v="0.52372317487755315"/>
  </r>
  <r>
    <s v="Basel-Landschaft"/>
    <x v="1"/>
    <x v="3"/>
    <n v="2.8299174893710402"/>
    <m/>
    <n v="557.20739415051207"/>
    <n v="196.8988128605663"/>
    <n v="184107.85167031258"/>
    <x v="3"/>
    <n v="1055"/>
    <n v="260215"/>
    <n v="931.7616480418294"/>
    <n v="30.524771056337659"/>
    <n v="7.338698640984088"/>
    <n v="2.5932553399693434"/>
  </r>
  <r>
    <s v="Basel-Landschaft"/>
    <x v="1"/>
    <x v="4"/>
    <n v="47.471519334473122"/>
    <m/>
    <n v="9347.0858016451784"/>
    <n v="196.8988128605663"/>
    <n v="1225744.3135741055"/>
    <x v="3"/>
    <n v="1055"/>
    <n v="260215"/>
    <n v="3991.9790110057666"/>
    <n v="63.18210989675611"/>
    <n v="15.190104560589704"/>
    <n v="0.31998353483409309"/>
  </r>
  <r>
    <s v="Basel-Landschaft"/>
    <x v="2"/>
    <x v="0"/>
    <n v="2.9001346471535325"/>
    <m/>
    <n v="3527.2136877482931"/>
    <n v="1216.2241126322308"/>
    <n v="46949.326166632563"/>
    <x v="3"/>
    <n v="1055"/>
    <n v="260215"/>
    <n v="30.216592282177899"/>
    <n v="5.4969620957559728"/>
    <n v="0.43839951903569241"/>
    <n v="0.15116522933374121"/>
  </r>
  <r>
    <s v="Basel-Landschaft"/>
    <x v="2"/>
    <x v="1"/>
    <n v="24.697156114933794"/>
    <m/>
    <n v="30037.276780425025"/>
    <n v="1216.2241126322308"/>
    <n v="3642031.3682480585"/>
    <x v="3"/>
    <n v="1055"/>
    <n v="260215"/>
    <n v="2386.5524261631617"/>
    <n v="48.852353332906716"/>
    <n v="3.8961244105072632"/>
    <n v="0.15775599394423262"/>
  </r>
  <r>
    <s v="Basel-Landschaft"/>
    <x v="2"/>
    <x v="2"/>
    <n v="10.107723397771457"/>
    <m/>
    <n v="12293.256920186626"/>
    <n v="1216.2241126322308"/>
    <n v="1483696.0120026427"/>
    <x v="3"/>
    <n v="1055"/>
    <n v="260215"/>
    <n v="1118.6736316900833"/>
    <n v="33.446578774070204"/>
    <n v="2.6674668284983407"/>
    <n v="0.26390382121917405"/>
  </r>
  <r>
    <s v="Basel-Landschaft"/>
    <x v="2"/>
    <x v="3"/>
    <n v="1.0182243676678031"/>
    <m/>
    <n v="1238.3890280272881"/>
    <n v="1216.2241126322308"/>
    <n v="531692.17281883652"/>
    <x v="3"/>
    <n v="1055"/>
    <n v="260215"/>
    <n v="436.48838878361994"/>
    <n v="20.892304535010492"/>
    <n v="1.6662251076403312"/>
    <n v="1.6364027031259765"/>
  </r>
  <r>
    <s v="Basel-Landschaft"/>
    <x v="2"/>
    <x v="4"/>
    <n v="38.723238527526611"/>
    <m/>
    <n v="47096.136416387264"/>
    <n v="1216.2241126322308"/>
    <n v="6095118.9512207415"/>
    <x v="3"/>
    <n v="1055"/>
    <n v="260215"/>
    <n v="3514.9105277313738"/>
    <n v="59.286680862832704"/>
    <n v="4.7282939053837492"/>
    <n v="0.12210481574320334"/>
  </r>
  <r>
    <s v="Basel-Landschaft"/>
    <x v="3"/>
    <x v="0"/>
    <n v="2.3294546802119771"/>
    <m/>
    <n v="1143.2427007409567"/>
    <n v="490.7769661511179"/>
    <n v="8782.9730192388888"/>
    <x v="3"/>
    <n v="1055"/>
    <n v="260215"/>
    <n v="12.49515878109189"/>
    <n v="3.5348491878850914"/>
    <n v="0.36710187427640212"/>
    <n v="0.15759133560091257"/>
  </r>
  <r>
    <s v="Basel-Landschaft"/>
    <x v="3"/>
    <x v="1"/>
    <n v="13.554113149337391"/>
    <m/>
    <n v="6652.0465303007786"/>
    <n v="490.7769661511179"/>
    <n v="1066701.5100443447"/>
    <x v="3"/>
    <n v="1055"/>
    <n v="260215"/>
    <n v="1993.8441090279553"/>
    <n v="44.652481555093388"/>
    <n v="4.637258564282523"/>
    <n v="0.34212924985868376"/>
  </r>
  <r>
    <s v="Basel-Landschaft"/>
    <x v="3"/>
    <x v="2"/>
    <n v="6.4894157470139335"/>
    <m/>
    <n v="3184.8557724127886"/>
    <n v="490.7769661511179"/>
    <n v="465708.97606481594"/>
    <x v="3"/>
    <n v="1055"/>
    <n v="260215"/>
    <n v="908.66078566470856"/>
    <n v="30.144000823790936"/>
    <n v="3.1305208829075477"/>
    <n v="0.48240411848293713"/>
  </r>
  <r>
    <s v="Basel-Landschaft"/>
    <x v="3"/>
    <x v="3"/>
    <n v="0.42079264749346645"/>
    <m/>
    <n v="206.51533891554027"/>
    <n v="490.7769661511179"/>
    <n v="12403.969121852935"/>
    <x v="3"/>
    <n v="1055"/>
    <n v="260215"/>
    <n v="25.148322270921767"/>
    <n v="5.014810292615441"/>
    <n v="0.5207990948720399"/>
    <n v="1.2376620598631687"/>
  </r>
  <r>
    <s v="Basel-Landschaft"/>
    <x v="3"/>
    <x v="4"/>
    <n v="22.793776224056767"/>
    <m/>
    <n v="11186.660342370064"/>
    <n v="490.7769661511179"/>
    <n v="1664437.7789134397"/>
    <x v="3"/>
    <n v="1055"/>
    <n v="260215"/>
    <n v="2877.741592159824"/>
    <n v="53.644585860642302"/>
    <n v="5.5711084030732172"/>
    <n v="0.24441357800088503"/>
  </r>
  <r>
    <s v="Basel-Landschaft"/>
    <x v="4"/>
    <x v="0"/>
    <n v="2.7266084707725078"/>
    <m/>
    <n v="5935.7351494872801"/>
    <n v="2176.9664449863449"/>
    <n v="64208.832523869525"/>
    <x v="3"/>
    <n v="1055"/>
    <n v="260215"/>
    <n v="22.070380219175103"/>
    <n v="4.6979123256160396"/>
    <n v="0.27123731170816329"/>
    <n v="9.9477909870688483E-2"/>
  </r>
  <r>
    <s v="Basel-Landschaft"/>
    <x v="4"/>
    <x v="1"/>
    <n v="20.613482406638624"/>
    <m/>
    <n v="44874.859513568648"/>
    <n v="2176.9664449863449"/>
    <n v="5575513.5084297303"/>
    <x v="3"/>
    <n v="1055"/>
    <n v="260215"/>
    <n v="2137.2050070264695"/>
    <n v="46.22991463356243"/>
    <n v="2.6691170240306841"/>
    <n v="0.12948404211270426"/>
  </r>
  <r>
    <s v="Basel-Landschaft"/>
    <x v="4"/>
    <x v="2"/>
    <n v="9.5805218496226203"/>
    <m/>
    <n v="20856.474592086957"/>
    <n v="2176.9664449863449"/>
    <n v="2400421.0024141013"/>
    <x v="3"/>
    <n v="1055"/>
    <n v="260215"/>
    <n v="1011.3230821867398"/>
    <n v="31.80130629686051"/>
    <n v="1.8360710526110635"/>
    <n v="0.19164624656467819"/>
  </r>
  <r>
    <s v="Basel-Landschaft"/>
    <x v="4"/>
    <x v="3"/>
    <n v="0.94030376167068552"/>
    <m/>
    <n v="2047.0097372515195"/>
    <n v="2176.9664449863449"/>
    <n v="728598.77797426796"/>
    <x v="3"/>
    <n v="1055"/>
    <n v="260215"/>
    <n v="333.95458311983026"/>
    <n v="18.274424289695975"/>
    <n v="1.0550868926021351"/>
    <n v="1.1220702666630924"/>
  </r>
  <r>
    <s v="Basel-Landschaft"/>
    <x v="4"/>
    <x v="4"/>
    <n v="33.860916488704454"/>
    <m/>
    <n v="73714.078992394439"/>
    <n v="2176.9664449863449"/>
    <n v="9459723.5077123642"/>
    <x v="3"/>
    <n v="1055"/>
    <n v="260215"/>
    <n v="3200.2778585828942"/>
    <n v="56.570998387715363"/>
    <n v="3.2661668545120559"/>
    <n v="9.6458312213776168E-2"/>
  </r>
  <r>
    <s v="Basel-Stadt"/>
    <x v="0"/>
    <x v="0"/>
    <n v="4.3046173974975295"/>
    <m/>
    <n v="679.22500519673633"/>
    <n v="157.78986666540928"/>
    <n v="7235.2803532648695"/>
    <x v="4"/>
    <n v="715"/>
    <n v="176335"/>
    <n v="27.49843896659706"/>
    <n v="5.2438954000434697"/>
    <n v="1.2827105776899215"/>
    <n v="0.2979848054406925"/>
  </r>
  <r>
    <s v="Basel-Stadt"/>
    <x v="0"/>
    <x v="1"/>
    <n v="6.8134949271661593"/>
    <m/>
    <n v="1075.1004560829908"/>
    <n v="157.78986666540928"/>
    <n v="111438.97992898562"/>
    <x v="4"/>
    <n v="715"/>
    <n v="176335"/>
    <n v="664.03391137164317"/>
    <n v="25.76885545327233"/>
    <n v="6.3033262380864858"/>
    <n v="0.92512378822715868"/>
  </r>
  <r>
    <s v="Basel-Stadt"/>
    <x v="0"/>
    <x v="2"/>
    <n v="5.1672172642166876"/>
    <m/>
    <n v="815.334523151952"/>
    <n v="157.78986666540928"/>
    <n v="12936.282622320559"/>
    <x v="4"/>
    <n v="715"/>
    <n v="176335"/>
    <n v="55.636707803275563"/>
    <n v="7.4590017967068194"/>
    <n v="1.8245483126083433"/>
    <n v="0.353100754102882"/>
  </r>
  <r>
    <s v="Basel-Stadt"/>
    <x v="0"/>
    <x v="3"/>
    <n v="0.20402833460674991"/>
    <m/>
    <n v="32.193603713564578"/>
    <n v="157.78986666540928"/>
    <n v="92.328200925451995"/>
    <x v="4"/>
    <n v="715"/>
    <n v="176335"/>
    <n v="0.54697280761004641"/>
    <n v="0.7395760999451283"/>
    <n v="0.18090789652257569"/>
    <n v="0.8866802587555439"/>
  </r>
  <r>
    <s v="Basel-Stadt"/>
    <x v="0"/>
    <x v="4"/>
    <n v="16.489357923487127"/>
    <m/>
    <n v="2601.853588145244"/>
    <n v="157.78986666540928"/>
    <n v="157137.37801898201"/>
    <x v="4"/>
    <n v="715"/>
    <n v="176335"/>
    <n v="728.58332855989374"/>
    <n v="26.992282759335005"/>
    <n v="6.6025891002916071"/>
    <n v="0.40041517267855559"/>
  </r>
  <r>
    <s v="Basel-Stadt"/>
    <x v="1"/>
    <x v="0"/>
    <n v="5.7900601828509073"/>
    <m/>
    <n v="687.68284309250976"/>
    <n v="118.76955012130958"/>
    <n v="10834.09082418763"/>
    <x v="4"/>
    <n v="715"/>
    <n v="176335"/>
    <n v="58.184528759001289"/>
    <n v="7.6278783917286788"/>
    <n v="2.4864689028733378"/>
    <n v="0.42943748844576801"/>
  </r>
  <r>
    <s v="Basel-Stadt"/>
    <x v="1"/>
    <x v="1"/>
    <n v="14.143082200674799"/>
    <m/>
    <n v="1679.7675103028469"/>
    <n v="118.76955012130958"/>
    <n v="575028.3591516359"/>
    <x v="4"/>
    <n v="715"/>
    <n v="176335"/>
    <n v="4680.9321136707922"/>
    <n v="68.417337814846263"/>
    <n v="22.302083771873324"/>
    <n v="1.5768899208412464"/>
  </r>
  <r>
    <s v="Basel-Stadt"/>
    <x v="1"/>
    <x v="2"/>
    <n v="7.9720186028145408"/>
    <m/>
    <n v="946.83306301499397"/>
    <n v="118.76955012130958"/>
    <n v="60537.943929593552"/>
    <x v="4"/>
    <n v="715"/>
    <n v="176335"/>
    <n v="449.94460013556613"/>
    <n v="21.21189760807755"/>
    <n v="6.9144683573626393"/>
    <n v="0.86734222558405338"/>
  </r>
  <r>
    <s v="Basel-Stadt"/>
    <x v="1"/>
    <x v="3"/>
    <n v="0.66455821442937391"/>
    <m/>
    <n v="78.929280157197525"/>
    <n v="118.76955012130958"/>
    <n v="4632.0437353052939"/>
    <x v="4"/>
    <n v="715"/>
    <n v="176335"/>
    <n v="38.886033181756936"/>
    <n v="6.2358666744693103"/>
    <n v="2.0327131309992224"/>
    <n v="3.0587435184209126"/>
  </r>
  <r>
    <s v="Basel-Stadt"/>
    <x v="1"/>
    <x v="4"/>
    <n v="28.569719200769622"/>
    <m/>
    <n v="3393.2126965675484"/>
    <n v="118.76955012130958"/>
    <n v="685864.41994850198"/>
    <x v="4"/>
    <n v="715"/>
    <n v="176335"/>
    <n v="5000.6244008952835"/>
    <n v="70.715093161893549"/>
    <n v="23.05108590896025"/>
    <n v="0.80683627819272685"/>
  </r>
  <r>
    <s v="Basel-Stadt"/>
    <x v="2"/>
    <x v="0"/>
    <n v="4.4677531186653754"/>
    <m/>
    <n v="4345.0511701175046"/>
    <n v="972.5360947015522"/>
    <n v="56717.866768415108"/>
    <x v="4"/>
    <n v="715"/>
    <n v="176335"/>
    <n v="38.398213978680694"/>
    <n v="6.1966292432806318"/>
    <n v="0.57732399215847607"/>
    <n v="0.12922020909045587"/>
  </r>
  <r>
    <s v="Basel-Stadt"/>
    <x v="2"/>
    <x v="1"/>
    <n v="10.803089894687416"/>
    <m/>
    <n v="10506.394856889103"/>
    <n v="972.5360947015522"/>
    <n v="1189005.7739819791"/>
    <x v="4"/>
    <n v="715"/>
    <n v="176335"/>
    <n v="1107.0141930283203"/>
    <n v="33.271822808922273"/>
    <n v="3.0998500662703807"/>
    <n v="0.28694106005678793"/>
  </r>
  <r>
    <s v="Basel-Stadt"/>
    <x v="2"/>
    <x v="2"/>
    <n v="11.744850353264956"/>
    <m/>
    <n v="11422.290895418446"/>
    <n v="972.5360947015522"/>
    <n v="1722010.9769534231"/>
    <x v="4"/>
    <n v="715"/>
    <n v="176335"/>
    <n v="1634.3786796547683"/>
    <n v="40.427449581376862"/>
    <n v="3.7665213890946672"/>
    <n v="0.32069556237875863"/>
  </r>
  <r>
    <s v="Basel-Stadt"/>
    <x v="2"/>
    <x v="3"/>
    <n v="0.49622129847681384"/>
    <m/>
    <n v="482.59312372837383"/>
    <n v="972.5360947015522"/>
    <n v="132086.07321227386"/>
    <x v="4"/>
    <n v="715"/>
    <n v="176335"/>
    <n v="135.70942031369773"/>
    <n v="11.649438626547536"/>
    <n v="1.085348203069666"/>
    <n v="2.1872261557519166"/>
  </r>
  <r>
    <s v="Basel-Stadt"/>
    <x v="2"/>
    <x v="4"/>
    <n v="27.511914665094583"/>
    <m/>
    <n v="26756.330046153449"/>
    <n v="972.5360947015522"/>
    <n v="3434521.1368758883"/>
    <x v="4"/>
    <n v="715"/>
    <n v="176335"/>
    <n v="2777.4606446546236"/>
    <n v="52.701618994625051"/>
    <n v="4.910074151069229"/>
    <n v="0.17847082657968649"/>
  </r>
  <r>
    <s v="Basel-Stadt"/>
    <x v="3"/>
    <x v="0"/>
    <n v="2.72659020160514"/>
    <m/>
    <n v="916.31239613728314"/>
    <n v="336.06531542505041"/>
    <n v="9877.9485643913795"/>
    <x v="4"/>
    <n v="715"/>
    <n v="176335"/>
    <n v="22.02418401353404"/>
    <n v="4.692993076229075"/>
    <n v="0.59608953892358152"/>
    <n v="0.21862087620378903"/>
  </r>
  <r>
    <s v="Basel-Stadt"/>
    <x v="3"/>
    <x v="1"/>
    <n v="7.9857816465947824"/>
    <m/>
    <n v="2683.7442279784541"/>
    <n v="336.06531542505041"/>
    <n v="466935.68545388308"/>
    <x v="4"/>
    <n v="715"/>
    <n v="176335"/>
    <n v="1329.6031237634661"/>
    <n v="36.46372339412784"/>
    <n v="4.6315099367049894"/>
    <n v="0.57996951853547263"/>
  </r>
  <r>
    <s v="Basel-Stadt"/>
    <x v="3"/>
    <x v="2"/>
    <n v="7.5719292578086401"/>
    <m/>
    <n v="2544.6627944016286"/>
    <n v="336.06531542505041"/>
    <n v="503463.25355742284"/>
    <x v="4"/>
    <n v="715"/>
    <n v="176335"/>
    <n v="1445.0771971996128"/>
    <n v="38.014171005029333"/>
    <n v="4.8284430210917355"/>
    <n v="0.63767672104336515"/>
  </r>
  <r>
    <s v="Basel-Stadt"/>
    <x v="3"/>
    <x v="3"/>
    <n v="0.36876807929926536"/>
    <m/>
    <n v="123.93016088839761"/>
    <n v="336.06531542505041"/>
    <n v="2904.9075122014492"/>
    <x v="4"/>
    <n v="715"/>
    <n v="176335"/>
    <n v="8.5332796119953862"/>
    <n v="2.9211777782249726"/>
    <n v="0.37103901212978058"/>
    <n v="1.0061581599872484"/>
  </r>
  <r>
    <s v="Basel-Stadt"/>
    <x v="3"/>
    <x v="4"/>
    <n v="18.653069185307814"/>
    <m/>
    <n v="6268.6495794057582"/>
    <n v="336.06531542505041"/>
    <n v="1073923.6527021879"/>
    <x v="4"/>
    <n v="715"/>
    <n v="176335"/>
    <n v="2856.141935148009"/>
    <n v="53.442884794404662"/>
    <n v="6.7881507682598938"/>
    <n v="0.36391602372903947"/>
  </r>
  <r>
    <s v="Basel-Stadt"/>
    <x v="4"/>
    <x v="0"/>
    <n v="4.1814504257279861"/>
    <m/>
    <n v="6628.2714145440341"/>
    <n v="1585.1608269133214"/>
    <n v="84665.186510258995"/>
    <x v="4"/>
    <n v="715"/>
    <n v="176335"/>
    <n v="35.949252888065026"/>
    <n v="5.9957695826361626"/>
    <n v="0.42049677302593463"/>
    <n v="0.10056241978588723"/>
  </r>
  <r>
    <s v="Basel-Stadt"/>
    <x v="4"/>
    <x v="1"/>
    <n v="10.058920697846192"/>
    <m/>
    <n v="15945.007051253395"/>
    <n v="1585.1608269133214"/>
    <n v="2342408.7985164835"/>
    <x v="4"/>
    <n v="715"/>
    <n v="176335"/>
    <n v="1377.3975470110006"/>
    <n v="37.113306872481743"/>
    <n v="2.60283947892112"/>
    <n v="0.25875931992171264"/>
  </r>
  <r>
    <s v="Basel-Stadt"/>
    <x v="4"/>
    <x v="2"/>
    <n v="9.9227289805131615"/>
    <m/>
    <n v="15729.121275987021"/>
    <n v="1585.1608269133214"/>
    <n v="2298948.4570627599"/>
    <x v="4"/>
    <n v="715"/>
    <n v="176335"/>
    <n v="1352.6863012481031"/>
    <n v="36.778883904328893"/>
    <n v="2.5793856458483355"/>
    <n v="0.25994720312465297"/>
  </r>
  <r>
    <s v="Basel-Stadt"/>
    <x v="4"/>
    <x v="3"/>
    <n v="0.45272767046922197"/>
    <m/>
    <n v="717.6461684875336"/>
    <n v="1585.1608269133214"/>
    <n v="139715.35266070606"/>
    <x v="4"/>
    <n v="715"/>
    <n v="176335"/>
    <n v="87.990090409079642"/>
    <n v="9.3803033218057319"/>
    <n v="0.65786171774291813"/>
    <n v="1.453106935259973"/>
  </r>
  <r>
    <s v="Basel-Stadt"/>
    <x v="4"/>
    <x v="4"/>
    <n v="24.615827774556571"/>
    <m/>
    <n v="39020.045910271998"/>
    <n v="1585.1608269133214"/>
    <n v="5351446.5875455607"/>
    <x v="4"/>
    <n v="715"/>
    <n v="176335"/>
    <n v="2771.7740415400817"/>
    <n v="52.647640417592143"/>
    <n v="3.6922971434959257"/>
    <n v="0.14999687100965015"/>
  </r>
  <r>
    <s v="Bern / Berne"/>
    <x v="0"/>
    <x v="0"/>
    <n v="3.4125995168739451"/>
    <m/>
    <n v="3455.5285974568556"/>
    <n v="1012.5795835024425"/>
    <n v="33203.243895223626"/>
    <x v="5"/>
    <n v="4579"/>
    <n v="929997"/>
    <n v="21.165817323898729"/>
    <n v="4.6006322743617236"/>
    <n v="0.37629273858855466"/>
    <n v="0.11026571876598382"/>
  </r>
  <r>
    <s v="Bern / Berne"/>
    <x v="0"/>
    <x v="1"/>
    <n v="15.215872117904766"/>
    <m/>
    <n v="15407.281451774435"/>
    <n v="1012.5795835024425"/>
    <n v="1959216.1042045257"/>
    <x v="5"/>
    <n v="4579"/>
    <n v="929997"/>
    <n v="1705.0372586385786"/>
    <n v="41.292096806030308"/>
    <n v="3.3773436481316113"/>
    <n v="0.22196188440342079"/>
  </r>
  <r>
    <s v="Bern / Berne"/>
    <x v="0"/>
    <x v="2"/>
    <n v="8.874950417911764"/>
    <m/>
    <n v="8986.5935977739209"/>
    <n v="1012.5795835024425"/>
    <n v="1152842.3216845412"/>
    <x v="5"/>
    <n v="4579"/>
    <n v="929997"/>
    <n v="1060.8030911052717"/>
    <n v="32.569972230649377"/>
    <n v="2.6639477609899966"/>
    <n v="0.30016480493384118"/>
  </r>
  <r>
    <s v="Bern / Berne"/>
    <x v="0"/>
    <x v="3"/>
    <n v="0.86258125158411314"/>
    <m/>
    <n v="873.43216446605686"/>
    <n v="1012.5795835024425"/>
    <n v="132291.37319496591"/>
    <x v="5"/>
    <n v="4579"/>
    <n v="929997"/>
    <n v="130.03224771494149"/>
    <n v="11.4031683191533"/>
    <n v="0.93268254872549028"/>
    <n v="1.081269210306435"/>
  </r>
  <r>
    <s v="Bern / Berne"/>
    <x v="0"/>
    <x v="4"/>
    <n v="28.366003304274592"/>
    <m/>
    <n v="28722.835811471272"/>
    <n v="1012.5795835024425"/>
    <n v="3789050.8406630899"/>
    <x v="5"/>
    <n v="4579"/>
    <n v="929997"/>
    <n v="2940.2518928156856"/>
    <n v="54.224089598772295"/>
    <n v="4.4350710849682047"/>
    <n v="0.15635163817032571"/>
  </r>
  <r>
    <s v="Bern / Berne"/>
    <x v="1"/>
    <x v="0"/>
    <n v="3.4887466456174505"/>
    <m/>
    <n v="2325.7546217006052"/>
    <n v="666.6447460787125"/>
    <n v="26153.34796685262"/>
    <x v="5"/>
    <n v="4579"/>
    <n v="929997"/>
    <n v="27.100611006298237"/>
    <n v="5.2058247191293558"/>
    <n v="0.61819558578950284"/>
    <n v="0.17719704197095471"/>
  </r>
  <r>
    <s v="Bern / Berne"/>
    <x v="1"/>
    <x v="1"/>
    <n v="26.731058886022282"/>
    <m/>
    <n v="17820.119963487436"/>
    <n v="666.6447460787125"/>
    <n v="2227351.067076717"/>
    <x v="5"/>
    <n v="4579"/>
    <n v="929997"/>
    <n v="2630.5328800262132"/>
    <n v="51.288720787578754"/>
    <n v="6.0905740208967751"/>
    <n v="0.22784634334412943"/>
  </r>
  <r>
    <s v="Bern / Berne"/>
    <x v="1"/>
    <x v="2"/>
    <n v="23.145156610840484"/>
    <m/>
    <n v="15429.597051785788"/>
    <n v="666.6447460787125"/>
    <n v="1846403.38357945"/>
    <x v="5"/>
    <n v="4579"/>
    <n v="929997"/>
    <n v="2237.3540122520512"/>
    <n v="47.300676657443823"/>
    <n v="5.616990792455792"/>
    <n v="0.2426853655345311"/>
  </r>
  <r>
    <s v="Bern / Berne"/>
    <x v="1"/>
    <x v="3"/>
    <n v="1.2987438643902858"/>
    <m/>
    <n v="865.8007736977479"/>
    <n v="666.6447460787125"/>
    <n v="160246.18601467414"/>
    <x v="5"/>
    <n v="4579"/>
    <n v="929997"/>
    <n v="239.04903254991467"/>
    <n v="15.461210578409268"/>
    <n v="1.8360303402864293"/>
    <n v="1.413697027279802"/>
  </r>
  <r>
    <s v="Bern / Berne"/>
    <x v="1"/>
    <x v="4"/>
    <n v="54.663706006870513"/>
    <m/>
    <n v="36441.272410671583"/>
    <n v="666.6447460787125"/>
    <n v="4870038.0283275573"/>
    <x v="5"/>
    <n v="4579"/>
    <n v="929997"/>
    <n v="4323.6621992566561"/>
    <n v="65.754560292474437"/>
    <n v="7.8084033004353186"/>
    <n v="0.14284438196440441"/>
  </r>
  <r>
    <s v="Bern / Berne"/>
    <x v="2"/>
    <x v="0"/>
    <n v="3.5563482124585559"/>
    <m/>
    <n v="16325.786439554362"/>
    <n v="4590.604030944457"/>
    <n v="324826.49559276865"/>
    <x v="5"/>
    <n v="4579"/>
    <n v="929997"/>
    <n v="58.124036926249545"/>
    <n v="7.6239121798620912"/>
    <n v="0.28316292226226081"/>
    <n v="7.9621821415093122E-2"/>
  </r>
  <r>
    <s v="Bern / Berne"/>
    <x v="2"/>
    <x v="1"/>
    <n v="30.732953784411102"/>
    <m/>
    <n v="141082.8215255473"/>
    <n v="4590.604030944457"/>
    <n v="17548904.815579388"/>
    <x v="5"/>
    <n v="4579"/>
    <n v="929997"/>
    <n v="2878.9004220787706"/>
    <n v="53.655385769545731"/>
    <n v="1.9928372036793744"/>
    <n v="6.4843659924748775E-2"/>
  </r>
  <r>
    <s v="Bern / Berne"/>
    <x v="2"/>
    <x v="2"/>
    <n v="10.439763406567099"/>
    <m/>
    <n v="47924.819976293358"/>
    <n v="4590.604030944457"/>
    <n v="7321927.2230677968"/>
    <x v="5"/>
    <n v="4579"/>
    <n v="929997"/>
    <n v="1486.3163347469022"/>
    <n v="38.552773372961148"/>
    <n v="1.4319047376277396"/>
    <n v="0.1371587345290799"/>
  </r>
  <r>
    <s v="Bern / Berne"/>
    <x v="2"/>
    <x v="3"/>
    <n v="0.7712842165082775"/>
    <m/>
    <n v="3540.6604333067362"/>
    <n v="4590.604030944457"/>
    <n v="994493.9617426052"/>
    <x v="5"/>
    <n v="4579"/>
    <n v="929997"/>
    <n v="216.08903503387711"/>
    <n v="14.699967177986389"/>
    <n v="0.54597765098511941"/>
    <n v="0.70788127035302806"/>
  </r>
  <r>
    <s v="Bern / Berne"/>
    <x v="2"/>
    <x v="4"/>
    <n v="45.500349619945048"/>
    <m/>
    <n v="208874.08837470182"/>
    <n v="4590.604030944457"/>
    <n v="28463849.315467972"/>
    <x v="5"/>
    <n v="4579"/>
    <n v="929997"/>
    <n v="4131.0764806806465"/>
    <n v="64.273450822875901"/>
    <n v="2.3872072145529972"/>
    <n v="5.246568948354996E-2"/>
  </r>
  <r>
    <s v="Bern / Berne"/>
    <x v="3"/>
    <x v="0"/>
    <n v="2.459125101810832"/>
    <m/>
    <n v="3854.7042754717677"/>
    <n v="1567.510442080913"/>
    <n v="44594.046489625871"/>
    <x v="5"/>
    <n v="4579"/>
    <n v="929997"/>
    <n v="22.415967045269124"/>
    <n v="4.734550353018661"/>
    <n v="0.2506657367776246"/>
    <n v="0.1019328933664421"/>
  </r>
  <r>
    <s v="Bern / Berne"/>
    <x v="3"/>
    <x v="1"/>
    <n v="14.249033662756107"/>
    <m/>
    <n v="22335.509055932635"/>
    <n v="1567.510442080913"/>
    <n v="2546214.7115132385"/>
    <x v="5"/>
    <n v="4579"/>
    <n v="929997"/>
    <n v="1422.2409447465291"/>
    <n v="37.712609890413695"/>
    <n v="1.9966540514159823"/>
    <n v="0.1401255761388791"/>
  </r>
  <r>
    <s v="Bern / Berne"/>
    <x v="3"/>
    <x v="2"/>
    <n v="7.6090438233303956"/>
    <m/>
    <n v="11927.255647321668"/>
    <n v="1567.510442080913"/>
    <n v="2648169.2792202774"/>
    <x v="5"/>
    <n v="4579"/>
    <n v="929997"/>
    <n v="1632.5548809687709"/>
    <n v="40.404886845142521"/>
    <n v="2.1391937935556431"/>
    <n v="0.28113831950823764"/>
  </r>
  <r>
    <s v="Bern / Berne"/>
    <x v="3"/>
    <x v="3"/>
    <n v="1.4022164777098729"/>
    <m/>
    <n v="2197.9889708681435"/>
    <n v="1567.510442080913"/>
    <n v="606078.8631144996"/>
    <x v="5"/>
    <n v="4579"/>
    <n v="929997"/>
    <n v="384.92996316112516"/>
    <n v="19.619632085264115"/>
    <n v="1.0387405699092513"/>
    <n v="0.74078474074541079"/>
  </r>
  <r>
    <s v="Bern / Berne"/>
    <x v="3"/>
    <x v="4"/>
    <n v="25.719419065607202"/>
    <m/>
    <n v="40315.457949594209"/>
    <n v="1567.510442080913"/>
    <n v="6349158.1612746762"/>
    <x v="5"/>
    <n v="4579"/>
    <n v="929997"/>
    <n v="3391.1475217429861"/>
    <n v="58.233560098477462"/>
    <n v="3.0831139514573032"/>
    <n v="0.1198749452152338"/>
  </r>
  <r>
    <s v="Bern / Berne"/>
    <x v="4"/>
    <x v="0"/>
    <n v="3.312575172270118"/>
    <m/>
    <n v="25961.773934183591"/>
    <n v="7837.338802606525"/>
    <n v="428777.13394447084"/>
    <x v="5"/>
    <n v="4579"/>
    <n v="929997"/>
    <n v="43.741958434465623"/>
    <n v="6.6137703645096133"/>
    <n v="0.18328821579820048"/>
    <n v="5.5331035905999533E-2"/>
  </r>
  <r>
    <s v="Bern / Berne"/>
    <x v="4"/>
    <x v="1"/>
    <n v="25.090880584534865"/>
    <m/>
    <n v="196645.73199674179"/>
    <n v="7837.338802606525"/>
    <n v="24281686.698373873"/>
    <x v="5"/>
    <n v="4579"/>
    <n v="929997"/>
    <n v="2468.9683035335011"/>
    <n v="49.688714045882705"/>
    <n v="1.3770293253071091"/>
    <n v="5.4881665897204959E-2"/>
  </r>
  <r>
    <s v="Bern / Berne"/>
    <x v="4"/>
    <x v="2"/>
    <n v="10.752153045259314"/>
    <m/>
    <n v="84268.26627317474"/>
    <n v="7837.338802606525"/>
    <n v="12969342.207552066"/>
    <x v="5"/>
    <n v="4579"/>
    <n v="929997"/>
    <n v="1539.4021641473357"/>
    <n v="39.235215867219793"/>
    <n v="1.0873302694858795"/>
    <n v="0.1011267478158981"/>
  </r>
  <r>
    <s v="Bern / Berne"/>
    <x v="4"/>
    <x v="3"/>
    <n v="0.95413539348990584"/>
    <m/>
    <n v="7477.8823423386839"/>
    <n v="7837.338802606525"/>
    <n v="1893110.3840667447"/>
    <x v="5"/>
    <n v="4579"/>
    <n v="929997"/>
    <n v="240.67048648129565"/>
    <n v="15.513558150253463"/>
    <n v="0.42992910810752355"/>
    <n v="0.45059549309347774"/>
  </r>
  <r>
    <s v="Bern / Berne"/>
    <x v="4"/>
    <x v="4"/>
    <n v="40.109744195554207"/>
    <m/>
    <n v="314353.65454643883"/>
    <n v="7837.338802606525"/>
    <n v="43472096.3457333"/>
    <x v="5"/>
    <n v="4579"/>
    <n v="929997"/>
    <n v="3938.5039943234988"/>
    <n v="62.757501498414506"/>
    <n v="1.7392062082049882"/>
    <n v="4.3361189234354752E-2"/>
  </r>
  <r>
    <s v="Fribourg / Freiburg"/>
    <x v="0"/>
    <x v="0"/>
    <n v="3.276855127248123"/>
    <m/>
    <n v="1261.1366941705853"/>
    <n v="384.86190118196589"/>
    <n v="14862.772129143144"/>
    <x v="6"/>
    <n v="1444"/>
    <n v="265549"/>
    <n v="27.953307826720124"/>
    <n v="5.2870887855908117"/>
    <n v="0.6512622263838832"/>
    <n v="0.1987461151298465"/>
  </r>
  <r>
    <s v="Fribourg / Freiburg"/>
    <x v="0"/>
    <x v="1"/>
    <n v="15.979612468679827"/>
    <m/>
    <n v="6149.9440348471653"/>
    <n v="384.86190118196589"/>
    <n v="597830.91814055585"/>
    <x v="6"/>
    <n v="1444"/>
    <n v="265549"/>
    <n v="1301.3982221768315"/>
    <n v="36.074897396622369"/>
    <n v="4.4436965119868042"/>
    <n v="0.27808537414136208"/>
  </r>
  <r>
    <s v="Fribourg / Freiburg"/>
    <x v="0"/>
    <x v="2"/>
    <n v="8.2035899920794275"/>
    <m/>
    <n v="3157.2492408690368"/>
    <n v="384.86190118196589"/>
    <n v="285309.44142351055"/>
    <x v="6"/>
    <n v="1444"/>
    <n v="265549"/>
    <n v="675.78642826980342"/>
    <n v="25.995892526893616"/>
    <n v="3.2021673042528662"/>
    <n v="0.39033731663144566"/>
  </r>
  <r>
    <s v="Fribourg / Freiburg"/>
    <x v="0"/>
    <x v="3"/>
    <n v="0.22623666979981999"/>
    <m/>
    <n v="87.069874856235373"/>
    <n v="384.86190118196589"/>
    <n v="1338.2251409074499"/>
    <x v="6"/>
    <n v="1444"/>
    <n v="265549"/>
    <n v="3.4348986922644706"/>
    <n v="1.8533479684787935"/>
    <n v="0.22829492243540353"/>
    <n v="1.0090977852414673"/>
  </r>
  <r>
    <s v="Fribourg / Freiburg"/>
    <x v="0"/>
    <x v="4"/>
    <n v="27.686294257807198"/>
    <m/>
    <n v="10655.399844743024"/>
    <n v="384.86190118196589"/>
    <n v="1023423.8373923313"/>
    <x v="6"/>
    <n v="1444"/>
    <n v="265549"/>
    <n v="1897.5972859335284"/>
    <n v="43.561419696028366"/>
    <n v="5.3658843885875749"/>
    <n v="0.19381013358530136"/>
  </r>
  <r>
    <s v="Fribourg / Freiburg"/>
    <x v="1"/>
    <x v="0"/>
    <n v="2.5528215002146255"/>
    <m/>
    <n v="538.11229979905011"/>
    <n v="210.79119701624612"/>
    <n v="4558.199204655466"/>
    <x v="6"/>
    <n v="1444"/>
    <n v="265549"/>
    <n v="15.179352620557795"/>
    <n v="3.8960688675327333"/>
    <n v="0.72580710311518093"/>
    <n v="0.28431564958778338"/>
  </r>
  <r>
    <s v="Fribourg / Freiburg"/>
    <x v="1"/>
    <x v="1"/>
    <n v="35.239240242888208"/>
    <m/>
    <n v="7428.1216327414768"/>
    <n v="210.79119701624612"/>
    <n v="1046017.3793921539"/>
    <x v="6"/>
    <n v="1444"/>
    <n v="265549"/>
    <n v="3738.2694211037351"/>
    <n v="61.141388773103081"/>
    <n v="11.390161666712929"/>
    <n v="0.3232238149348759"/>
  </r>
  <r>
    <s v="Fribourg / Freiburg"/>
    <x v="1"/>
    <x v="2"/>
    <n v="11.235311743426116"/>
    <m/>
    <n v="2368.304811247478"/>
    <n v="210.79119701624612"/>
    <n v="198915.48380937832"/>
    <x v="6"/>
    <n v="1444"/>
    <n v="265549"/>
    <n v="821.32541022783528"/>
    <n v="28.658775448853973"/>
    <n v="5.3389053157403952"/>
    <n v="0.47518978001337947"/>
  </r>
  <r>
    <s v="Fribourg / Freiburg"/>
    <x v="1"/>
    <x v="3"/>
    <n v="0.47118070356087383"/>
    <m/>
    <n v="99.32074451455361"/>
    <n v="210.79119701624612"/>
    <n v="1596.8199212331087"/>
    <x v="6"/>
    <n v="1444"/>
    <n v="265549"/>
    <n v="7.3884029692366866"/>
    <n v="2.7181616893107532"/>
    <n v="0.50637222507995849"/>
    <n v="1.074687951465606"/>
  </r>
  <r>
    <s v="Fribourg / Freiburg"/>
    <x v="1"/>
    <x v="4"/>
    <n v="49.49855419008982"/>
    <m/>
    <n v="10433.859488302558"/>
    <n v="210.79119701624612"/>
    <n v="1358036.3601732778"/>
    <x v="6"/>
    <n v="1444"/>
    <n v="265549"/>
    <n v="4011.4905336784918"/>
    <n v="63.336328703821252"/>
    <n v="11.799061777771607"/>
    <n v="0.23837184683131443"/>
  </r>
  <r>
    <s v="Fribourg / Freiburg"/>
    <x v="2"/>
    <x v="0"/>
    <n v="2.0094161752333854"/>
    <m/>
    <n v="2538.3841561522481"/>
    <n v="1263.2446117626305"/>
    <n v="34277.001666870434"/>
    <x v="6"/>
    <n v="1444"/>
    <n v="265549"/>
    <n v="23.114641340238631"/>
    <n v="4.8077688526216225"/>
    <n v="0.31644964106677032"/>
    <n v="0.1574833750056859"/>
  </r>
  <r>
    <s v="Fribourg / Freiburg"/>
    <x v="2"/>
    <x v="1"/>
    <n v="35.117546644969721"/>
    <m/>
    <n v="44362.051577580838"/>
    <n v="1263.2446117626305"/>
    <n v="4716717.5919675399"/>
    <x v="6"/>
    <n v="1444"/>
    <n v="265549"/>
    <n v="2502.5507314419983"/>
    <n v="50.025500811506106"/>
    <n v="3.2927023451541997"/>
    <n v="9.3762311429174114E-2"/>
  </r>
  <r>
    <s v="Fribourg / Freiburg"/>
    <x v="2"/>
    <x v="2"/>
    <n v="7.441747762071059"/>
    <m/>
    <n v="9400.7477625328793"/>
    <n v="1263.2446117626305"/>
    <n v="2032594.4310986237"/>
    <x v="6"/>
    <n v="1444"/>
    <n v="265549"/>
    <n v="1554.8780475555563"/>
    <n v="39.431941970381786"/>
    <n v="2.595429244958146"/>
    <n v="0.34876608666938086"/>
  </r>
  <r>
    <s v="Fribourg / Freiburg"/>
    <x v="2"/>
    <x v="3"/>
    <n v="1.2207054281219734"/>
    <m/>
    <n v="1542.0495546244779"/>
    <n v="1263.2446117626305"/>
    <n v="445914.72342202917"/>
    <x v="6"/>
    <n v="1444"/>
    <n v="265549"/>
    <n v="351.77994108464281"/>
    <n v="18.755797532620221"/>
    <n v="1.2345155474523801"/>
    <n v="1.011313228410603"/>
  </r>
  <r>
    <s v="Fribourg / Freiburg"/>
    <x v="2"/>
    <x v="4"/>
    <n v="45.789416010396138"/>
    <m/>
    <n v="57843.233050890449"/>
    <n v="1263.2446117626305"/>
    <n v="7861922.8166646287"/>
    <x v="6"/>
    <n v="1444"/>
    <n v="265549"/>
    <n v="4130.1938677568251"/>
    <n v="64.266584379106575"/>
    <n v="4.2300572641436309"/>
    <n v="9.2380677298509961E-2"/>
  </r>
  <r>
    <s v="Fribourg / Freiburg"/>
    <x v="3"/>
    <x v="0"/>
    <n v="1.7280237102349505"/>
    <m/>
    <n v="530.5073166971174"/>
    <n v="307.00233657383501"/>
    <n v="7145.0771661392573"/>
    <x v="6"/>
    <n v="1444"/>
    <n v="265549"/>
    <n v="20.353922830032651"/>
    <n v="4.5115322042552961"/>
    <n v="0.48916016638452942"/>
    <n v="0.28307491586329037"/>
  </r>
  <r>
    <s v="Fribourg / Freiburg"/>
    <x v="3"/>
    <x v="1"/>
    <n v="15.675616359337116"/>
    <m/>
    <n v="4812.4508495515274"/>
    <n v="307.00233657383501"/>
    <n v="445246.61688901932"/>
    <x v="6"/>
    <n v="1444"/>
    <n v="265549"/>
    <n v="1208.5152282294839"/>
    <n v="34.7637056170582"/>
    <n v="3.7692338775158878"/>
    <n v="0.24045203653320843"/>
  </r>
  <r>
    <s v="Fribourg / Freiburg"/>
    <x v="3"/>
    <x v="2"/>
    <n v="2.6772535236730524"/>
    <m/>
    <n v="821.92308736816017"/>
    <n v="307.00233657383501"/>
    <n v="193276.4321171859"/>
    <x v="6"/>
    <n v="1444"/>
    <n v="265549"/>
    <n v="624.42639417309397"/>
    <n v="24.988525250064157"/>
    <n v="2.7093658242085121"/>
    <n v="1.0119944937046543"/>
  </r>
  <r>
    <s v="Fribourg / Freiburg"/>
    <x v="3"/>
    <x v="3"/>
    <n v="0.93066655131148557"/>
    <m/>
    <n v="285.71680582373898"/>
    <n v="307.00233657383501"/>
    <n v="66824.008058552368"/>
    <x v="6"/>
    <n v="1444"/>
    <n v="265549"/>
    <n v="217.50847307064572"/>
    <n v="14.748168464953393"/>
    <n v="1.5990612974854066"/>
    <n v="1.7181892861971091"/>
  </r>
  <r>
    <s v="Fribourg / Freiburg"/>
    <x v="3"/>
    <x v="4"/>
    <n v="21.011560144556615"/>
    <m/>
    <n v="6450.5980594405473"/>
    <n v="307.00233657383501"/>
    <n v="757310.61059389613"/>
    <x v="6"/>
    <n v="1444"/>
    <n v="265549"/>
    <n v="2031.9239665334183"/>
    <n v="45.0768673105554"/>
    <n v="4.8874322326519488"/>
    <n v="0.23260682210302777"/>
  </r>
  <r>
    <s v="Fribourg / Freiburg"/>
    <x v="4"/>
    <x v="0"/>
    <n v="2.2476293283283137"/>
    <m/>
    <n v="4868.1404668190007"/>
    <n v="2165.9000465346776"/>
    <n v="60843.050166808302"/>
    <x v="6"/>
    <n v="1444"/>
    <n v="265549"/>
    <n v="23.050151880702405"/>
    <n v="4.8010573711113267"/>
    <n v="0.23693218126434398"/>
    <n v="0.10541425949471996"/>
  </r>
  <r>
    <s v="Fribourg / Freiburg"/>
    <x v="4"/>
    <x v="1"/>
    <n v="28.972975089557671"/>
    <m/>
    <n v="62752.568094721013"/>
    <n v="2165.9000465346776"/>
    <n v="6805812.5063892696"/>
    <x v="6"/>
    <n v="1444"/>
    <n v="265549"/>
    <n v="2303.8864644854416"/>
    <n v="47.998817323819985"/>
    <n v="2.3687416349305161"/>
    <n v="8.1756934785211233E-2"/>
  </r>
  <r>
    <s v="Fribourg / Freiburg"/>
    <x v="4"/>
    <x v="2"/>
    <n v="7.270984146851033"/>
    <m/>
    <n v="15748.224902017555"/>
    <n v="2165.9000465346776"/>
    <n v="2710095.7884486984"/>
    <x v="6"/>
    <n v="1444"/>
    <n v="265549"/>
    <n v="1198.9425096090724"/>
    <n v="34.625749228126061"/>
    <n v="1.7087807244080209"/>
    <n v="0.23501367763923281"/>
  </r>
  <r>
    <s v="Fribourg / Freiburg"/>
    <x v="4"/>
    <x v="3"/>
    <n v="0.9299399494642181"/>
    <m/>
    <n v="2014.1569798190058"/>
    <n v="2165.9000465346776"/>
    <n v="515673.77654272219"/>
    <x v="6"/>
    <n v="1444"/>
    <n v="265549"/>
    <n v="237.33231117303973"/>
    <n v="15.405593502784621"/>
    <n v="0.76026603936242099"/>
    <n v="0.81754315405037259"/>
  </r>
  <r>
    <s v="Fribourg / Freiburg"/>
    <x v="4"/>
    <x v="4"/>
    <n v="39.421528514201242"/>
    <m/>
    <n v="85383.090443376583"/>
    <n v="2165.9000465346776"/>
    <n v="11000693.624824135"/>
    <x v="6"/>
    <n v="1444"/>
    <n v="265549"/>
    <n v="3526.6116338723295"/>
    <n v="59.385281289830814"/>
    <n v="2.9306636316531507"/>
    <n v="7.4341704700704489E-2"/>
  </r>
  <r>
    <s v="Genève"/>
    <x v="0"/>
    <x v="0"/>
    <n v="2.7060755397217231"/>
    <m/>
    <n v="1409.6889883422489"/>
    <n v="520.93482522931083"/>
    <n v="10517.742770409983"/>
    <x v="7"/>
    <n v="1749"/>
    <n v="431311"/>
    <n v="12.89203483818511"/>
    <n v="3.5905479857794842"/>
    <n v="0.44712472187645852"/>
    <n v="0.16522994843020464"/>
  </r>
  <r>
    <s v="Genève"/>
    <x v="0"/>
    <x v="1"/>
    <n v="9.1187298084709365"/>
    <m/>
    <n v="4750.2639190891141"/>
    <n v="520.93482522931083"/>
    <n v="429105.83371184312"/>
    <x v="7"/>
    <n v="1749"/>
    <n v="431311"/>
    <n v="741.99580754105784"/>
    <n v="27.239599988638926"/>
    <n v="3.3921002078745577"/>
    <n v="0.37199262168327785"/>
  </r>
  <r>
    <s v="Genève"/>
    <x v="0"/>
    <x v="2"/>
    <n v="4.1790338550057546"/>
    <m/>
    <n v="2177.0042708847959"/>
    <n v="520.93482522931083"/>
    <n v="278641.44358133239"/>
    <x v="7"/>
    <n v="1749"/>
    <n v="431311"/>
    <n v="518.41818618695868"/>
    <n v="22.768798523131576"/>
    <n v="2.8353590447576784"/>
    <n v="0.67847237977299757"/>
  </r>
  <r>
    <s v="Genève"/>
    <x v="0"/>
    <x v="3"/>
    <n v="0.5587727709074819"/>
    <m/>
    <n v="291.08419575558685"/>
    <n v="520.93482522931083"/>
    <n v="30088.226207594929"/>
    <x v="7"/>
    <n v="1749"/>
    <n v="431311"/>
    <n v="57.556399057837488"/>
    <n v="7.5865933763341689"/>
    <n v="0.94474533325218435"/>
    <n v="1.690750484705722"/>
  </r>
  <r>
    <s v="Genève"/>
    <x v="0"/>
    <x v="4"/>
    <n v="16.562611974105891"/>
    <m/>
    <n v="8628.0413740717431"/>
    <n v="520.93482522931083"/>
    <n v="808963.50988131587"/>
    <x v="7"/>
    <n v="1749"/>
    <n v="431311"/>
    <n v="1281.0463469383424"/>
    <n v="35.791707795777818"/>
    <n v="4.4570793809336609"/>
    <n v="0.26910486026611569"/>
  </r>
  <r>
    <s v="Genève"/>
    <x v="1"/>
    <x v="0"/>
    <n v="3.408573401524857"/>
    <m/>
    <n v="1121.1012800933522"/>
    <n v="328.90630420099421"/>
    <n v="16559.837144417339"/>
    <x v="7"/>
    <n v="1749"/>
    <n v="431311"/>
    <n v="38.847929964980061"/>
    <n v="6.2328107595995617"/>
    <n v="1.1242773168100761"/>
    <n v="0.32983808308400231"/>
  </r>
  <r>
    <s v="Genève"/>
    <x v="1"/>
    <x v="1"/>
    <n v="13.165867636661723"/>
    <m/>
    <n v="4330.3368659738853"/>
    <n v="328.90630420099421"/>
    <n v="547020.11480621714"/>
    <x v="7"/>
    <n v="1749"/>
    <n v="431311"/>
    <n v="1494.3520954885096"/>
    <n v="38.656850563496626"/>
    <n v="6.9729407652749433"/>
    <n v="0.5296225784511206"/>
  </r>
  <r>
    <s v="Genève"/>
    <x v="1"/>
    <x v="2"/>
    <n v="14.393395208648204"/>
    <m/>
    <n v="4734.0784229807787"/>
    <n v="328.90630420099421"/>
    <n v="848132.73265525699"/>
    <x v="7"/>
    <n v="1749"/>
    <n v="431311"/>
    <n v="2378.7077618564299"/>
    <n v="48.771997722632094"/>
    <n v="8.7975157356760203"/>
    <n v="0.61121893814116035"/>
  </r>
  <r>
    <s v="Genève"/>
    <x v="1"/>
    <x v="3"/>
    <n v="0.96054787881826387"/>
    <m/>
    <n v="315.93025283021962"/>
    <n v="328.90630420099421"/>
    <n v="23401.008488792791"/>
    <x v="7"/>
    <n v="1749"/>
    <n v="431311"/>
    <n v="70.439458036233063"/>
    <n v="8.3928218160659807"/>
    <n v="1.5139011203410828"/>
    <n v="1.5760808531518433"/>
  </r>
  <r>
    <s v="Genève"/>
    <x v="1"/>
    <x v="4"/>
    <n v="31.928384125653029"/>
    <m/>
    <n v="10501.446821878229"/>
    <n v="328.90630420099421"/>
    <n v="1526174.7213397485"/>
    <x v="7"/>
    <n v="1749"/>
    <n v="431311"/>
    <n v="3631.7706554544843"/>
    <n v="60.264173896723122"/>
    <n v="10.870479843148111"/>
    <n v="0.3404644532077703"/>
  </r>
  <r>
    <s v="Genève"/>
    <x v="2"/>
    <x v="0"/>
    <n v="2.9465700339411773"/>
    <m/>
    <n v="6485.0255302269607"/>
    <n v="2200.8726945318626"/>
    <n v="87566.646153996044"/>
    <x v="7"/>
    <n v="1749"/>
    <n v="431311"/>
    <n v="31.119102676918224"/>
    <n v="5.5784498453350126"/>
    <n v="0.33534672315399333"/>
    <n v="0.11380918128236414"/>
  </r>
  <r>
    <s v="Genève"/>
    <x v="2"/>
    <x v="1"/>
    <n v="18.339108086823707"/>
    <m/>
    <n v="40362.042230358762"/>
    <n v="2200.8726945318626"/>
    <n v="5620505.4700295916"/>
    <x v="7"/>
    <n v="1749"/>
    <n v="431311"/>
    <n v="2218.4472888330647"/>
    <n v="47.100395845821346"/>
    <n v="2.8314251887306492"/>
    <n v="0.15439274229290209"/>
  </r>
  <r>
    <s v="Genève"/>
    <x v="2"/>
    <x v="2"/>
    <n v="4.6562736670914902"/>
    <m/>
    <n v="10247.865572169405"/>
    <n v="2200.8726945318626"/>
    <n v="1736626.0685691026"/>
    <x v="7"/>
    <n v="1749"/>
    <n v="431311"/>
    <n v="767.73042647402826"/>
    <n v="27.707948795860517"/>
    <n v="1.6656544544862615"/>
    <n v="0.35772262834514651"/>
  </r>
  <r>
    <s v="Genève"/>
    <x v="2"/>
    <x v="3"/>
    <n v="0.43283369756894108"/>
    <m/>
    <n v="952.61186625274468"/>
    <n v="2200.8726945318626"/>
    <n v="138177.87016221276"/>
    <x v="7"/>
    <n v="1749"/>
    <n v="431311"/>
    <n v="62.624327302317511"/>
    <n v="7.9135533929024264"/>
    <n v="0.47572072392713644"/>
    <n v="1.0990843055868227"/>
  </r>
  <r>
    <s v="Genève"/>
    <x v="2"/>
    <x v="4"/>
    <n v="26.37478548542526"/>
    <m/>
    <n v="58047.545199007749"/>
    <n v="2200.8726945318626"/>
    <n v="8195520.7375395615"/>
    <x v="7"/>
    <n v="1749"/>
    <n v="431311"/>
    <n v="3029.5067535162211"/>
    <n v="55.040955238042706"/>
    <n v="3.3087693696446179"/>
    <n v="0.12545199169384896"/>
  </r>
  <r>
    <s v="Genève"/>
    <x v="3"/>
    <x v="0"/>
    <n v="2.0463244349965324"/>
    <m/>
    <n v="1319.4308427584745"/>
    <n v="644.78086670587516"/>
    <n v="11475.931800732258"/>
    <x v="7"/>
    <n v="1749"/>
    <n v="431311"/>
    <n v="13.631887309439099"/>
    <n v="3.6921385821010428"/>
    <n v="0.32971402384845383"/>
    <n v="0.1611249996381989"/>
  </r>
  <r>
    <s v="Genève"/>
    <x v="3"/>
    <x v="1"/>
    <n v="9.7326380042001404"/>
    <m/>
    <n v="6275.418767682705"/>
    <n v="644.78086670587516"/>
    <n v="482450.43907951313"/>
    <x v="7"/>
    <n v="1749"/>
    <n v="431311"/>
    <n v="654.53026282840312"/>
    <n v="25.583789063162694"/>
    <n v="2.2846742747411279"/>
    <n v="0.23474357864282755"/>
  </r>
  <r>
    <s v="Genève"/>
    <x v="3"/>
    <x v="2"/>
    <n v="2.0821407088726533"/>
    <m/>
    <n v="1342.5244908704947"/>
    <n v="644.78086670587516"/>
    <n v="181859.2738474565"/>
    <x v="7"/>
    <n v="1749"/>
    <n v="431311"/>
    <n v="278.14425406675781"/>
    <n v="16.677657331494668"/>
    <n v="1.4893421210651314"/>
    <n v="0.71529369495470618"/>
  </r>
  <r>
    <s v="Genève"/>
    <x v="3"/>
    <x v="3"/>
    <n v="0.39213137816050658"/>
    <m/>
    <n v="252.83880987290073"/>
    <n v="644.78086670587516"/>
    <n v="48458.93705444604"/>
    <x v="7"/>
    <n v="1749"/>
    <n v="431311"/>
    <n v="75.11840367503855"/>
    <n v="8.6670873812970495"/>
    <n v="0.77398510158506373"/>
    <n v="1.9737902771663873"/>
  </r>
  <r>
    <s v="Genève"/>
    <x v="3"/>
    <x v="4"/>
    <n v="14.253234526229827"/>
    <m/>
    <n v="9190.2129111845716"/>
    <n v="644.78086670587516"/>
    <n v="781037.89867076976"/>
    <x v="7"/>
    <n v="1749"/>
    <n v="431311"/>
    <n v="1009.7343247056434"/>
    <n v="31.776317041243836"/>
    <n v="2.8376771677921742"/>
    <n v="0.1990900495301664"/>
  </r>
  <r>
    <s v="Genève"/>
    <x v="4"/>
    <x v="0"/>
    <n v="2.7967153267788105"/>
    <m/>
    <n v="10335.246641421036"/>
    <n v="3695.4946906680429"/>
    <n v="126120.15786955561"/>
    <x v="7"/>
    <n v="1749"/>
    <n v="431311"/>
    <n v="26.313589088925056"/>
    <n v="5.1296772889651701"/>
    <n v="0.23002015572397067"/>
    <n v="8.2246538831287616E-2"/>
  </r>
  <r>
    <s v="Genève"/>
    <x v="4"/>
    <x v="1"/>
    <n v="15.077294502358543"/>
    <m/>
    <n v="55718.061783104466"/>
    <n v="3695.4946906680429"/>
    <n v="7079081.8576271646"/>
    <x v="7"/>
    <n v="1749"/>
    <n v="431311"/>
    <n v="1688.730057396441"/>
    <n v="41.094160867408412"/>
    <n v="1.8427056420100982"/>
    <n v="0.12221726130784562"/>
  </r>
  <r>
    <s v="Genève"/>
    <x v="4"/>
    <x v="2"/>
    <n v="5.0064942059383455"/>
    <m/>
    <n v="18501.472756905474"/>
    <n v="3695.4946906680429"/>
    <n v="3045259.5186531488"/>
    <x v="7"/>
    <n v="1749"/>
    <n v="431311"/>
    <n v="799.1977928544477"/>
    <n v="28.270086537795525"/>
    <n v="1.2676605839790882"/>
    <n v="0.25320324599107291"/>
  </r>
  <r>
    <s v="Genève"/>
    <x v="4"/>
    <x v="3"/>
    <n v="0.49045263934171918"/>
    <m/>
    <n v="1812.4651247114518"/>
    <n v="3695.4946906680429"/>
    <n v="240126.04191304653"/>
    <x v="7"/>
    <n v="1749"/>
    <n v="431311"/>
    <n v="64.755029750944871"/>
    <n v="8.0470509971631756"/>
    <n v="0.36083827874864483"/>
    <n v="0.73572502175329002"/>
  </r>
  <r>
    <s v="Genève"/>
    <x v="4"/>
    <x v="4"/>
    <n v="23.370956674417386"/>
    <m/>
    <n v="86367.246306142304"/>
    <n v="3695.4946906680429"/>
    <n v="11311696.867431395"/>
    <x v="7"/>
    <n v="1749"/>
    <n v="431311"/>
    <n v="2515.4215864474281"/>
    <n v="50.153978769858611"/>
    <n v="2.2489574600796929"/>
    <n v="9.6228729162014803E-2"/>
  </r>
  <r>
    <s v="Glarus"/>
    <x v="0"/>
    <x v="0"/>
    <n v="5.1456447014585773"/>
    <m/>
    <n v="266.33908063879016"/>
    <n v="51.760099286158265"/>
    <n v="1945.7951228218926"/>
    <x v="8"/>
    <n v="150"/>
    <n v="37093"/>
    <n v="11.333879401974178"/>
    <n v="3.3665827484222302"/>
    <n v="1.4317337994044175"/>
    <n v="0.27824186908951959"/>
  </r>
  <r>
    <s v="Glarus"/>
    <x v="0"/>
    <x v="1"/>
    <n v="4.2251799371595791"/>
    <m/>
    <n v="218.69573304926377"/>
    <n v="51.760099286158265"/>
    <n v="4869.2037040760879"/>
    <x v="8"/>
    <n v="150"/>
    <n v="37093"/>
    <n v="77.721969340783744"/>
    <n v="8.8160064281274053"/>
    <n v="3.7492541613100339"/>
    <n v="0.88735964315652527"/>
  </r>
  <r>
    <s v="Glarus"/>
    <x v="0"/>
    <x v="2"/>
    <n v="16.319332074609616"/>
    <m/>
    <n v="844.69024846558091"/>
    <n v="51.760099286158265"/>
    <n v="64882.276772728052"/>
    <x v="8"/>
    <n v="150"/>
    <n v="37093"/>
    <n v="1006.6468904990394"/>
    <n v="31.727699105025554"/>
    <n v="13.493094505782567"/>
    <n v="0.82681659053778056"/>
  </r>
  <r>
    <s v="Glarus"/>
    <x v="0"/>
    <x v="3"/>
    <n v="0.60435490905370648"/>
    <m/>
    <n v="31.281470096696996"/>
    <n v="51.760099286158265"/>
    <n v="155.89379725966592"/>
    <x v="8"/>
    <n v="150"/>
    <n v="37093"/>
    <n v="2.6987474250600161"/>
    <n v="1.6427864818837583"/>
    <n v="0.69864105744020222"/>
    <n v="1.1560112228328354"/>
  </r>
  <r>
    <s v="Glarus"/>
    <x v="0"/>
    <x v="4"/>
    <n v="26.294511622281483"/>
    <m/>
    <n v="1361.0065322503319"/>
    <n v="51.760099286158265"/>
    <n v="116061.97255178826"/>
    <x v="8"/>
    <n v="150"/>
    <n v="37093"/>
    <n v="1581.4581058831975"/>
    <n v="39.767550916333754"/>
    <n v="16.912267132936151"/>
    <n v="0.64318620463005705"/>
  </r>
  <r>
    <s v="Glarus"/>
    <x v="1"/>
    <x v="0"/>
    <n v="5.6582210152395218"/>
    <m/>
    <n v="213.59149393396123"/>
    <n v="37.748877846709483"/>
    <n v="6888.7640057035751"/>
    <x v="8"/>
    <n v="150"/>
    <n v="37093"/>
    <n v="154.56842382354924"/>
    <n v="12.432554999819999"/>
    <n v="6.994431117348733"/>
    <n v="1.2361537484149772"/>
  </r>
  <r>
    <s v="Glarus"/>
    <x v="1"/>
    <x v="1"/>
    <n v="15.068229517541997"/>
    <m/>
    <n v="568.80875542387503"/>
    <n v="37.748877846709483"/>
    <n v="36544.536378754041"/>
    <x v="8"/>
    <n v="150"/>
    <n v="37093"/>
    <n v="761.20951548849689"/>
    <n v="27.590025652189905"/>
    <n v="15.521872531665515"/>
    <n v="1.0301059267510759"/>
  </r>
  <r>
    <s v="Glarus"/>
    <x v="1"/>
    <x v="2"/>
    <n v="23.815918246912982"/>
    <m/>
    <n v="899.02418870993768"/>
    <n v="37.748877846709483"/>
    <n v="83845.092494267694"/>
    <x v="8"/>
    <n v="150"/>
    <n v="37093"/>
    <n v="1698.9363913201755"/>
    <n v="41.218156088308653"/>
    <n v="23.188922433721565"/>
    <n v="0.97367324632663754"/>
  </r>
  <r>
    <s v="Glarus"/>
    <x v="1"/>
    <x v="3"/>
    <n v="0"/>
    <m/>
    <n v="0"/>
    <n v="37.748877846709483"/>
    <n v="0"/>
    <x v="8"/>
    <n v="150"/>
    <n v="37093"/>
    <n v="0"/>
    <n v="0"/>
    <n v="0"/>
    <e v="#DIV/0!"/>
  </r>
  <r>
    <s v="Glarus"/>
    <x v="1"/>
    <x v="4"/>
    <n v="44.542368779694506"/>
    <m/>
    <n v="1681.424438067774"/>
    <n v="37.748877846709483"/>
    <n v="166500.30548643478"/>
    <x v="8"/>
    <n v="150"/>
    <n v="37093"/>
    <n v="2492.7476281845657"/>
    <n v="49.927423608519653"/>
    <n v="28.088669247917068"/>
    <n v="0.63060564620716419"/>
  </r>
  <r>
    <s v="Glarus"/>
    <x v="2"/>
    <x v="0"/>
    <n v="3.3939955272557696"/>
    <m/>
    <n v="697.5383528042488"/>
    <n v="205.52129406259019"/>
    <n v="7125.1484599035475"/>
    <x v="8"/>
    <n v="150"/>
    <n v="37093"/>
    <n v="23.26264574162413"/>
    <n v="4.8231365045605052"/>
    <n v="0.96950099264723921"/>
    <n v="0.28565181800081324"/>
  </r>
  <r>
    <s v="Glarus"/>
    <x v="2"/>
    <x v="1"/>
    <n v="25.586790288463991"/>
    <m/>
    <n v="5258.6302509932348"/>
    <n v="205.52129406259019"/>
    <n v="619236.91867767961"/>
    <x v="8"/>
    <n v="150"/>
    <n v="37093"/>
    <n v="2369.8532295253981"/>
    <n v="48.681138334322036"/>
    <n v="9.785419071945471"/>
    <n v="0.38244027334516068"/>
  </r>
  <r>
    <s v="Glarus"/>
    <x v="2"/>
    <x v="2"/>
    <n v="3.3296188733637031"/>
    <m/>
    <n v="684.30757958893184"/>
    <n v="205.52129406259019"/>
    <n v="64190.572987255262"/>
    <x v="8"/>
    <n v="150"/>
    <n v="37093"/>
    <n v="302.71708302472894"/>
    <n v="17.398766709877137"/>
    <n v="3.4973344793608914"/>
    <n v="1.050370811908498"/>
  </r>
  <r>
    <s v="Glarus"/>
    <x v="2"/>
    <x v="3"/>
    <n v="4.1638372163242892"/>
    <m/>
    <n v="855.75721296494123"/>
    <n v="205.52129406259019"/>
    <n v="93570.380330220534"/>
    <x v="8"/>
    <n v="150"/>
    <n v="37093"/>
    <n v="440.08692107724505"/>
    <n v="20.978248760972519"/>
    <n v="4.2168478911041847"/>
    <n v="1.0127312073037025"/>
  </r>
  <r>
    <s v="Glarus"/>
    <x v="2"/>
    <x v="4"/>
    <n v="36.474241905407759"/>
    <m/>
    <n v="7496.2333963513574"/>
    <n v="205.52129406259019"/>
    <n v="826567.28481160675"/>
    <x v="8"/>
    <n v="150"/>
    <n v="37093"/>
    <n v="2704.5978614061069"/>
    <n v="52.005748349640221"/>
    <n v="10.453700532975702"/>
    <n v="0.28660501183510029"/>
  </r>
  <r>
    <s v="Glarus"/>
    <x v="3"/>
    <x v="0"/>
    <n v="2.5799103617831958"/>
    <m/>
    <n v="118.98742314355077"/>
    <n v="46.120758653532612"/>
    <n v="1061.2666984232371"/>
    <x v="8"/>
    <n v="150"/>
    <n v="37093"/>
    <n v="16.717134973843216"/>
    <n v="4.0886593125183728"/>
    <n v="1.3468819525928308"/>
    <n v="0.52206540682362546"/>
  </r>
  <r>
    <s v="Glarus"/>
    <x v="3"/>
    <x v="1"/>
    <n v="8.1993547542225311"/>
    <m/>
    <n v="378.16046173419255"/>
    <n v="46.120758653532612"/>
    <n v="17297.353341065347"/>
    <x v="8"/>
    <n v="150"/>
    <n v="37093"/>
    <n v="314.63747474411349"/>
    <n v="17.738023417058436"/>
    <n v="5.8432414610718846"/>
    <n v="0.71264649917271994"/>
  </r>
  <r>
    <s v="Glarus"/>
    <x v="3"/>
    <x v="2"/>
    <n v="6.7828425049843304"/>
    <m/>
    <n v="312.82984215730488"/>
    <n v="46.120758653532612"/>
    <n v="44840.096174911312"/>
    <x v="8"/>
    <n v="150"/>
    <n v="37093"/>
    <n v="946.75315529861325"/>
    <n v="30.769354157970447"/>
    <n v="10.136009053486367"/>
    <n v="1.4943600778048411"/>
  </r>
  <r>
    <s v="Glarus"/>
    <x v="3"/>
    <x v="3"/>
    <n v="11.898741823416659"/>
    <m/>
    <n v="548.77899991849426"/>
    <n v="46.120758653532612"/>
    <n v="128602.5171778997"/>
    <x v="8"/>
    <n v="150"/>
    <n v="37093"/>
    <n v="2705.467310004979"/>
    <n v="52.014106836559051"/>
    <n v="17.134433667266318"/>
    <n v="1.4400206275209575"/>
  </r>
  <r>
    <s v="Glarus"/>
    <x v="3"/>
    <x v="4"/>
    <n v="29.460849444406726"/>
    <m/>
    <n v="1358.756726953543"/>
    <n v="46.120758653532612"/>
    <n v="205520.2301691318"/>
    <x v="8"/>
    <n v="150"/>
    <n v="37093"/>
    <n v="3667.7154317267223"/>
    <n v="60.561666355267356"/>
    <n v="19.950161947490827"/>
    <n v="0.67717538101327401"/>
  </r>
  <r>
    <s v="Glarus"/>
    <x v="4"/>
    <x v="0"/>
    <n v="3.8002416439851388"/>
    <m/>
    <n v="1296.456350520551"/>
    <n v="341.15102984899056"/>
    <n v="17020.974286852252"/>
    <x v="8"/>
    <n v="150"/>
    <n v="37093"/>
    <n v="35.555167595300901"/>
    <n v="5.9628154084543734"/>
    <n v="0.91301200737171573"/>
    <n v="0.24025104004025438"/>
  </r>
  <r>
    <s v="Glarus"/>
    <x v="4"/>
    <x v="1"/>
    <n v="18.831234963717566"/>
    <m/>
    <n v="6424.2952012005662"/>
    <n v="341.15102984899056"/>
    <n v="677948.01210157503"/>
    <x v="8"/>
    <n v="150"/>
    <n v="37093"/>
    <n v="1637.4214710999111"/>
    <n v="40.465064822633252"/>
    <n v="6.1959137641182753"/>
    <n v="0.32902323060893451"/>
  </r>
  <r>
    <s v="Glarus"/>
    <x v="4"/>
    <x v="2"/>
    <n v="8.0341303971293438"/>
    <m/>
    <n v="2740.8518589217551"/>
    <n v="341.15102984899056"/>
    <n v="257758.03842916232"/>
    <x v="8"/>
    <n v="150"/>
    <n v="37093"/>
    <n v="693.03825803504367"/>
    <n v="26.325619803435657"/>
    <n v="4.0309158234146434"/>
    <n v="0.50172397312034178"/>
  </r>
  <r>
    <s v="Glarus"/>
    <x v="4"/>
    <x v="3"/>
    <n v="4.2087449761347422"/>
    <m/>
    <n v="1435.8176829801325"/>
    <n v="341.15102984899056"/>
    <n v="222328.79130537988"/>
    <x v="8"/>
    <n v="150"/>
    <n v="37093"/>
    <n v="635.85225933759932"/>
    <n v="25.216111106544549"/>
    <n v="3.8610305103276987"/>
    <n v="0.9173828616894768"/>
  </r>
  <r>
    <s v="Glarus"/>
    <x v="4"/>
    <x v="4"/>
    <n v="34.874351980966793"/>
    <m/>
    <n v="11897.421093623007"/>
    <n v="341.15102984899056"/>
    <n v="1314649.7930189618"/>
    <x v="8"/>
    <n v="150"/>
    <n v="37093"/>
    <n v="2645.1042718689105"/>
    <n v="51.430577207230627"/>
    <n v="7.8749267451214529"/>
    <n v="0.22580854690631424"/>
  </r>
  <r>
    <s v="Graubünden / Grigioni / Grischun"/>
    <x v="0"/>
    <x v="0"/>
    <n v="3.0631626515015449"/>
    <m/>
    <n v="617.45150556977546"/>
    <n v="201.57320254185794"/>
    <n v="4429.8673889964903"/>
    <x v="9"/>
    <n v="1266"/>
    <n v="183574"/>
    <n v="12.656291896680415"/>
    <n v="3.5575682560817317"/>
    <n v="0.5349541735211083"/>
    <n v="0.17464112565451814"/>
  </r>
  <r>
    <s v="Graubünden / Grigioni / Grischun"/>
    <x v="0"/>
    <x v="1"/>
    <n v="11.958613962559689"/>
    <m/>
    <n v="2410.5361143949344"/>
    <n v="201.57320254185794"/>
    <n v="234308.81402567797"/>
    <x v="9"/>
    <n v="1266"/>
    <n v="183574"/>
    <n v="1024.4745588480989"/>
    <n v="32.007414123107459"/>
    <n v="4.8129785674536416"/>
    <n v="0.40246959911259189"/>
  </r>
  <r>
    <s v="Graubünden / Grigioni / Grischun"/>
    <x v="0"/>
    <x v="2"/>
    <n v="11.340150819252916"/>
    <m/>
    <n v="2285.8705179444842"/>
    <n v="201.57320254185794"/>
    <n v="444458.56931275333"/>
    <x v="9"/>
    <n v="1266"/>
    <n v="183574"/>
    <n v="2086.7017506919155"/>
    <n v="45.680430719203116"/>
    <n v="6.8690001997021808"/>
    <n v="0.60572388402808808"/>
  </r>
  <r>
    <s v="Graubünden / Grigioni / Grischun"/>
    <x v="0"/>
    <x v="3"/>
    <n v="0.5801744995262188"/>
    <m/>
    <n v="116.94763190261956"/>
    <n v="201.57320254185794"/>
    <n v="5104.3461658775796"/>
    <x v="9"/>
    <n v="1266"/>
    <n v="183574"/>
    <n v="25.110513609197753"/>
    <n v="5.0110391745822298"/>
    <n v="0.75351367202522856"/>
    <n v="1.2987707536966235"/>
  </r>
  <r>
    <s v="Graubünden / Grigioni / Grischun"/>
    <x v="0"/>
    <x v="4"/>
    <n v="26.942101932840359"/>
    <m/>
    <n v="5430.8057698118118"/>
    <n v="201.57320254185794"/>
    <n v="767148.44263703027"/>
    <x v="9"/>
    <n v="1266"/>
    <n v="183574"/>
    <n v="3095.2844754011476"/>
    <n v="55.635280851283099"/>
    <n v="8.3659183869581764"/>
    <n v="0.31051468841637642"/>
  </r>
  <r>
    <s v="Graubünden / Grigioni / Grischun"/>
    <x v="1"/>
    <x v="0"/>
    <n v="3.3242005844475035"/>
    <m/>
    <n v="487.32822990329055"/>
    <n v="146.60012761663316"/>
    <n v="3636.5834240379618"/>
    <x v="9"/>
    <n v="1266"/>
    <n v="183574"/>
    <n v="13.850308172019085"/>
    <n v="3.7216002165760744"/>
    <n v="0.81054624457336422"/>
    <n v="0.24383193010841747"/>
  </r>
  <r>
    <s v="Graubünden / Grigioni / Grischun"/>
    <x v="1"/>
    <x v="1"/>
    <n v="23.991987197932612"/>
    <m/>
    <n v="3517.2283849935502"/>
    <n v="146.60012761663316"/>
    <n v="454420.75739580009"/>
    <x v="9"/>
    <n v="1266"/>
    <n v="183574"/>
    <n v="2541.4501008209095"/>
    <n v="50.412796994621409"/>
    <n v="10.979659529368607"/>
    <n v="0.45763860403838175"/>
  </r>
  <r>
    <s v="Graubünden / Grigioni / Grischun"/>
    <x v="1"/>
    <x v="2"/>
    <n v="17.948703630794242"/>
    <m/>
    <n v="2631.2822428275626"/>
    <n v="146.60012761663316"/>
    <n v="420204.179482495"/>
    <x v="9"/>
    <n v="1266"/>
    <n v="183574"/>
    <n v="2561.6466169525747"/>
    <n v="50.612712009460381"/>
    <n v="11.023200037505354"/>
    <n v="0.61415020629083561"/>
  </r>
  <r>
    <s v="Graubünden / Grigioni / Grischun"/>
    <x v="1"/>
    <x v="3"/>
    <n v="0"/>
    <m/>
    <n v="0"/>
    <n v="146.60012761663316"/>
    <n v="0"/>
    <x v="9"/>
    <n v="1266"/>
    <n v="183574"/>
    <n v="0"/>
    <n v="0"/>
    <n v="0"/>
    <e v="#DIV/0!"/>
  </r>
  <r>
    <s v="Graubünden / Grigioni / Grischun"/>
    <x v="1"/>
    <x v="4"/>
    <n v="45.264891413174361"/>
    <m/>
    <n v="6635.8388577244041"/>
    <n v="146.60012761663316"/>
    <n v="1021388.196391376"/>
    <x v="9"/>
    <n v="1266"/>
    <n v="183574"/>
    <n v="4952.0401036983003"/>
    <n v="70.370733289474117"/>
    <n v="15.326400009760727"/>
    <n v="0.33859354416345672"/>
  </r>
  <r>
    <s v="Graubünden / Grigioni / Grischun"/>
    <x v="2"/>
    <x v="0"/>
    <n v="3.2667174165766992"/>
    <m/>
    <n v="2970.5084562548946"/>
    <n v="909.32519635193557"/>
    <n v="39872.218570193305"/>
    <x v="9"/>
    <n v="1266"/>
    <n v="183574"/>
    <n v="33.213222512400904"/>
    <n v="5.7630914023986213"/>
    <n v="0.40699912385222109"/>
    <n v="0.12458963294068114"/>
  </r>
  <r>
    <s v="Graubünden / Grigioni / Grischun"/>
    <x v="2"/>
    <x v="1"/>
    <n v="30.977185053668919"/>
    <m/>
    <n v="28168.334881357732"/>
    <n v="909.32519635193557"/>
    <n v="4097165.8296142267"/>
    <x v="9"/>
    <n v="1266"/>
    <n v="183574"/>
    <n v="3550.0392593880069"/>
    <n v="59.582205895619602"/>
    <n v="4.2077947239578597"/>
    <n v="0.13583528382800847"/>
  </r>
  <r>
    <s v="Graubünden / Grigioni / Grischun"/>
    <x v="2"/>
    <x v="2"/>
    <n v="6.5562306541585373"/>
    <m/>
    <n v="5961.745726921291"/>
    <n v="909.32519635193557"/>
    <n v="1196102.2515701707"/>
    <x v="9"/>
    <n v="1266"/>
    <n v="183574"/>
    <n v="1273.7901316950133"/>
    <n v="35.69019657686146"/>
    <n v="2.5205011898389165"/>
    <n v="0.3844436419027133"/>
  </r>
  <r>
    <s v="Graubünden / Grigioni / Grischun"/>
    <x v="2"/>
    <x v="3"/>
    <n v="0.81191938785273787"/>
    <m/>
    <n v="738.29875678113422"/>
    <n v="909.32519635193557"/>
    <n v="198733.32997877459"/>
    <x v="9"/>
    <n v="1266"/>
    <n v="183574"/>
    <n v="218.13100825549307"/>
    <n v="14.769258893238112"/>
    <n v="1.0430296883704993"/>
    <n v="1.2846468553103194"/>
  </r>
  <r>
    <s v="Graubünden / Grigioni / Grischun"/>
    <x v="2"/>
    <x v="4"/>
    <n v="41.612052512256859"/>
    <m/>
    <n v="37838.887821315024"/>
    <n v="909.32519635193557"/>
    <n v="5936801.67229685"/>
    <x v="9"/>
    <n v="1266"/>
    <n v="183574"/>
    <n v="4802.5177577268432"/>
    <n v="69.300200271910057"/>
    <n v="4.8940956899819019"/>
    <n v="0.11761245587538233"/>
  </r>
  <r>
    <s v="Graubünden / Grigioni / Grischun"/>
    <x v="3"/>
    <x v="0"/>
    <n v="2.917243525738678"/>
    <m/>
    <n v="804.79601166310533"/>
    <n v="275.87549841569097"/>
    <n v="7795.8591367634017"/>
    <x v="9"/>
    <n v="1266"/>
    <n v="183574"/>
    <n v="19.820148443932393"/>
    <n v="4.451982529607724"/>
    <n v="0.45874836960684218"/>
    <n v="0.15725405354723757"/>
  </r>
  <r>
    <s v="Graubünden / Grigioni / Grischun"/>
    <x v="3"/>
    <x v="1"/>
    <n v="11.337222222744762"/>
    <m/>
    <n v="3127.661831349159"/>
    <n v="275.87549841569097"/>
    <n v="327101.00918352028"/>
    <x v="9"/>
    <n v="1266"/>
    <n v="183574"/>
    <n v="1060.9967554215079"/>
    <n v="32.572945145035746"/>
    <n v="3.3564339884988046"/>
    <n v="0.2960543528700636"/>
  </r>
  <r>
    <s v="Graubünden / Grigioni / Grischun"/>
    <x v="3"/>
    <x v="2"/>
    <n v="3.7440866161016055"/>
    <m/>
    <n v="1032.9017613285482"/>
    <n v="275.87549841569097"/>
    <n v="158352.23169651945"/>
    <x v="9"/>
    <n v="1266"/>
    <n v="183574"/>
    <n v="562.01792784948657"/>
    <n v="23.706917299587616"/>
    <n v="2.4428464368992771"/>
    <n v="0.65245457367190995"/>
  </r>
  <r>
    <s v="Graubünden / Grigioni / Grischun"/>
    <x v="3"/>
    <x v="3"/>
    <n v="0.58760700876158445"/>
    <m/>
    <n v="162.10637641465541"/>
    <n v="275.87549841569097"/>
    <n v="9924.9755133984145"/>
    <x v="9"/>
    <n v="1266"/>
    <n v="183574"/>
    <n v="35.760628819622362"/>
    <n v="5.980019132044843"/>
    <n v="0.61620278354619162"/>
    <n v="1.0486647952768202"/>
  </r>
  <r>
    <s v="Graubünden / Grigioni / Grischun"/>
    <x v="3"/>
    <x v="4"/>
    <n v="18.586159373346625"/>
    <m/>
    <n v="5127.4659807554672"/>
    <n v="275.87549841569097"/>
    <n v="553458.51324548235"/>
    <x v="9"/>
    <n v="1266"/>
    <n v="183574"/>
    <n v="1666.7859303082746"/>
    <n v="40.826289695590447"/>
    <n v="4.2068884391150112"/>
    <n v="0.22634522574620097"/>
  </r>
  <r>
    <s v="Graubünden / Grigioni / Grischun"/>
    <x v="4"/>
    <x v="0"/>
    <n v="3.1825791516366673"/>
    <m/>
    <n v="4880.0842033910658"/>
    <n v="1533.3740249261177"/>
    <n v="55734.52851999116"/>
    <x v="9"/>
    <n v="1266"/>
    <n v="183574"/>
    <n v="26.235940848700885"/>
    <n v="5.1221031665421268"/>
    <n v="0.26996174227359138"/>
    <n v="8.4824832128609071E-2"/>
  </r>
  <r>
    <s v="Graubünden / Grigioni / Grischun"/>
    <x v="4"/>
    <x v="1"/>
    <n v="24.27572177889796"/>
    <m/>
    <n v="37223.761212095378"/>
    <n v="1533.3740249261177"/>
    <n v="5112996.4102192251"/>
    <x v="9"/>
    <n v="1266"/>
    <n v="183574"/>
    <n v="2746.9551630341784"/>
    <n v="52.411402986699166"/>
    <n v="2.7623562441528278"/>
    <n v="0.11379090060893876"/>
  </r>
  <r>
    <s v="Graubünden / Grigioni / Grischun"/>
    <x v="4"/>
    <x v="2"/>
    <n v="7.7683592231163754"/>
    <m/>
    <n v="11911.800249021886"/>
    <n v="1533.3740249261177"/>
    <n v="2219117.2320619384"/>
    <x v="9"/>
    <n v="1266"/>
    <n v="183574"/>
    <n v="1387.7696007252935"/>
    <n v="37.252779771787417"/>
    <n v="1.9634171754715712"/>
    <n v="0.25274541496858349"/>
  </r>
  <r>
    <s v="Graubünden / Grigioni / Grischun"/>
    <x v="4"/>
    <x v="3"/>
    <n v="0.66347332650781543"/>
    <m/>
    <n v="1017.3527650984092"/>
    <n v="1533.3740249261177"/>
    <n v="213762.6516580506"/>
    <x v="9"/>
    <n v="1266"/>
    <n v="183574"/>
    <n v="139.05721564618187"/>
    <n v="11.792252356788413"/>
    <n v="0.62151364157656741"/>
    <n v="0.93675754057498839"/>
  </r>
  <r>
    <s v="Graubünden / Grigioni / Grischun"/>
    <x v="4"/>
    <x v="4"/>
    <n v="35.890133480158788"/>
    <m/>
    <n v="55032.998429606698"/>
    <n v="1533.3740249261177"/>
    <n v="8278796.8245707387"/>
    <x v="9"/>
    <n v="1266"/>
    <n v="183574"/>
    <n v="4113.6531046476803"/>
    <n v="64.137766601649616"/>
    <n v="3.3803972029339802"/>
    <n v="9.4187367812459427E-2"/>
  </r>
  <r>
    <s v="Jura"/>
    <x v="0"/>
    <x v="0"/>
    <n v="2.5045740543932973"/>
    <m/>
    <n v="172.87614205988757"/>
    <n v="69.024168703114952"/>
    <n v="1608.4205187386988"/>
    <x v="10"/>
    <n v="444"/>
    <n v="66455"/>
    <n v="17.279732205798627"/>
    <n v="4.1568897274042076"/>
    <n v="1.0259746052948318"/>
    <n v="0.40964035521136216"/>
  </r>
  <r>
    <s v="Jura"/>
    <x v="0"/>
    <x v="1"/>
    <n v="13.550551198358898"/>
    <m/>
    <n v="935.31553193572108"/>
    <n v="69.024168703114952"/>
    <n v="56256.01292813904"/>
    <x v="10"/>
    <n v="444"/>
    <n v="66455"/>
    <n v="640.68363872601151"/>
    <n v="25.311729271743001"/>
    <n v="6.2472649389048787"/>
    <n v="0.46103400868751987"/>
  </r>
  <r>
    <s v="Jura"/>
    <x v="0"/>
    <x v="2"/>
    <n v="10.745855012747574"/>
    <m/>
    <n v="741.72370925910207"/>
    <n v="69.024168703114952"/>
    <n v="44515.124477369289"/>
    <x v="10"/>
    <n v="444"/>
    <n v="66455"/>
    <n v="537.23065985046264"/>
    <n v="23.178236771818142"/>
    <n v="5.7206911616214553"/>
    <n v="0.53236258583752749"/>
  </r>
  <r>
    <s v="Jura"/>
    <x v="0"/>
    <x v="3"/>
    <n v="0.1437036000889719"/>
    <m/>
    <n v="9.9190215357861611"/>
    <n v="69.024168703114952"/>
    <n v="172.39934659310208"/>
    <x v="10"/>
    <n v="444"/>
    <n v="66455"/>
    <n v="2.5134294288144732"/>
    <n v="1.5853799004700651"/>
    <n v="0.39129243840751304"/>
    <n v="2.722913261499714"/>
  </r>
  <r>
    <s v="Jura"/>
    <x v="0"/>
    <x v="4"/>
    <n v="26.944683865588743"/>
    <m/>
    <n v="1859.834404790497"/>
    <n v="69.024168703114952"/>
    <n v="122757.84530429795"/>
    <x v="10"/>
    <n v="444"/>
    <n v="66455"/>
    <n v="1067.9321277989545"/>
    <n v="32.679230832425581"/>
    <n v="8.0656604224075252"/>
    <n v="0.29934143828305371"/>
  </r>
  <r>
    <s v="Jura"/>
    <x v="1"/>
    <x v="0"/>
    <n v="3.6387831848162091"/>
    <m/>
    <n v="240.82339897598649"/>
    <n v="66.182398550396243"/>
    <n v="2992.3704623637136"/>
    <x v="10"/>
    <n v="444"/>
    <n v="66455"/>
    <n v="32.46376897320765"/>
    <n v="5.697698568124471"/>
    <n v="1.8293939618047466"/>
    <n v="0.50274882258398346"/>
  </r>
  <r>
    <s v="Jura"/>
    <x v="1"/>
    <x v="1"/>
    <n v="31.772399656149343"/>
    <m/>
    <n v="2102.7736169457485"/>
    <n v="66.182398550396243"/>
    <n v="234436.43407025631"/>
    <x v="10"/>
    <n v="444"/>
    <n v="66455"/>
    <n v="2571.6493110735692"/>
    <n v="50.711431759254928"/>
    <n v="16.282220960908464"/>
    <n v="0.51246431296092376"/>
  </r>
  <r>
    <s v="Jura"/>
    <x v="1"/>
    <x v="2"/>
    <n v="30.77966692225867"/>
    <m/>
    <n v="2037.0721834973715"/>
    <n v="66.182398550396243"/>
    <n v="381061.83467255847"/>
    <x v="10"/>
    <n v="444"/>
    <n v="66455"/>
    <n v="4884.1625722282633"/>
    <n v="69.88678395968914"/>
    <n v="22.438965322079692"/>
    <n v="0.72901910793104441"/>
  </r>
  <r>
    <s v="Jura"/>
    <x v="1"/>
    <x v="3"/>
    <n v="0.79254313551135713"/>
    <m/>
    <n v="52.452405662793339"/>
    <n v="66.182398550396243"/>
    <n v="2796.5820131732162"/>
    <x v="10"/>
    <n v="444"/>
    <n v="66455"/>
    <n v="42.266183515693356"/>
    <n v="6.5012447666345681"/>
    <n v="2.0873933182132083"/>
    <n v="2.6337914299975611"/>
  </r>
  <r>
    <s v="Jura"/>
    <x v="1"/>
    <x v="4"/>
    <n v="66.983392898735588"/>
    <m/>
    <n v="4433.1216050819003"/>
    <n v="66.182398550396243"/>
    <n v="668445.70187792252"/>
    <x v="10"/>
    <n v="444"/>
    <n v="66455"/>
    <n v="5699.3940680108635"/>
    <n v="75.494331363426639"/>
    <n v="24.239413913432266"/>
    <n v="0.3618719934070378"/>
  </r>
  <r>
    <s v="Jura"/>
    <x v="2"/>
    <x v="0"/>
    <n v="1.8127439200615838"/>
    <m/>
    <n v="579.44877999342395"/>
    <n v="319.65286082644178"/>
    <n v="5625.8377413162489"/>
    <x v="10"/>
    <n v="444"/>
    <n v="66455"/>
    <n v="14.35871461040527"/>
    <n v="3.7892894598335016"/>
    <n v="0.45985036294614279"/>
    <n v="0.25367640616911868"/>
  </r>
  <r>
    <s v="Jura"/>
    <x v="2"/>
    <x v="1"/>
    <n v="38.387580312247302"/>
    <m/>
    <n v="12270.699867014642"/>
    <n v="319.65286082644178"/>
    <n v="1617652.8065264216"/>
    <x v="10"/>
    <n v="444"/>
    <n v="66455"/>
    <n v="3598.3054629421017"/>
    <n v="59.985877195737515"/>
    <n v="7.2796041823932578"/>
    <n v="0.18963435890411537"/>
  </r>
  <r>
    <s v="Jura"/>
    <x v="2"/>
    <x v="2"/>
    <n v="4.2293492001135045"/>
    <m/>
    <n v="1351.923571250305"/>
    <n v="319.65286082644178"/>
    <n v="223158.79089446072"/>
    <x v="10"/>
    <n v="444"/>
    <n v="66455"/>
    <n v="682.37590416051717"/>
    <n v="26.122325780077798"/>
    <n v="3.1700827076678304"/>
    <n v="0.7495438559631713"/>
  </r>
  <r>
    <s v="Jura"/>
    <x v="2"/>
    <x v="3"/>
    <n v="0.1520985510501458"/>
    <m/>
    <n v="48.618736970735704"/>
    <n v="319.65286082644178"/>
    <n v="876.85746916904941"/>
    <x v="10"/>
    <n v="444"/>
    <n v="66455"/>
    <n v="2.7285574259930336"/>
    <n v="1.6518345637481477"/>
    <n v="0.2004588806736198"/>
    <n v="1.317953914022034"/>
  </r>
  <r>
    <s v="Jura"/>
    <x v="2"/>
    <x v="4"/>
    <n v="44.581771983472528"/>
    <m/>
    <n v="14250.690955229105"/>
    <n v="319.65286082644178"/>
    <n v="1905600.3491528896"/>
    <x v="10"/>
    <n v="444"/>
    <n v="66455"/>
    <n v="3986.404801404889"/>
    <n v="63.137982240525304"/>
    <n v="7.6621288388637394"/>
    <n v="0.17186685270617472"/>
  </r>
  <r>
    <s v="Jura"/>
    <x v="3"/>
    <x v="0"/>
    <n v="1.8738723257684988"/>
    <m/>
    <n v="187.538623088972"/>
    <n v="100.08079019581018"/>
    <n v="1240.2907990897625"/>
    <x v="10"/>
    <n v="444"/>
    <n v="66455"/>
    <n v="8.9711372054458653"/>
    <n v="2.995185671280808"/>
    <n v="0.52754720196579674"/>
    <n v="0.28152782594163289"/>
  </r>
  <r>
    <s v="Jura"/>
    <x v="3"/>
    <x v="1"/>
    <n v="24.312944135910126"/>
    <m/>
    <n v="2433.2586611084748"/>
    <n v="100.08079019581018"/>
    <n v="379169.06234800234"/>
    <x v="10"/>
    <n v="444"/>
    <n v="66455"/>
    <n v="3229.7822798932898"/>
    <n v="56.831173486857459"/>
    <n v="10.009772297222504"/>
    <n v="0.41170547841789795"/>
  </r>
  <r>
    <s v="Jura"/>
    <x v="3"/>
    <x v="2"/>
    <n v="3.592642479364387"/>
    <m/>
    <n v="359.5544982258225"/>
    <n v="100.08079019581018"/>
    <n v="196952.42995690648"/>
    <x v="10"/>
    <n v="444"/>
    <n v="66455"/>
    <n v="1974.75896999061"/>
    <n v="44.438260204362301"/>
    <n v="7.8269871733909824"/>
    <n v="2.178615661966937"/>
  </r>
  <r>
    <s v="Jura"/>
    <x v="3"/>
    <x v="3"/>
    <n v="5.2025513100499801"/>
    <m/>
    <n v="520.67544614404949"/>
    <n v="100.08079019581018"/>
    <n v="257805.67770321816"/>
    <x v="10"/>
    <n v="444"/>
    <n v="66455"/>
    <n v="2574.6346640416459"/>
    <n v="50.740857935608915"/>
    <n v="8.9370745479787885"/>
    <n v="1.7178253544015372"/>
  </r>
  <r>
    <s v="Jura"/>
    <x v="3"/>
    <x v="4"/>
    <n v="34.982010251092994"/>
    <m/>
    <n v="3501.0272285673191"/>
    <n v="100.08079019581018"/>
    <n v="850098.61862975557"/>
    <x v="10"/>
    <n v="444"/>
    <n v="66455"/>
    <n v="7343.7610539103971"/>
    <n v="85.695747000130623"/>
    <n v="15.093739257558463"/>
    <n v="0.43147146631136979"/>
  </r>
  <r>
    <s v="Jura"/>
    <x v="4"/>
    <x v="0"/>
    <n v="2.1275930365738214"/>
    <m/>
    <n v="1180.68694411827"/>
    <n v="554.94021827576307"/>
    <n v="11466.919521508426"/>
    <x v="10"/>
    <n v="444"/>
    <n v="66455"/>
    <n v="16.165820616351841"/>
    <n v="4.0206741494868545"/>
    <n v="0.35783115169721197"/>
    <n v="0.16818590094346564"/>
  </r>
  <r>
    <s v="Jura"/>
    <x v="4"/>
    <x v="1"/>
    <n v="31.971097233014273"/>
    <m/>
    <n v="17742.047677004586"/>
    <n v="554.94021827576307"/>
    <n v="2287514.3158728192"/>
    <x v="10"/>
    <n v="444"/>
    <n v="66455"/>
    <n v="3105.5365321427848"/>
    <n v="55.727340974989872"/>
    <n v="4.9596107171850417"/>
    <n v="0.15512794825394999"/>
  </r>
  <r>
    <s v="Jura"/>
    <x v="4"/>
    <x v="2"/>
    <n v="8.0914552853714348"/>
    <m/>
    <n v="4490.2739622326008"/>
    <n v="554.94021827576307"/>
    <n v="845688.18000129494"/>
    <x v="10"/>
    <n v="444"/>
    <n v="66455"/>
    <n v="1461.0878616759114"/>
    <n v="38.224179018991521"/>
    <n v="3.4018678193038334"/>
    <n v="0.42042719131799194"/>
  </r>
  <r>
    <s v="Jura"/>
    <x v="4"/>
    <x v="3"/>
    <n v="1.1382588421433801"/>
    <m/>
    <n v="631.66561031336471"/>
    <n v="554.94021827576307"/>
    <n v="261651.51653215353"/>
    <x v="10"/>
    <n v="444"/>
    <n v="66455"/>
    <n v="471.04815457908995"/>
    <n v="21.703643808796024"/>
    <n v="1.9315765395011493"/>
    <n v="1.696957201636075"/>
  </r>
  <r>
    <s v="Jura"/>
    <x v="4"/>
    <x v="4"/>
    <n v="43.328404397102908"/>
    <m/>
    <n v="24044.674193668819"/>
    <n v="554.94021827576307"/>
    <n v="3546902.5149648655"/>
    <x v="10"/>
    <n v="444"/>
    <n v="66455"/>
    <n v="4522.3023446510515"/>
    <n v="67.248065731670323"/>
    <n v="5.984929868849119"/>
    <n v="0.13812947769775924"/>
  </r>
  <r>
    <s v="Luzern"/>
    <x v="0"/>
    <x v="0"/>
    <n v="3.7705721540498245"/>
    <m/>
    <n v="1721.8483561199052"/>
    <n v="456.65439773391819"/>
    <n v="16421.698427877229"/>
    <x v="11"/>
    <n v="1453"/>
    <n v="358361"/>
    <n v="21.791394996243056"/>
    <n v="4.6681254263615344"/>
    <n v="0.60741542935084902"/>
    <n v="0.16109370263567235"/>
  </r>
  <r>
    <s v="Luzern"/>
    <x v="0"/>
    <x v="1"/>
    <n v="8.7575039896719709"/>
    <m/>
    <n v="3999.1527100560397"/>
    <n v="456.65439773391819"/>
    <n v="316960.8741137411"/>
    <x v="11"/>
    <n v="1453"/>
    <n v="358361"/>
    <n v="618.75465199560574"/>
    <n v="24.874779436119745"/>
    <n v="3.2367006991444462"/>
    <n v="0.3695916899337528"/>
  </r>
  <r>
    <s v="Luzern"/>
    <x v="0"/>
    <x v="2"/>
    <n v="7.2679340360615026"/>
    <m/>
    <n v="3318.9340400075107"/>
    <n v="456.65439773391819"/>
    <n v="409965.13677434105"/>
    <x v="11"/>
    <n v="1453"/>
    <n v="358361"/>
    <n v="846.78946372606424"/>
    <n v="29.099647140920183"/>
    <n v="3.7864395335746299"/>
    <n v="0.52097879738414676"/>
  </r>
  <r>
    <s v="Luzern"/>
    <x v="0"/>
    <x v="3"/>
    <n v="0.34738936230729611"/>
    <m/>
    <n v="158.6368800236082"/>
    <n v="456.65439773391819"/>
    <n v="5896.0117257886259"/>
    <x v="11"/>
    <n v="1453"/>
    <n v="358361"/>
    <n v="12.818713020761036"/>
    <n v="3.5803230330182547"/>
    <n v="0.46587082687077064"/>
    <n v="1.3410624429503035"/>
  </r>
  <r>
    <s v="Luzern"/>
    <x v="0"/>
    <x v="4"/>
    <n v="20.143399542090581"/>
    <m/>
    <n v="9198.5719862070582"/>
    <n v="456.65439773391819"/>
    <n v="813029.09469892457"/>
    <x v="11"/>
    <n v="1453"/>
    <n v="358361"/>
    <n v="1377.6638326898039"/>
    <n v="37.116894168152108"/>
    <n v="4.8296419115050675"/>
    <n v="0.23976300035221482"/>
  </r>
  <r>
    <s v="Luzern"/>
    <x v="1"/>
    <x v="0"/>
    <n v="3.2242012360657673"/>
    <m/>
    <n v="976.05338258931397"/>
    <n v="302.72719074455574"/>
    <n v="10610.211897007577"/>
    <x v="11"/>
    <n v="1453"/>
    <n v="358361"/>
    <n v="24.734991089070753"/>
    <n v="4.9734285044696032"/>
    <n v="0.93039616700373418"/>
    <n v="0.28856640726898969"/>
  </r>
  <r>
    <s v="Luzern"/>
    <x v="1"/>
    <x v="1"/>
    <n v="29.119458569345625"/>
    <m/>
    <n v="8815.2518887004808"/>
    <n v="302.72719074455574"/>
    <n v="1187705.572458074"/>
    <x v="11"/>
    <n v="1453"/>
    <n v="358361"/>
    <n v="3085.6026200665287"/>
    <n v="55.548200871554144"/>
    <n v="10.391590655902901"/>
    <n v="0.3568607098636869"/>
  </r>
  <r>
    <s v="Luzern"/>
    <x v="1"/>
    <x v="2"/>
    <n v="16.610885172983647"/>
    <m/>
    <n v="5028.5666041977329"/>
    <n v="302.72719074455574"/>
    <n v="436708.50790420413"/>
    <x v="11"/>
    <n v="1453"/>
    <n v="358361"/>
    <n v="1170.5261451102679"/>
    <n v="34.212952884985938"/>
    <n v="6.4003333309131358"/>
    <n v="0.38530958851746178"/>
  </r>
  <r>
    <s v="Luzern"/>
    <x v="1"/>
    <x v="3"/>
    <n v="1.2865671164837529"/>
    <m/>
    <n v="389.4788488774501"/>
    <n v="302.72719074455574"/>
    <n v="36506.378525421125"/>
    <x v="11"/>
    <n v="1453"/>
    <n v="358361"/>
    <n v="119.33060377170904"/>
    <n v="10.923854803672056"/>
    <n v="2.0435626307099617"/>
    <n v="1.5883840061878096"/>
  </r>
  <r>
    <s v="Luzern"/>
    <x v="1"/>
    <x v="4"/>
    <n v="50.241112094878794"/>
    <m/>
    <n v="15209.35072436498"/>
    <n v="302.72719074455574"/>
    <n v="1868079.4983943277"/>
    <x v="11"/>
    <n v="1453"/>
    <n v="358361"/>
    <n v="3658.751473597843"/>
    <n v="60.487614216448009"/>
    <n v="11.315623491442064"/>
    <n v="0.22522637377279503"/>
  </r>
  <r>
    <s v="Luzern"/>
    <x v="2"/>
    <x v="0"/>
    <n v="2.9614288576251129"/>
    <m/>
    <n v="5286.326393133073"/>
    <n v="1785.059391017209"/>
    <n v="72079.217491179515"/>
    <x v="11"/>
    <n v="1453"/>
    <n v="358361"/>
    <n v="31.626827135815731"/>
    <n v="5.623773389443758"/>
    <n v="0.36705220834230795"/>
    <n v="0.12394429378143551"/>
  </r>
  <r>
    <s v="Luzern"/>
    <x v="2"/>
    <x v="1"/>
    <n v="30.967929608120087"/>
    <m/>
    <n v="55279.593567334639"/>
    <n v="1785.059391017209"/>
    <n v="6041292.5089576542"/>
    <x v="11"/>
    <n v="1453"/>
    <n v="358361"/>
    <n v="2426.7117834740211"/>
    <n v="49.261666470735854"/>
    <n v="3.2152084041377527"/>
    <n v="0.1038238088507762"/>
  </r>
  <r>
    <s v="Luzern"/>
    <x v="2"/>
    <x v="2"/>
    <n v="8.5979912079740135"/>
    <m/>
    <n v="15347.92494967741"/>
    <n v="1785.059391017209"/>
    <n v="2067150.9042412685"/>
    <x v="11"/>
    <n v="1453"/>
    <n v="358361"/>
    <n v="1084.7114116307075"/>
    <n v="32.934957289037243"/>
    <n v="2.1495974263992186"/>
    <n v="0.25001158693970549"/>
  </r>
  <r>
    <s v="Luzern"/>
    <x v="2"/>
    <x v="3"/>
    <n v="0.95588405541701538"/>
    <m/>
    <n v="1706.3098098457576"/>
    <n v="1785.059391017209"/>
    <n v="226691.62979500371"/>
    <x v="11"/>
    <n v="1453"/>
    <n v="358361"/>
    <n v="126.15084261620278"/>
    <n v="11.231689214726464"/>
    <n v="0.73306942584462764"/>
    <n v="0.76690203345301922"/>
  </r>
  <r>
    <s v="Luzern"/>
    <x v="2"/>
    <x v="4"/>
    <n v="43.483233729136266"/>
    <m/>
    <n v="77620.15471999094"/>
    <n v="1785.059391017209"/>
    <n v="9168155.3725949228"/>
    <x v="11"/>
    <n v="1453"/>
    <n v="358361"/>
    <n v="3247.0780244097596"/>
    <n v="56.983138070921996"/>
    <n v="3.7191730922990343"/>
    <n v="8.5531198426187297E-2"/>
  </r>
  <r>
    <s v="Luzern"/>
    <x v="3"/>
    <x v="0"/>
    <n v="2.5615521479882561"/>
    <m/>
    <n v="1179.914664258074"/>
    <n v="460.62488526135735"/>
    <n v="14287.073652078527"/>
    <x v="11"/>
    <n v="1453"/>
    <n v="358361"/>
    <n v="24.508378616183872"/>
    <n v="4.9505937640028463"/>
    <n v="0.51958718028200435"/>
    <n v="0.20284075836210011"/>
  </r>
  <r>
    <s v="Luzern"/>
    <x v="3"/>
    <x v="1"/>
    <n v="14.130856698771813"/>
    <m/>
    <n v="6509.0242455164498"/>
    <n v="460.62488526135735"/>
    <n v="755446.93828472774"/>
    <x v="11"/>
    <n v="1453"/>
    <n v="358361"/>
    <n v="1443.5007126414271"/>
    <n v="37.993429861509306"/>
    <n v="3.9875821026813645"/>
    <n v="0.28218969222353985"/>
  </r>
  <r>
    <s v="Luzern"/>
    <x v="3"/>
    <x v="2"/>
    <n v="5.7244561640415315"/>
    <m/>
    <n v="2636.8269637453004"/>
    <n v="460.62488526135735"/>
    <n v="394861.22988056776"/>
    <x v="11"/>
    <n v="1453"/>
    <n v="358361"/>
    <n v="826.25384676135957"/>
    <n v="28.744631616379422"/>
    <n v="3.0168789445820798"/>
    <n v="0.52701581742083403"/>
  </r>
  <r>
    <s v="Luzern"/>
    <x v="3"/>
    <x v="3"/>
    <n v="0.76517723243000124"/>
    <m/>
    <n v="352.4596748926723"/>
    <n v="460.62488526135735"/>
    <n v="58310.396117742413"/>
    <x v="11"/>
    <n v="1453"/>
    <n v="358361"/>
    <n v="126.278414986519"/>
    <n v="11.23736690628721"/>
    <n v="1.1794124226244478"/>
    <n v="1.5413584887764431"/>
  </r>
  <r>
    <s v="Luzern"/>
    <x v="3"/>
    <x v="4"/>
    <n v="23.182042243231606"/>
    <m/>
    <n v="10678.225548412498"/>
    <n v="460.62488526135735"/>
    <n v="1463044.1788282844"/>
    <x v="11"/>
    <n v="1453"/>
    <n v="358361"/>
    <n v="2644.5502453398672"/>
    <n v="51.425190766198106"/>
    <n v="5.3973060888091222"/>
    <n v="0.23282271821348949"/>
  </r>
  <r>
    <s v="Luzern"/>
    <x v="4"/>
    <x v="0"/>
    <n v="3.0495647045797076"/>
    <m/>
    <n v="9164.1427961003665"/>
    <n v="3005.0658647570399"/>
    <n v="113398.20146814286"/>
    <x v="11"/>
    <n v="1453"/>
    <n v="358361"/>
    <n v="28.445300102079443"/>
    <n v="5.3334135506333507"/>
    <n v="0.26238753916997609"/>
    <n v="8.6040981119677035E-2"/>
  </r>
  <r>
    <s v="Luzern"/>
    <x v="4"/>
    <x v="1"/>
    <n v="24.825752835084458"/>
    <m/>
    <n v="74603.022411607613"/>
    <n v="3005.0658647570399"/>
    <n v="8301405.8938141968"/>
    <x v="11"/>
    <n v="1453"/>
    <n v="358361"/>
    <n v="2146.866942677691"/>
    <n v="46.33429553449249"/>
    <n v="2.2795047991405375"/>
    <n v="9.1820168124733634E-2"/>
  </r>
  <r>
    <s v="Luzern"/>
    <x v="4"/>
    <x v="2"/>
    <n v="8.7626207686322779"/>
    <m/>
    <n v="26332.252557627951"/>
    <n v="3005.0658647570399"/>
    <n v="3308685.7788003813"/>
    <x v="11"/>
    <n v="1453"/>
    <n v="358361"/>
    <n v="1024.5934590728341"/>
    <n v="32.009271454889976"/>
    <n v="1.5747576834117745"/>
    <n v="0.17971309326188858"/>
  </r>
  <r>
    <s v="Luzern"/>
    <x v="4"/>
    <x v="3"/>
    <n v="0.86749686394985392"/>
    <m/>
    <n v="2606.885213639488"/>
    <n v="3005.0658647570399"/>
    <n v="327404.41616395593"/>
    <x v="11"/>
    <n v="1453"/>
    <n v="358361"/>
    <n v="108.23429513678224"/>
    <n v="10.40357126840501"/>
    <n v="0.51182370123391119"/>
    <n v="0.5900006357412001"/>
  </r>
  <r>
    <s v="Luzern"/>
    <x v="4"/>
    <x v="4"/>
    <n v="37.505435172246315"/>
    <m/>
    <n v="112706.30297897548"/>
    <n v="3005.0658647570399"/>
    <n v="13312308.144516461"/>
    <x v="11"/>
    <n v="1453"/>
    <n v="358361"/>
    <n v="3024.3042641708953"/>
    <n v="54.993674765111805"/>
    <n v="2.7055196178849021"/>
    <n v="7.2136734461541785E-2"/>
  </r>
  <r>
    <s v="Neuchâtel"/>
    <x v="0"/>
    <x v="0"/>
    <n v="3.1395120588810497"/>
    <m/>
    <n v="650.78622937403975"/>
    <n v="207.28897267111813"/>
    <n v="6349.8929213232805"/>
    <x v="12"/>
    <n v="1375"/>
    <n v="162471"/>
    <n v="20.877226982539174"/>
    <n v="4.5691604242507369"/>
    <n v="0.65174647120426743"/>
    <n v="0.20759482969992341"/>
  </r>
  <r>
    <s v="Neuchâtel"/>
    <x v="0"/>
    <x v="1"/>
    <n v="22.176860357444745"/>
    <m/>
    <n v="4597.0186005655669"/>
    <n v="207.28897267111813"/>
    <n v="765947.92635616753"/>
    <x v="12"/>
    <n v="1375"/>
    <n v="162471"/>
    <n v="3218.788082528531"/>
    <n v="56.7343642119001"/>
    <n v="8.0926074459701347"/>
    <n v="0.36491222452295669"/>
  </r>
  <r>
    <s v="Neuchâtel"/>
    <x v="0"/>
    <x v="2"/>
    <n v="4.6828191436605202"/>
    <m/>
    <n v="970.69676949403436"/>
    <n v="207.28897267111813"/>
    <n v="35897.558629166044"/>
    <x v="12"/>
    <n v="1375"/>
    <n v="162471"/>
    <n v="151.98079086987207"/>
    <n v="12.328048948226645"/>
    <n v="1.7584767556411105"/>
    <n v="0.37551669233728385"/>
  </r>
  <r>
    <s v="Neuchâtel"/>
    <x v="0"/>
    <x v="3"/>
    <n v="0.55870672855165515"/>
    <m/>
    <n v="115.81374378591386"/>
    <n v="207.28897267111813"/>
    <n v="4126.9413835483747"/>
    <x v="12"/>
    <n v="1375"/>
    <n v="162471"/>
    <n v="19.691966143593909"/>
    <n v="4.4375630861536957"/>
    <n v="0.63297538576165324"/>
    <n v="1.1329295915274298"/>
  </r>
  <r>
    <s v="Neuchâtel"/>
    <x v="0"/>
    <x v="4"/>
    <n v="30.557898288537956"/>
    <m/>
    <n v="6334.3153432195522"/>
    <n v="207.28897267111813"/>
    <n v="875052.01285596355"/>
    <x v="12"/>
    <n v="1375"/>
    <n v="162471"/>
    <n v="3303.5631524367377"/>
    <n v="57.476631359507643"/>
    <n v="8.1984846639326445"/>
    <n v="0.26829347314791724"/>
  </r>
  <r>
    <s v="Neuchâtel"/>
    <x v="1"/>
    <x v="0"/>
    <n v="2.3871431409674653"/>
    <m/>
    <n v="335.01169086585804"/>
    <n v="140.34000940977671"/>
    <n v="2419.4061926812524"/>
    <x v="12"/>
    <n v="1375"/>
    <n v="162471"/>
    <n v="11.623978924270562"/>
    <n v="3.4093956831483436"/>
    <n v="0.67813702779072704"/>
    <n v="0.28407891263524759"/>
  </r>
  <r>
    <s v="Neuchâtel"/>
    <x v="1"/>
    <x v="1"/>
    <n v="24.35167778390522"/>
    <m/>
    <n v="3417.5146893371093"/>
    <n v="140.34000940977671"/>
    <n v="275990.09188783437"/>
    <x v="12"/>
    <n v="1375"/>
    <n v="162471"/>
    <n v="1383.4352112352353"/>
    <n v="37.194558892870816"/>
    <n v="7.3980875092523286"/>
    <n v="0.30380196284224631"/>
  </r>
  <r>
    <s v="Neuchâtel"/>
    <x v="1"/>
    <x v="2"/>
    <n v="16.538037284593148"/>
    <m/>
    <n v="2320.9483081390404"/>
    <n v="140.34000940977671"/>
    <n v="242950.0740330886"/>
    <x v="12"/>
    <n v="1375"/>
    <n v="162471"/>
    <n v="1468.1077261583598"/>
    <n v="38.315893910469576"/>
    <n v="7.6211237498830711"/>
    <n v="0.46082395502777812"/>
  </r>
  <r>
    <s v="Neuchâtel"/>
    <x v="1"/>
    <x v="3"/>
    <n v="0.10915573210158486"/>
    <m/>
    <n v="15.318916470267485"/>
    <n v="140.34000940977671"/>
    <n v="193.32731235458763"/>
    <x v="12"/>
    <n v="1375"/>
    <n v="162471"/>
    <n v="1.3754496330529542"/>
    <n v="1.1727956484626614"/>
    <n v="0.23327188427714191"/>
    <n v="2.1370557439901496"/>
  </r>
  <r>
    <s v="Neuchâtel"/>
    <x v="1"/>
    <x v="4"/>
    <n v="43.38601394156742"/>
    <m/>
    <n v="6088.7936048122756"/>
    <n v="140.34000940977671"/>
    <n v="619776.66341076139"/>
    <x v="12"/>
    <n v="1375"/>
    <n v="162471"/>
    <n v="2552.0895304324445"/>
    <n v="50.518209889429421"/>
    <n v="10.048193840642931"/>
    <n v="0.2315998389291053"/>
  </r>
  <r>
    <s v="Neuchâtel"/>
    <x v="2"/>
    <x v="0"/>
    <n v="2.1113459420977185"/>
    <m/>
    <n v="1719.7373113078681"/>
    <n v="814.52180669134236"/>
    <n v="18372.568597556001"/>
    <x v="12"/>
    <n v="1375"/>
    <n v="162471"/>
    <n v="18.120729011318556"/>
    <n v="4.2568449597464264"/>
    <n v="0.29642620884340393"/>
    <n v="0.14039679757495874"/>
  </r>
  <r>
    <s v="Neuchâtel"/>
    <x v="2"/>
    <x v="1"/>
    <n v="34.153357189481412"/>
    <m/>
    <n v="27818.654202551144"/>
    <n v="814.52180669134236"/>
    <n v="3850474.9176565874"/>
    <x v="12"/>
    <n v="1375"/>
    <n v="162471"/>
    <n v="3565.2080378057017"/>
    <n v="59.709363066488173"/>
    <n v="4.1578728597406514"/>
    <n v="0.12174126357982745"/>
  </r>
  <r>
    <s v="Neuchâtel"/>
    <x v="2"/>
    <x v="2"/>
    <n v="5.9916529373046519"/>
    <m/>
    <n v="4880.3319755608736"/>
    <n v="814.52180669134236"/>
    <n v="756684.8640003897"/>
    <x v="12"/>
    <n v="1375"/>
    <n v="162471"/>
    <n v="894.19066901546182"/>
    <n v="29.903021068371366"/>
    <n v="2.082302562597858"/>
    <n v="0.34753390831989389"/>
  </r>
  <r>
    <s v="Neuchâtel"/>
    <x v="2"/>
    <x v="3"/>
    <n v="0.6662607080131725"/>
    <m/>
    <n v="542.6838756183422"/>
    <n v="814.52180669134236"/>
    <n v="57443.670080569791"/>
    <x v="12"/>
    <n v="1375"/>
    <n v="162471"/>
    <n v="70.166651548691007"/>
    <n v="8.3765536796877864"/>
    <n v="0.58330290953115327"/>
    <n v="0.87548748187566983"/>
  </r>
  <r>
    <s v="Neuchâtel"/>
    <x v="2"/>
    <x v="4"/>
    <n v="42.922616776896945"/>
    <m/>
    <n v="34961.40736503822"/>
    <n v="814.52180669134236"/>
    <n v="4888391.8091855869"/>
    <x v="12"/>
    <n v="1375"/>
    <n v="162471"/>
    <n v="4164.3096607985763"/>
    <n v="64.531462565159458"/>
    <n v="4.4936606759692133"/>
    <n v="0.10469214165870525"/>
  </r>
  <r>
    <s v="Neuchâtel"/>
    <x v="3"/>
    <x v="0"/>
    <n v="1.9759123310959816"/>
    <m/>
    <n v="564.45713078515632"/>
    <n v="285.6691169451168"/>
    <n v="5651.0105458743528"/>
    <x v="12"/>
    <n v="1375"/>
    <n v="162471"/>
    <n v="15.933209718901017"/>
    <n v="3.9916424838531088"/>
    <n v="0.38001051655479556"/>
    <n v="0.19232154715286112"/>
  </r>
  <r>
    <s v="Neuchâtel"/>
    <x v="3"/>
    <x v="1"/>
    <n v="16.596033591037138"/>
    <m/>
    <n v="4740.9742607430744"/>
    <n v="285.6691169451168"/>
    <n v="518904.34033996769"/>
    <x v="12"/>
    <n v="1375"/>
    <n v="162471"/>
    <n v="1546.437411190293"/>
    <n v="39.324768418775122"/>
    <n v="3.743778562500732"/>
    <n v="0.22558272987122652"/>
  </r>
  <r>
    <s v="Neuchâtel"/>
    <x v="3"/>
    <x v="2"/>
    <n v="3.4270194196918005"/>
    <m/>
    <n v="978.99361137712322"/>
    <n v="285.6691169451168"/>
    <n v="225819.7093136789"/>
    <x v="12"/>
    <n v="1375"/>
    <n v="162471"/>
    <n v="781.48512063086105"/>
    <n v="27.955055368052147"/>
    <n v="2.6613643565785678"/>
    <n v="0.77658280583011996"/>
  </r>
  <r>
    <s v="Neuchâtel"/>
    <x v="3"/>
    <x v="3"/>
    <n v="6.7095551488121435E-2"/>
    <m/>
    <n v="19.167126944557268"/>
    <n v="285.6691169451168"/>
    <n v="270.99534876157759"/>
    <x v="12"/>
    <n v="1375"/>
    <n v="162471"/>
    <n v="0.94744847176656932"/>
    <n v="0.9733696480610895"/>
    <n v="9.2666290694802117E-2"/>
    <n v="1.3811093081365866"/>
  </r>
  <r>
    <s v="Neuchâtel"/>
    <x v="3"/>
    <x v="4"/>
    <n v="22.066060893313043"/>
    <m/>
    <n v="6303.5921298499125"/>
    <n v="285.6691169451168"/>
    <n v="780788.18149710936"/>
    <x v="12"/>
    <n v="1375"/>
    <n v="162471"/>
    <n v="2254.1705282239955"/>
    <n v="47.478105777547562"/>
    <n v="4.519988845331925"/>
    <n v="0.20483895459119639"/>
  </r>
  <r>
    <s v="Neuchâtel"/>
    <x v="4"/>
    <x v="0"/>
    <n v="2.2585629258307049"/>
    <m/>
    <n v="3269.9923623329223"/>
    <n v="1447.819905717354"/>
    <n v="32792.878257434888"/>
    <x v="12"/>
    <n v="1375"/>
    <n v="162471"/>
    <n v="17.560855113838674"/>
    <n v="4.190567397601269"/>
    <n v="0.21192990059248637"/>
    <n v="9.3833958827840958E-2"/>
  </r>
  <r>
    <s v="Neuchâtel"/>
    <x v="4"/>
    <x v="1"/>
    <n v="28.024315450403716"/>
    <m/>
    <n v="40574.161753196895"/>
    <n v="1447.819905717354"/>
    <n v="5411317.2762405574"/>
    <x v="12"/>
    <n v="1375"/>
    <n v="162471"/>
    <n v="2954.2406426970097"/>
    <n v="54.352926716939628"/>
    <n v="2.7487949156062572"/>
    <n v="9.8086068167158688E-2"/>
  </r>
  <r>
    <s v="Neuchâtel"/>
    <x v="4"/>
    <x v="2"/>
    <n v="6.3205172331409711"/>
    <m/>
    <n v="9150.9706645710721"/>
    <n v="1447.819905717354"/>
    <n v="1261352.2059763232"/>
    <x v="12"/>
    <n v="1375"/>
    <n v="162471"/>
    <n v="831.83354986688198"/>
    <n v="28.841524749341563"/>
    <n v="1.4586047408669514"/>
    <n v="0.23077300275662724"/>
  </r>
  <r>
    <s v="Neuchâtel"/>
    <x v="4"/>
    <x v="3"/>
    <n v="0.47863940817675588"/>
    <m/>
    <n v="692.98366281908079"/>
    <n v="1447.819905717354"/>
    <n v="62034.934125234337"/>
    <x v="12"/>
    <n v="1375"/>
    <n v="162471"/>
    <n v="42.647495096767486"/>
    <n v="6.5305049649140825"/>
    <n v="0.33026775057363444"/>
    <n v="0.69001370328385181"/>
  </r>
  <r>
    <s v="Neuchâtel"/>
    <x v="4"/>
    <x v="4"/>
    <n v="37.082035017552137"/>
    <m/>
    <n v="53688.108442919955"/>
    <n v="1447.819905717354"/>
    <n v="7164008.6669494212"/>
    <x v="12"/>
    <n v="1375"/>
    <n v="162471"/>
    <n v="3575.5274925375097"/>
    <n v="59.795714667001931"/>
    <n v="3.0240534664800505"/>
    <n v="8.1550364348900145E-2"/>
  </r>
  <r>
    <s v="Nidwalden"/>
    <x v="0"/>
    <x v="0"/>
    <n v="3.3776000106632496"/>
    <m/>
    <n v="173.03921865954248"/>
    <n v="51.23141227891081"/>
    <n v="1233.3149598311411"/>
    <x v="13"/>
    <n v="290"/>
    <n v="39059"/>
    <n v="12.91736910439062"/>
    <n v="3.5940741651210564"/>
    <n v="1.0375363095570671"/>
    <n v="0.30718152128183146"/>
  </r>
  <r>
    <s v="Nidwalden"/>
    <x v="0"/>
    <x v="1"/>
    <n v="23.525552047118929"/>
    <m/>
    <n v="1205.247256014924"/>
    <n v="51.23141227891081"/>
    <n v="250012.78245723416"/>
    <x v="13"/>
    <n v="290"/>
    <n v="39059"/>
    <n v="4412.7502164471116"/>
    <n v="66.4285346552753"/>
    <n v="19.176570523885285"/>
    <n v="0.81513796086386658"/>
  </r>
  <r>
    <s v="Nidwalden"/>
    <x v="0"/>
    <x v="2"/>
    <n v="8.2674962314820437"/>
    <m/>
    <n v="423.55550794939802"/>
    <n v="51.23141227891081"/>
    <n v="46441.321236014308"/>
    <x v="13"/>
    <n v="290"/>
    <n v="39059"/>
    <n v="854.8351663257331"/>
    <n v="29.237564302207751"/>
    <n v="8.4402917616276625"/>
    <n v="1.0209005877121087"/>
  </r>
  <r>
    <s v="Nidwalden"/>
    <x v="0"/>
    <x v="3"/>
    <n v="0.46427613619832386"/>
    <m/>
    <n v="23.785522144836076"/>
    <n v="51.23141227891081"/>
    <n v="442.85736062235003"/>
    <x v="13"/>
    <n v="290"/>
    <n v="39059"/>
    <n v="8.5964994952924911"/>
    <n v="2.9319787678788689"/>
    <n v="0.84640279826341747"/>
    <n v="1.8230590208536184"/>
  </r>
  <r>
    <s v="Nidwalden"/>
    <x v="0"/>
    <x v="4"/>
    <n v="35.63492442546255"/>
    <m/>
    <n v="1825.6275047687009"/>
    <n v="51.23141227891081"/>
    <n v="317604.04066677234"/>
    <x v="13"/>
    <n v="290"/>
    <n v="39059"/>
    <n v="5027.6894685543975"/>
    <n v="70.906201904730437"/>
    <n v="20.469182234158033"/>
    <n v="0.57441351607110469"/>
  </r>
  <r>
    <s v="Nidwalden"/>
    <x v="1"/>
    <x v="0"/>
    <n v="2.5923314238536692"/>
    <m/>
    <n v="67.091331987203461"/>
    <n v="25.880692325778249"/>
    <n v="495.20420931904869"/>
    <x v="13"/>
    <n v="290"/>
    <n v="39059"/>
    <n v="12.91287384344812"/>
    <n v="3.5934487395047281"/>
    <n v="1.6260838143439058"/>
    <n v="0.62726694564641217"/>
  </r>
  <r>
    <s v="Nidwalden"/>
    <x v="1"/>
    <x v="1"/>
    <n v="25.242212195090879"/>
    <m/>
    <n v="653.28592744315461"/>
    <n v="25.880692325778249"/>
    <n v="46492.412808034424"/>
    <x v="13"/>
    <n v="290"/>
    <n v="39059"/>
    <n v="1205.8358509728137"/>
    <n v="34.725147241916972"/>
    <n v="15.713595482809815"/>
    <n v="0.62251261344937925"/>
  </r>
  <r>
    <s v="Nidwalden"/>
    <x v="1"/>
    <x v="2"/>
    <n v="12.487424202971875"/>
    <m/>
    <n v="323.18318373859177"/>
    <n v="25.880692325778249"/>
    <n v="13431.813498561634"/>
    <x v="13"/>
    <n v="290"/>
    <n v="39059"/>
    <n v="377.64576101509005"/>
    <n v="19.433109916199466"/>
    <n v="8.7937432221318694"/>
    <n v="0.70420793585590302"/>
  </r>
  <r>
    <s v="Nidwalden"/>
    <x v="1"/>
    <x v="3"/>
    <n v="1.9036002179157367"/>
    <m/>
    <n v="49.266491551161607"/>
    <n v="25.880692325778249"/>
    <n v="2334.1840573679497"/>
    <x v="13"/>
    <n v="290"/>
    <n v="39059"/>
    <n v="90.045740045344033"/>
    <n v="9.4892433863477255"/>
    <n v="4.294010072072628"/>
    <n v="2.2557310256951775"/>
  </r>
  <r>
    <s v="Nidwalden"/>
    <x v="1"/>
    <x v="4"/>
    <n v="42.225568039832154"/>
    <m/>
    <n v="1092.8269347201112"/>
    <n v="25.880692325778249"/>
    <n v="78791.164424474249"/>
    <x v="13"/>
    <n v="290"/>
    <n v="39059"/>
    <n v="1312.0987916749157"/>
    <n v="36.222904241307262"/>
    <n v="16.391350639785983"/>
    <n v="0.38818543836577213"/>
  </r>
  <r>
    <s v="Nidwalden"/>
    <x v="2"/>
    <x v="0"/>
    <n v="2.571812744564284"/>
    <m/>
    <n v="518.69649072485493"/>
    <n v="201.68517005025276"/>
    <n v="6999.2924118817591"/>
    <x v="13"/>
    <n v="290"/>
    <n v="39059"/>
    <n v="28.229799765753398"/>
    <n v="5.3131722883559309"/>
    <n v="0.76579027432530455"/>
    <n v="0.29776284293786892"/>
  </r>
  <r>
    <s v="Nidwalden"/>
    <x v="2"/>
    <x v="1"/>
    <n v="41.700238269227683"/>
    <m/>
    <n v="8410.3196464652428"/>
    <n v="201.68517005025276"/>
    <n v="925619.56601101672"/>
    <x v="13"/>
    <n v="290"/>
    <n v="39059"/>
    <n v="2864.7220553919819"/>
    <n v="53.523098335129873"/>
    <n v="7.7143118898337519"/>
    <n v="0.1849944319269384"/>
  </r>
  <r>
    <s v="Nidwalden"/>
    <x v="2"/>
    <x v="2"/>
    <n v="4.066333597810293"/>
    <m/>
    <n v="820.11918315542516"/>
    <n v="201.68517005025276"/>
    <n v="115634.69421600853"/>
    <x v="13"/>
    <n v="290"/>
    <n v="39059"/>
    <n v="559.58203587845753"/>
    <n v="23.655486380086494"/>
    <n v="3.4094775063110854"/>
    <n v="0.83846478020078763"/>
  </r>
  <r>
    <s v="Nidwalden"/>
    <x v="2"/>
    <x v="3"/>
    <n v="0.56152800143790116"/>
    <m/>
    <n v="113.25187045798167"/>
    <n v="201.68517005025276"/>
    <n v="11658.821299663425"/>
    <x v="13"/>
    <n v="290"/>
    <n v="39059"/>
    <n v="57.778196566704636"/>
    <n v="7.6011970482750044"/>
    <n v="1.0955644682473482"/>
    <n v="1.9510415606023979"/>
  </r>
  <r>
    <s v="Nidwalden"/>
    <x v="2"/>
    <x v="4"/>
    <n v="48.899912613040144"/>
    <m/>
    <n v="9862.3871908035017"/>
    <n v="201.68517005025276"/>
    <n v="1105723.5575023303"/>
    <x v="13"/>
    <n v="290"/>
    <n v="39059"/>
    <n v="3106.6255945068388"/>
    <n v="55.737111465403721"/>
    <n v="8.03341874923448"/>
    <n v="0.16428288559133758"/>
  </r>
  <r>
    <s v="Nidwalden"/>
    <x v="3"/>
    <x v="0"/>
    <n v="2.6795204620878113"/>
    <m/>
    <n v="121.12255128554489"/>
    <n v="45.203070101270811"/>
    <n v="1510.9470084083205"/>
    <x v="13"/>
    <n v="290"/>
    <n v="39059"/>
    <n v="26.839688987673156"/>
    <n v="5.1807035224642179"/>
    <n v="1.2405070252598602"/>
    <n v="0.46295859382737836"/>
  </r>
  <r>
    <s v="Nidwalden"/>
    <x v="3"/>
    <x v="1"/>
    <n v="14.772378916857654"/>
    <m/>
    <n v="667.75687974125151"/>
    <n v="45.203070101270811"/>
    <n v="54815.638142898475"/>
    <x v="13"/>
    <n v="290"/>
    <n v="39059"/>
    <n v="1016.9266611580864"/>
    <n v="31.889287561155808"/>
    <n v="7.6358133752709607"/>
    <n v="0.5168980174586012"/>
  </r>
  <r>
    <s v="Nidwalden"/>
    <x v="3"/>
    <x v="2"/>
    <n v="2.46683527347767"/>
    <m/>
    <n v="111.50852779529866"/>
    <n v="45.203070101270811"/>
    <n v="17433.951201379139"/>
    <x v="13"/>
    <n v="290"/>
    <n v="39059"/>
    <n v="388.1829473022695"/>
    <n v="19.702358927353586"/>
    <n v="4.7176825613730644"/>
    <n v="1.9124432880036688"/>
  </r>
  <r>
    <s v="Nidwalden"/>
    <x v="3"/>
    <x v="3"/>
    <n v="1.8521960059856895"/>
    <m/>
    <n v="83.724945899864935"/>
    <n v="45.203070101270811"/>
    <n v="9345.2764368272146"/>
    <x v="13"/>
    <n v="290"/>
    <n v="39059"/>
    <n v="207.9086680037164"/>
    <n v="14.419038386928458"/>
    <n v="3.452604137433517"/>
    <n v="1.8640598113136158"/>
  </r>
  <r>
    <s v="Nidwalden"/>
    <x v="3"/>
    <x v="4"/>
    <n v="21.770930658408822"/>
    <m/>
    <n v="984.11290472195992"/>
    <n v="45.203070101270811"/>
    <n v="91266.088013427245"/>
    <x v="13"/>
    <n v="290"/>
    <n v="39059"/>
    <n v="1580.004150043693"/>
    <n v="39.749266031509222"/>
    <n v="9.5178663567986259"/>
    <n v="0.43718233759209724"/>
  </r>
  <r>
    <s v="Nidwalden"/>
    <x v="4"/>
    <x v="0"/>
    <n v="2.7158909146200005"/>
    <m/>
    <n v="879.94959265714579"/>
    <n v="324.0003447562126"/>
    <n v="10238.758589440269"/>
    <x v="13"/>
    <n v="290"/>
    <n v="39059"/>
    <n v="24.300009621795272"/>
    <n v="4.9295039934860867"/>
    <n v="0.54284391934879717"/>
    <n v="0.19987692304819624"/>
  </r>
  <r>
    <s v="Nidwalden"/>
    <x v="4"/>
    <x v="1"/>
    <n v="33.754932322351699"/>
    <m/>
    <n v="10936.609709664574"/>
    <n v="324.0003447562126"/>
    <n v="1276940.3994191838"/>
    <x v="13"/>
    <n v="290"/>
    <n v="39059"/>
    <n v="2810.4486375041915"/>
    <n v="53.013664630019605"/>
    <n v="5.8379393798707477"/>
    <n v="0.17295070611073349"/>
  </r>
  <r>
    <s v="Nidwalden"/>
    <x v="4"/>
    <x v="2"/>
    <n v="5.180137706031041"/>
    <m/>
    <n v="1678.3664026387137"/>
    <n v="324.0003447562126"/>
    <n v="192941.78015196361"/>
    <x v="13"/>
    <n v="290"/>
    <n v="39059"/>
    <n v="570.42543160188166"/>
    <n v="23.883580795221675"/>
    <n v="2.630093539653076"/>
    <n v="0.50772656807770888"/>
  </r>
  <r>
    <s v="Nidwalden"/>
    <x v="4"/>
    <x v="3"/>
    <n v="0.83342142816860887"/>
    <m/>
    <n v="270.02883005384433"/>
    <n v="324.0003447562126"/>
    <n v="23781.139154480938"/>
    <x v="13"/>
    <n v="290"/>
    <n v="39059"/>
    <n v="72.928997518779539"/>
    <n v="8.5398476285458127"/>
    <n v="0.94042004295912018"/>
    <n v="1.1283847657068693"/>
  </r>
  <r>
    <s v="Nidwalden"/>
    <x v="4"/>
    <x v="4"/>
    <n v="42.484382371171336"/>
    <m/>
    <n v="13764.954535014273"/>
    <n v="324.0003447562126"/>
    <n v="1593384.850607004"/>
    <x v="13"/>
    <n v="290"/>
    <n v="39059"/>
    <n v="3122.5640318771502"/>
    <n v="55.879907228601859"/>
    <n v="6.1535740498243356"/>
    <n v="0.14484320369924858"/>
  </r>
  <r>
    <s v="Obwalden"/>
    <x v="0"/>
    <x v="0"/>
    <n v="3.0391631251517683"/>
    <m/>
    <n v="162.44800744150214"/>
    <n v="53.451559114119576"/>
    <n v="1135.6116748943264"/>
    <x v="14"/>
    <n v="136"/>
    <n v="33635"/>
    <n v="12.23806673748496"/>
    <n v="3.4982948328414172"/>
    <n v="1.3466792494070896"/>
    <n v="0.44310857757588767"/>
  </r>
  <r>
    <s v="Obwalden"/>
    <x v="0"/>
    <x v="1"/>
    <n v="11.557864928033357"/>
    <m/>
    <n v="617.78590043378438"/>
    <n v="53.451559114119576"/>
    <n v="25329.445425759313"/>
    <x v="14"/>
    <n v="136"/>
    <n v="33635"/>
    <n v="346.780148031973"/>
    <n v="18.622033939180032"/>
    <n v="7.1686086753526448"/>
    <n v="0.62023641217378622"/>
  </r>
  <r>
    <s v="Obwalden"/>
    <x v="0"/>
    <x v="2"/>
    <n v="17.538517665705438"/>
    <m/>
    <n v="937.46111378248474"/>
    <n v="53.451559114119576"/>
    <n v="182663.75663451696"/>
    <x v="14"/>
    <n v="136"/>
    <n v="33635"/>
    <n v="3169.0588637771339"/>
    <n v="56.294394603522775"/>
    <n v="21.670698638320047"/>
    <n v="1.2356060558467046"/>
  </r>
  <r>
    <s v="Obwalden"/>
    <x v="0"/>
    <x v="3"/>
    <n v="9.5434949954821811"/>
    <m/>
    <n v="510.11468690632017"/>
    <n v="53.451559114119576"/>
    <n v="112183.17550516693"/>
    <x v="14"/>
    <n v="136"/>
    <n v="33635"/>
    <n v="2045.981098675599"/>
    <n v="45.232522576964456"/>
    <n v="17.412397314511036"/>
    <n v="1.8245304600415189"/>
  </r>
  <r>
    <s v="Obwalden"/>
    <x v="0"/>
    <x v="4"/>
    <n v="41.679040714372746"/>
    <m/>
    <n v="2227.8097085640916"/>
    <n v="53.451559114119576"/>
    <n v="412170.04641084076"/>
    <x v="14"/>
    <n v="136"/>
    <n v="33635"/>
    <n v="6087.8471537705982"/>
    <n v="78.024657344781701"/>
    <n v="30.035829456653218"/>
    <n v="0.72064589160027281"/>
  </r>
  <r>
    <s v="Obwalden"/>
    <x v="1"/>
    <x v="0"/>
    <n v="7.0471790951452862"/>
    <m/>
    <n v="105.61086603193384"/>
    <n v="14.986261113285435"/>
    <n v="3203.6115267721561"/>
    <x v="14"/>
    <n v="136"/>
    <n v="33635"/>
    <n v="175.84062098737763"/>
    <n v="13.260490978367944"/>
    <n v="10.626210451970652"/>
    <n v="1.5078672343223001"/>
  </r>
  <r>
    <s v="Obwalden"/>
    <x v="1"/>
    <x v="1"/>
    <n v="4.3040973200731258"/>
    <m/>
    <n v="64.502326295607944"/>
    <n v="14.986261113285435"/>
    <n v="1109.7455673493268"/>
    <x v="14"/>
    <n v="136"/>
    <n v="33635"/>
    <n v="59.49562008473395"/>
    <n v="7.7133403973073786"/>
    <n v="6.1810364701566218"/>
    <n v="1.4360819494786905"/>
  </r>
  <r>
    <s v="Obwalden"/>
    <x v="1"/>
    <x v="2"/>
    <n v="2.0501375463154647"/>
    <m/>
    <n v="30.723896587233867"/>
    <n v="14.986261113285435"/>
    <n v="251.78233253238159"/>
    <x v="14"/>
    <n v="136"/>
    <n v="33635"/>
    <n v="13.498540963921078"/>
    <n v="3.6740360591481784"/>
    <n v="2.9441655242121723"/>
    <n v="1.4360819494786907"/>
  </r>
  <r>
    <s v="Obwalden"/>
    <x v="1"/>
    <x v="3"/>
    <n v="0"/>
    <m/>
    <n v="0"/>
    <n v="14.986261113285435"/>
    <n v="0"/>
    <x v="14"/>
    <n v="136"/>
    <n v="33635"/>
    <n v="0"/>
    <n v="0"/>
    <n v="0"/>
    <e v="#DIV/0!"/>
  </r>
  <r>
    <s v="Obwalden"/>
    <x v="1"/>
    <x v="4"/>
    <n v="13.401413961533875"/>
    <m/>
    <n v="200.83708891477562"/>
    <n v="14.986261113285435"/>
    <n v="5797.472623765002"/>
    <x v="14"/>
    <n v="136"/>
    <n v="33635"/>
    <n v="222.07304948985762"/>
    <n v="14.902115604499169"/>
    <n v="11.941715947873115"/>
    <n v="0.89107880572523646"/>
  </r>
  <r>
    <s v="Obwalden"/>
    <x v="2"/>
    <x v="0"/>
    <n v="2.4080955722765829"/>
    <m/>
    <n v="346.24880246876097"/>
    <n v="143.78532416029557"/>
    <n v="4159.7409118996511"/>
    <x v="14"/>
    <n v="136"/>
    <n v="33635"/>
    <n v="23.293295185118232"/>
    <n v="4.8263127939575394"/>
    <n v="1.0796041273970354"/>
    <n v="0.44832279076714193"/>
  </r>
  <r>
    <s v="Obwalden"/>
    <x v="2"/>
    <x v="1"/>
    <n v="42.169852877479826"/>
    <m/>
    <n v="6063.40596578041"/>
    <n v="143.78532416029557"/>
    <n v="715435.14408827492"/>
    <x v="14"/>
    <n v="136"/>
    <n v="33635"/>
    <n v="3219.8141460165725"/>
    <n v="56.743406189764222"/>
    <n v="12.693005642264405"/>
    <n v="0.30099715261380278"/>
  </r>
  <r>
    <s v="Obwalden"/>
    <x v="2"/>
    <x v="2"/>
    <n v="14.528183553702918"/>
    <m/>
    <n v="2088.9395817294489"/>
    <n v="143.78532416029557"/>
    <n v="304123.76913755771"/>
    <x v="14"/>
    <n v="136"/>
    <n v="33635"/>
    <n v="1917.3908318073895"/>
    <n v="43.788021556213174"/>
    <n v="9.7949989610752102"/>
    <n v="0.6742067186078935"/>
  </r>
  <r>
    <s v="Obwalden"/>
    <x v="2"/>
    <x v="3"/>
    <n v="0.19636004311285357"/>
    <m/>
    <n v="28.233692451111267"/>
    <n v="143.78532416029557"/>
    <n v="158.25180651393515"/>
    <x v="14"/>
    <n v="136"/>
    <n v="33635"/>
    <n v="1.0694925290470676"/>
    <n v="1.0341627188441225"/>
    <n v="0.23133319105675787"/>
    <n v="1.1781072533366896"/>
  </r>
  <r>
    <s v="Obwalden"/>
    <x v="2"/>
    <x v="4"/>
    <n v="59.302492046572183"/>
    <m/>
    <n v="8526.8280424297318"/>
    <n v="143.78532416029557"/>
    <n v="1099949.4071158851"/>
    <x v="14"/>
    <n v="136"/>
    <n v="33635"/>
    <n v="4162.1032024274455"/>
    <n v="64.514364310806357"/>
    <n v="14.431301276938184"/>
    <n v="0.24335067176611755"/>
  </r>
  <r>
    <s v="Obwalden"/>
    <x v="3"/>
    <x v="0"/>
    <n v="1.6414256549619721"/>
    <m/>
    <n v="93.226382541544126"/>
    <n v="56.795982358216499"/>
    <n v="430.2663213081853"/>
    <x v="14"/>
    <n v="136"/>
    <n v="33635"/>
    <n v="4.9688549886131597"/>
    <n v="2.229092862267779"/>
    <n v="0.69181918155621169"/>
    <n v="0.42147457575362407"/>
  </r>
  <r>
    <s v="Obwalden"/>
    <x v="3"/>
    <x v="1"/>
    <n v="19.057016358270022"/>
    <m/>
    <n v="1082.3619648845474"/>
    <n v="56.795982358216499"/>
    <n v="262353.24252258614"/>
    <x v="14"/>
    <n v="136"/>
    <n v="33635"/>
    <n v="4332.3307993808521"/>
    <n v="65.820443627955385"/>
    <n v="20.427971490623648"/>
    <n v="1.071939652387331"/>
  </r>
  <r>
    <s v="Obwalden"/>
    <x v="3"/>
    <x v="2"/>
    <n v="5.2935456272539332"/>
    <m/>
    <n v="300.65212405792846"/>
    <n v="56.795982358216499"/>
    <n v="45513.921148385445"/>
    <x v="14"/>
    <n v="136"/>
    <n v="33635"/>
    <n v="787.19656067290293"/>
    <n v="28.057023375135554"/>
    <n v="8.7077516046336978"/>
    <n v="1.6449752619117235"/>
  </r>
  <r>
    <s v="Obwalden"/>
    <x v="3"/>
    <x v="3"/>
    <n v="0.14598593330912618"/>
    <m/>
    <n v="8.2914144927729012"/>
    <n v="56.795982358216499"/>
    <n v="28.770487822351384"/>
    <x v="14"/>
    <n v="136"/>
    <n v="33635"/>
    <n v="0.49394341266782321"/>
    <n v="0.702811078930763"/>
    <n v="0.21812379091280296"/>
    <n v="1.4941425243411939"/>
  </r>
  <r>
    <s v="Obwalden"/>
    <x v="3"/>
    <x v="4"/>
    <n v="26.137973573795044"/>
    <m/>
    <n v="1484.5318859767924"/>
    <n v="56.795982358216499"/>
    <n v="317898.95075647632"/>
    <x v="14"/>
    <n v="136"/>
    <n v="33635"/>
    <n v="5002.0858806558699"/>
    <n v="70.725425984265868"/>
    <n v="21.950277239626015"/>
    <n v="0.83978496564219285"/>
  </r>
  <r>
    <s v="Obwalden"/>
    <x v="4"/>
    <x v="0"/>
    <n v="2.6300511307212444"/>
    <m/>
    <n v="707.53405848374109"/>
    <n v="269.01912674591711"/>
    <n v="8929.2304348743182"/>
    <x v="14"/>
    <n v="136"/>
    <n v="33635"/>
    <n v="26.372668884322604"/>
    <n v="5.1354326871571985"/>
    <n v="0.82580658286166475"/>
    <n v="0.31398879406393976"/>
  </r>
  <r>
    <s v="Obwalden"/>
    <x v="4"/>
    <x v="1"/>
    <n v="29.098511515085633"/>
    <m/>
    <n v="7828.0561573943505"/>
    <n v="269.01912674591711"/>
    <n v="1004227.5776039697"/>
    <x v="14"/>
    <n v="136"/>
    <n v="33635"/>
    <n v="2896.9678574595287"/>
    <n v="53.823487971883878"/>
    <n v="8.6551208802548096"/>
    <n v="0.29744204873736269"/>
  </r>
  <r>
    <s v="Obwalden"/>
    <x v="4"/>
    <x v="2"/>
    <n v="12.481553846275197"/>
    <m/>
    <n v="3357.7767161570964"/>
    <n v="269.01912674591711"/>
    <n v="532553.22925299243"/>
    <x v="14"/>
    <n v="136"/>
    <n v="33635"/>
    <n v="1830.6266583415872"/>
    <n v="42.785823099966038"/>
    <n v="6.880202024158101"/>
    <n v="0.55122960721844116"/>
  </r>
  <r>
    <s v="Obwalden"/>
    <x v="4"/>
    <x v="3"/>
    <n v="2.0319737130307991"/>
    <m/>
    <n v="546.63979385020434"/>
    <n v="269.01912674591711"/>
    <n v="112370.19779950321"/>
    <x v="14"/>
    <n v="136"/>
    <n v="33635"/>
    <n v="415.11753828441238"/>
    <n v="20.374433446955337"/>
    <n v="3.2763239803823683"/>
    <n v="1.6123850221937928"/>
  </r>
  <r>
    <s v="Obwalden"/>
    <x v="4"/>
    <x v="4"/>
    <n v="46.242090205112866"/>
    <m/>
    <n v="12440.006725885391"/>
    <n v="269.01912674591711"/>
    <n v="1835815.876906967"/>
    <x v="14"/>
    <n v="136"/>
    <n v="33635"/>
    <n v="4703.2612151273152"/>
    <n v="68.580326735349658"/>
    <n v="11.028103905341281"/>
    <n v="0.23848627638639769"/>
  </r>
  <r>
    <s v="Schaffhausen"/>
    <x v="0"/>
    <x v="0"/>
    <n v="2.9603330625372366"/>
    <m/>
    <n v="248.47455809448999"/>
    <n v="83.934663041437602"/>
    <n v="1844.0625533927864"/>
    <x v="15"/>
    <n v="597"/>
    <n v="73073"/>
    <n v="13.365884217947425"/>
    <n v="3.6559382130921505"/>
    <n v="0.83874760283386618"/>
    <n v="0.28332879615748169"/>
  </r>
  <r>
    <s v="Schaffhausen"/>
    <x v="0"/>
    <x v="1"/>
    <n v="13.126241857628434"/>
    <m/>
    <n v="1101.7466873204567"/>
    <n v="83.934663041437602"/>
    <n v="129000.39268995939"/>
    <x v="15"/>
    <n v="597"/>
    <n v="73073"/>
    <n v="1381.0702908278763"/>
    <n v="37.162754080233022"/>
    <n v="8.5259019936052347"/>
    <n v="0.64953107569401747"/>
  </r>
  <r>
    <s v="Schaffhausen"/>
    <x v="0"/>
    <x v="2"/>
    <n v="6.4322271402359199"/>
    <m/>
    <n v="539.88681762169176"/>
    <n v="83.934663041437602"/>
    <n v="25736.322180200743"/>
    <x v="15"/>
    <n v="597"/>
    <n v="73073"/>
    <n v="268.44803756078511"/>
    <n v="16.384383954265267"/>
    <n v="3.7589154861363268"/>
    <n v="0.58438786507132867"/>
  </r>
  <r>
    <s v="Schaffhausen"/>
    <x v="0"/>
    <x v="3"/>
    <n v="9.4613943784123382"/>
    <m/>
    <n v="794.13894905419158"/>
    <n v="83.934663041437602"/>
    <n v="374570.4685582128"/>
    <x v="15"/>
    <n v="597"/>
    <n v="73073"/>
    <n v="4425.8551648851135"/>
    <n v="66.527100980616268"/>
    <n v="15.262688595544921"/>
    <n v="1.6131542545535518"/>
  </r>
  <r>
    <s v="Schaffhausen"/>
    <x v="0"/>
    <x v="4"/>
    <n v="31.98019643881393"/>
    <m/>
    <n v="2684.2470120908301"/>
    <n v="83.934663041437602"/>
    <n v="562347.83878932637"/>
    <x v="15"/>
    <n v="597"/>
    <n v="73073"/>
    <n v="5745.5480564776699"/>
    <n v="75.799393509959359"/>
    <n v="17.389943674394598"/>
    <n v="0.54377225942516916"/>
  </r>
  <r>
    <s v="Schaffhausen"/>
    <x v="1"/>
    <x v="0"/>
    <n v="3.4785850906291826"/>
    <m/>
    <n v="208.52529242030226"/>
    <n v="59.945433843788955"/>
    <n v="2176.2861774117082"/>
    <x v="15"/>
    <n v="597"/>
    <n v="73073"/>
    <n v="24.614513959205272"/>
    <n v="4.9613016396108467"/>
    <n v="1.4416267119680422"/>
    <n v="0.41442904928546409"/>
  </r>
  <r>
    <s v="Schaffhausen"/>
    <x v="1"/>
    <x v="1"/>
    <n v="30.146261751645852"/>
    <m/>
    <n v="1807.1307394708317"/>
    <n v="59.945433843788955"/>
    <n v="146430.1273520657"/>
    <x v="15"/>
    <n v="597"/>
    <n v="73073"/>
    <n v="1559.9493474628416"/>
    <n v="39.49619408832757"/>
    <n v="11.476578639002776"/>
    <n v="0.38069657636327681"/>
  </r>
  <r>
    <s v="Schaffhausen"/>
    <x v="1"/>
    <x v="2"/>
    <n v="15.919847739369228"/>
    <m/>
    <n v="954.32217946355115"/>
    <n v="59.945433843788955"/>
    <n v="108357.75738455985"/>
    <x v="15"/>
    <n v="597"/>
    <n v="73073"/>
    <n v="1580.5311373242844"/>
    <n v="39.755894372083802"/>
    <n v="11.552040865120926"/>
    <n v="0.72563764768636152"/>
  </r>
  <r>
    <s v="Schaffhausen"/>
    <x v="1"/>
    <x v="3"/>
    <n v="2.473967660629377"/>
    <m/>
    <n v="148.30306473193164"/>
    <n v="59.945433843788955"/>
    <n v="12048.778999401922"/>
    <x v="15"/>
    <n v="597"/>
    <n v="73073"/>
    <n v="198.18128821039821"/>
    <n v="14.077687601676569"/>
    <n v="4.0906141096694419"/>
    <n v="1.6534630483523742"/>
  </r>
  <r>
    <s v="Schaffhausen"/>
    <x v="1"/>
    <x v="4"/>
    <n v="52.018662242273642"/>
    <m/>
    <n v="3118.2812760866168"/>
    <n v="59.945433843788955"/>
    <n v="289633.36051163258"/>
    <x v="15"/>
    <n v="597"/>
    <n v="73073"/>
    <n v="2161.7372496089192"/>
    <n v="46.494486228034816"/>
    <n v="13.510102423609693"/>
    <n v="0.25971645254326692"/>
  </r>
  <r>
    <s v="Schaffhausen"/>
    <x v="2"/>
    <x v="0"/>
    <n v="2.3314463282939064"/>
    <m/>
    <n v="881.0036659607797"/>
    <n v="377.87859633272194"/>
    <n v="8901.63981230022"/>
    <x v="15"/>
    <n v="597"/>
    <n v="73073"/>
    <n v="18.169317962639507"/>
    <n v="4.2625482944641817"/>
    <n v="0.44136838315109528"/>
    <n v="0.18931097739405287"/>
  </r>
  <r>
    <s v="Schaffhausen"/>
    <x v="2"/>
    <x v="1"/>
    <n v="28.698046573926501"/>
    <m/>
    <n v="10844.377556846426"/>
    <n v="377.87859633272194"/>
    <n v="1181329.5847194137"/>
    <x v="15"/>
    <n v="597"/>
    <n v="73073"/>
    <n v="2308.7464796213076"/>
    <n v="48.049417058079982"/>
    <n v="4.9753086776330067"/>
    <n v="0.17336750307434876"/>
  </r>
  <r>
    <s v="Schaffhausen"/>
    <x v="2"/>
    <x v="2"/>
    <n v="11.307993789146206"/>
    <m/>
    <n v="4273.0488203817058"/>
    <n v="377.87859633272194"/>
    <n v="799101.84286880551"/>
    <x v="15"/>
    <n v="597"/>
    <n v="73073"/>
    <n v="1992.1063192572317"/>
    <n v="44.633018262909708"/>
    <n v="4.6215554041787286"/>
    <n v="0.40869808476678271"/>
  </r>
  <r>
    <s v="Schaffhausen"/>
    <x v="2"/>
    <x v="3"/>
    <n v="0.15458093278165053"/>
    <m/>
    <n v="58.412825899332944"/>
    <n v="377.87859633272194"/>
    <n v="583.85543859692211"/>
    <x v="15"/>
    <n v="597"/>
    <n v="73073"/>
    <n v="1.5252283761307426"/>
    <n v="1.2350013668537954"/>
    <n v="0.12787903357847402"/>
    <n v="0.82726265961343626"/>
  </r>
  <r>
    <s v="Schaffhausen"/>
    <x v="2"/>
    <x v="4"/>
    <n v="42.492067624148305"/>
    <m/>
    <n v="16056.842869088261"/>
    <n v="377.87859633272194"/>
    <n v="2226276.055108529"/>
    <x v="15"/>
    <n v="597"/>
    <n v="73073"/>
    <n v="4096.7770977416285"/>
    <n v="64.006070788180935"/>
    <n v="6.6275509446597676"/>
    <n v="0.15597148633203531"/>
  </r>
  <r>
    <s v="Schaffhausen"/>
    <x v="3"/>
    <x v="0"/>
    <n v="2.2888113166343609"/>
    <m/>
    <n v="273.48641130059309"/>
    <n v="119.48840400822029"/>
    <n v="2631.6016483123885"/>
    <x v="15"/>
    <n v="597"/>
    <n v="73073"/>
    <n v="16.926912569796514"/>
    <n v="4.1142329260503123"/>
    <n v="0.60894885537868337"/>
    <n v="0.26605463322949979"/>
  </r>
  <r>
    <s v="Schaffhausen"/>
    <x v="3"/>
    <x v="1"/>
    <n v="10.562302173095492"/>
    <m/>
    <n v="1262.0726293157372"/>
    <n v="119.48840400822029"/>
    <n v="135525.14050948765"/>
    <x v="15"/>
    <n v="597"/>
    <n v="73073"/>
    <n v="1031.2802257492158"/>
    <n v="32.113552057491489"/>
    <n v="4.753136518774256"/>
    <n v="0.4500095188415969"/>
  </r>
  <r>
    <s v="Schaffhausen"/>
    <x v="3"/>
    <x v="2"/>
    <n v="4.3023345121218455"/>
    <m/>
    <n v="514.07908436292439"/>
    <n v="119.48840400822029"/>
    <n v="65361.107291454551"/>
    <x v="15"/>
    <n v="597"/>
    <n v="73073"/>
    <n v="532.95820492660926"/>
    <n v="23.085887570691522"/>
    <n v="3.4169491772235308"/>
    <n v="0.79420816015032358"/>
  </r>
  <r>
    <s v="Schaffhausen"/>
    <x v="3"/>
    <x v="3"/>
    <n v="0.15381305864827055"/>
    <m/>
    <n v="18.378876893504632"/>
    <n v="119.48840400822029"/>
    <n v="209.20248771534895"/>
    <x v="15"/>
    <n v="597"/>
    <n v="73073"/>
    <n v="1.7417364861418962"/>
    <n v="1.3197486450615876"/>
    <n v="0.19533639471631467"/>
    <n v="1.2699597578577311"/>
  </r>
  <r>
    <s v="Schaffhausen"/>
    <x v="3"/>
    <x v="4"/>
    <n v="17.307261060499979"/>
    <m/>
    <n v="2068.0170018727604"/>
    <n v="119.48840400822029"/>
    <n v="213162.42392555752"/>
    <x v="15"/>
    <n v="597"/>
    <n v="73073"/>
    <n v="1496.9457583738563"/>
    <n v="38.690383280265607"/>
    <n v="5.7265752902567124"/>
    <n v="0.33087703884737502"/>
  </r>
  <r>
    <s v="Schaffhausen"/>
    <x v="4"/>
    <x v="0"/>
    <n v="2.5130560976368672"/>
    <m/>
    <n v="1611.4899277761647"/>
    <n v="641.24709722616888"/>
    <n v="15553.590191417105"/>
    <x v="15"/>
    <n v="597"/>
    <n v="73073"/>
    <n v="17.967790329668709"/>
    <n v="4.2388430414051319"/>
    <n v="0.32533510171356267"/>
    <n v="0.12945795440837513"/>
  </r>
  <r>
    <s v="Schaffhausen"/>
    <x v="4"/>
    <x v="1"/>
    <n v="23.415821573157974"/>
    <m/>
    <n v="15015.327612953453"/>
    <n v="641.24709722616888"/>
    <n v="1592285.2452709265"/>
    <x v="15"/>
    <n v="597"/>
    <n v="73073"/>
    <n v="1937.8284078111485"/>
    <n v="44.020772458137856"/>
    <n v="3.3786347702156125"/>
    <n v="0.14428854267016664"/>
  </r>
  <r>
    <s v="Schaffhausen"/>
    <x v="4"/>
    <x v="2"/>
    <n v="9.7955014985657485"/>
    <m/>
    <n v="6281.3369018298736"/>
    <n v="641.24709722616888"/>
    <n v="998557.02972502063"/>
    <x v="15"/>
    <n v="597"/>
    <n v="73073"/>
    <n v="1463.5414807029451"/>
    <n v="38.256260673293006"/>
    <n v="2.9362031893496567"/>
    <n v="0.29975016488737954"/>
  </r>
  <r>
    <s v="Schaffhausen"/>
    <x v="4"/>
    <x v="3"/>
    <n v="1.589455486017546"/>
    <m/>
    <n v="1019.2337165789609"/>
    <n v="641.24709722616888"/>
    <n v="387412.30548392696"/>
    <x v="15"/>
    <n v="597"/>
    <n v="73073"/>
    <n v="602.5677906748781"/>
    <n v="24.547256275903383"/>
    <n v="1.8840244942550675"/>
    <n v="1.1853269945769778"/>
  </r>
  <r>
    <s v="Schaffhausen"/>
    <x v="4"/>
    <x v="4"/>
    <n v="37.313834655378159"/>
    <m/>
    <n v="23927.388159138467"/>
    <n v="641.24709722616888"/>
    <n v="3291419.6783350459"/>
    <x v="15"/>
    <n v="597"/>
    <n v="73073"/>
    <n v="3746.361495775107"/>
    <n v="61.207528097245579"/>
    <n v="4.6977340714536568"/>
    <n v="0.12589791734998101"/>
  </r>
  <r>
    <s v="Schwyz"/>
    <x v="0"/>
    <x v="0"/>
    <n v="3.2376779431597211"/>
    <m/>
    <n v="603.98382245260586"/>
    <n v="186.54845634929481"/>
    <n v="6240.196837827878"/>
    <x v="16"/>
    <n v="820"/>
    <n v="139070"/>
    <n v="23.092036560960931"/>
    <n v="4.805417417973274"/>
    <n v="0.83715630209018765"/>
    <n v="0.25856688552326745"/>
  </r>
  <r>
    <s v="Schwyz"/>
    <x v="0"/>
    <x v="1"/>
    <n v="14.357892646742403"/>
    <m/>
    <n v="2678.4427096786862"/>
    <n v="186.54845634929481"/>
    <n v="271575.42348105845"/>
    <x v="16"/>
    <n v="820"/>
    <n v="139070"/>
    <n v="1256.3760172501591"/>
    <n v="35.445394866613618"/>
    <n v="6.1749756809213387"/>
    <n v="0.43007534830136446"/>
  </r>
  <r>
    <s v="Schwyz"/>
    <x v="0"/>
    <x v="2"/>
    <n v="7.0257100414746114"/>
    <m/>
    <n v="1310.6353629948287"/>
    <n v="186.54845634929481"/>
    <n v="131794.76299371914"/>
    <x v="16"/>
    <n v="820"/>
    <n v="139070"/>
    <n v="660.67172627103639"/>
    <n v="25.703535287408158"/>
    <n v="4.4778371326016062"/>
    <n v="0.63735011922891172"/>
  </r>
  <r>
    <s v="Schwyz"/>
    <x v="0"/>
    <x v="3"/>
    <n v="2.3950886038945676"/>
    <m/>
    <n v="446.80008187631915"/>
    <n v="186.54845634929481"/>
    <n v="115936.46904774517"/>
    <x v="16"/>
    <n v="820"/>
    <n v="139070"/>
    <n v="619.06385816106297"/>
    <n v="24.880993914252361"/>
    <n v="4.3345414239516566"/>
    <n v="1.8097624517537325"/>
  </r>
  <r>
    <s v="Schwyz"/>
    <x v="0"/>
    <x v="4"/>
    <n v="27.016369235271306"/>
    <m/>
    <n v="5039.8619770024407"/>
    <n v="186.54845634929481"/>
    <n v="570193.34137596504"/>
    <x v="16"/>
    <n v="820"/>
    <n v="139070"/>
    <n v="2339.1979531933857"/>
    <n v="48.365255640732279"/>
    <n v="8.4257568157146121"/>
    <n v="0.31187598682632522"/>
  </r>
  <r>
    <s v="Schwyz"/>
    <x v="1"/>
    <x v="0"/>
    <n v="2.7374270348486682"/>
    <m/>
    <n v="298.76147673861351"/>
    <n v="109.13952150513842"/>
    <n v="2587.3164020111071"/>
    <x v="16"/>
    <n v="820"/>
    <n v="139070"/>
    <n v="16.362922953486859"/>
    <n v="4.0451109939638066"/>
    <n v="1.0552728514771288"/>
    <n v="0.38549807466757441"/>
  </r>
  <r>
    <s v="Schwyz"/>
    <x v="1"/>
    <x v="1"/>
    <n v="28.924239279367086"/>
    <m/>
    <n v="3156.7776348502534"/>
    <n v="109.13952150513842"/>
    <n v="298985.04719134694"/>
    <x v="16"/>
    <n v="820"/>
    <n v="139070"/>
    <n v="1920.4602779689162"/>
    <n v="43.82305646539178"/>
    <n v="11.432388833257063"/>
    <n v="0.39525287848839924"/>
  </r>
  <r>
    <s v="Schwyz"/>
    <x v="1"/>
    <x v="2"/>
    <n v="21.215123555617954"/>
    <m/>
    <n v="2315.4084335325342"/>
    <n v="109.13952150513842"/>
    <n v="198329.22435630491"/>
    <x v="16"/>
    <n v="820"/>
    <n v="139070"/>
    <n v="1379.7688974433138"/>
    <n v="37.145240575924582"/>
    <n v="9.690306149782403"/>
    <n v="0.4567640685371509"/>
  </r>
  <r>
    <s v="Schwyz"/>
    <x v="1"/>
    <x v="3"/>
    <n v="0.25638514444049693"/>
    <m/>
    <n v="27.981751985261631"/>
    <n v="109.13952150513842"/>
    <n v="286.57031142277356"/>
    <x v="16"/>
    <n v="820"/>
    <n v="139070"/>
    <n v="2.5836641591303704"/>
    <n v="1.607378038648771"/>
    <n v="0.41932654228221156"/>
    <n v="1.635533693643981"/>
  </r>
  <r>
    <s v="Schwyz"/>
    <x v="1"/>
    <x v="4"/>
    <n v="53.133175014274201"/>
    <m/>
    <n v="5798.9292971066625"/>
    <n v="109.13952150513842"/>
    <n v="549738.90357825882"/>
    <x v="16"/>
    <n v="820"/>
    <n v="139070"/>
    <n v="2234.3670008583058"/>
    <n v="47.269091390234124"/>
    <n v="12.331377045658311"/>
    <n v="0.23208432476217528"/>
  </r>
  <r>
    <s v="Schwyz"/>
    <x v="2"/>
    <x v="0"/>
    <n v="2.7684179181965409"/>
    <m/>
    <n v="1980.8361045195625"/>
    <n v="715.51195052586536"/>
    <n v="35102.830296784254"/>
    <x v="16"/>
    <n v="820"/>
    <n v="139070"/>
    <n v="41.453537775292183"/>
    <n v="6.4384421854430114"/>
    <n v="0.5486036997117022"/>
    <n v="0.19816505886115807"/>
  </r>
  <r>
    <s v="Schwyz"/>
    <x v="2"/>
    <x v="1"/>
    <n v="37.667591022269278"/>
    <m/>
    <n v="26951.611523954467"/>
    <n v="715.51195052586536"/>
    <n v="3402929.807356739"/>
    <x v="16"/>
    <n v="820"/>
    <n v="139070"/>
    <n v="3341.7600997772347"/>
    <n v="57.807958792689043"/>
    <n v="4.9256728806470926"/>
    <n v="0.13076686740426297"/>
  </r>
  <r>
    <s v="Schwyz"/>
    <x v="2"/>
    <x v="2"/>
    <n v="5.3675554910501271"/>
    <m/>
    <n v="3840.5500989570955"/>
    <n v="715.51195052586536"/>
    <n v="550398.02054121019"/>
    <x v="16"/>
    <n v="820"/>
    <n v="139070"/>
    <n v="741.46227278492768"/>
    <n v="27.229804861308274"/>
    <n v="2.3201841779547716"/>
    <n v="0.43226086471270792"/>
  </r>
  <r>
    <s v="Schwyz"/>
    <x v="2"/>
    <x v="3"/>
    <n v="0.95094693397100283"/>
    <m/>
    <n v="680.41389557218349"/>
    <n v="715.51195052586536"/>
    <n v="54779.122853343666"/>
    <x v="16"/>
    <n v="820"/>
    <n v="139070"/>
    <n v="75.760923670594991"/>
    <n v="8.7040751186208745"/>
    <n v="0.74165266614340586"/>
    <n v="0.77990962444810941"/>
  </r>
  <r>
    <s v="Schwyz"/>
    <x v="2"/>
    <x v="4"/>
    <n v="46.754511365486941"/>
    <m/>
    <n v="33453.411623003303"/>
    <n v="715.51195052586536"/>
    <n v="4346773.908610316"/>
    <x v="16"/>
    <n v="820"/>
    <n v="139070"/>
    <n v="3894.5128806037542"/>
    <n v="62.406032405559593"/>
    <n v="5.3174633359952557"/>
    <n v="0.11373155617920712"/>
  </r>
  <r>
    <s v="Schwyz"/>
    <x v="3"/>
    <x v="0"/>
    <n v="2.6806238954147945"/>
    <m/>
    <n v="469.18501805887979"/>
    <n v="175.02829056378275"/>
    <n v="6108.1439917474545"/>
    <x v="16"/>
    <n v="820"/>
    <n v="139070"/>
    <n v="27.871534020444088"/>
    <n v="5.279349772504573"/>
    <n v="0.76366769688025327"/>
    <n v="0.28488431300881351"/>
  </r>
  <r>
    <s v="Schwyz"/>
    <x v="3"/>
    <x v="1"/>
    <n v="15.464460730750897"/>
    <m/>
    <n v="2706.7181261940759"/>
    <n v="175.02829056378275"/>
    <n v="271128.21353183861"/>
    <x v="16"/>
    <n v="820"/>
    <n v="139070"/>
    <n v="1317.4310717950154"/>
    <n v="36.296433320575943"/>
    <n v="5.2503461284668855"/>
    <n v="0.33951045690372084"/>
  </r>
  <r>
    <s v="Schwyz"/>
    <x v="3"/>
    <x v="2"/>
    <n v="6.7709739804862075"/>
    <m/>
    <n v="1185.1120012563526"/>
    <n v="175.02829056378275"/>
    <n v="313604.37814666203"/>
    <x v="16"/>
    <n v="820"/>
    <n v="139070"/>
    <n v="1755.9214920300319"/>
    <n v="41.903716923800829"/>
    <n v="6.061450059737135"/>
    <n v="0.89521095151245533"/>
  </r>
  <r>
    <s v="Schwyz"/>
    <x v="3"/>
    <x v="3"/>
    <n v="0.67684160524197312"/>
    <m/>
    <n v="118.46642914794921"/>
    <n v="175.02829056378275"/>
    <n v="12150.998030526323"/>
    <x v="16"/>
    <n v="820"/>
    <n v="139070"/>
    <n v="69.361222726200893"/>
    <n v="8.3283385333571118"/>
    <n v="1.204709553387028"/>
    <n v="1.7798987888109219"/>
  </r>
  <r>
    <s v="Schwyz"/>
    <x v="3"/>
    <x v="4"/>
    <n v="25.592900211893873"/>
    <m/>
    <n v="4479.4815746572576"/>
    <n v="175.02829056378275"/>
    <n v="652559.66947016877"/>
    <x v="16"/>
    <n v="820"/>
    <n v="139070"/>
    <n v="3090.972983681625"/>
    <n v="55.596519528488699"/>
    <n v="8.0421392505571507"/>
    <n v="0.31423321249147451"/>
  </r>
  <r>
    <s v="Schwyz"/>
    <x v="4"/>
    <x v="0"/>
    <n v="2.8264092593869674"/>
    <m/>
    <n v="3352.766421769662"/>
    <n v="1186.2282189440812"/>
    <n v="50038.487528370693"/>
    <x v="16"/>
    <n v="820"/>
    <n v="139070"/>
    <n v="34.223111482661153"/>
    <n v="5.8500522632418557"/>
    <n v="0.38311007522631535"/>
    <n v="0.13554656812488997"/>
  </r>
  <r>
    <s v="Schwyz"/>
    <x v="4"/>
    <x v="1"/>
    <n v="29.921350232480556"/>
    <m/>
    <n v="35493.54999467748"/>
    <n v="1186.2282189440812"/>
    <n v="4244618.4915609825"/>
    <x v="16"/>
    <n v="820"/>
    <n v="139070"/>
    <n v="2685.2242465265954"/>
    <n v="51.819149419173172"/>
    <n v="3.3935488673979317"/>
    <n v="0.11341563268472185"/>
  </r>
  <r>
    <s v="Schwyz"/>
    <x v="4"/>
    <x v="2"/>
    <n v="7.2934581715161961"/>
    <m/>
    <n v="8651.705896740812"/>
    <n v="1186.2282189440812"/>
    <n v="1194126.3860378964"/>
    <x v="16"/>
    <n v="820"/>
    <n v="139070"/>
    <n v="954.26814253155987"/>
    <n v="30.891230835490514"/>
    <n v="2.0230147076771448"/>
    <n v="0.27737386848639339"/>
  </r>
  <r>
    <s v="Schwyz"/>
    <x v="4"/>
    <x v="3"/>
    <n v="1.073707519549199"/>
    <m/>
    <n v="1273.6621585817136"/>
    <n v="1186.2282189440812"/>
    <n v="183153.16024303791"/>
    <x v="16"/>
    <n v="820"/>
    <n v="139070"/>
    <n v="153.37604749906825"/>
    <n v="12.384508367273536"/>
    <n v="0.81104060591722282"/>
    <n v="0.75536455799223789"/>
  </r>
  <r>
    <s v="Schwyz"/>
    <x v="4"/>
    <x v="4"/>
    <n v="41.114925182932915"/>
    <m/>
    <n v="48771.684471769666"/>
    <n v="1186.2282189440812"/>
    <n v="6119265.8230347093"/>
    <x v="16"/>
    <n v="820"/>
    <n v="139070"/>
    <n v="3471.0797458041175"/>
    <n v="58.915870067445475"/>
    <n v="3.8583011566215992"/>
    <n v="9.3841862522060629E-2"/>
  </r>
  <r>
    <s v="Solothurn"/>
    <x v="0"/>
    <x v="0"/>
    <n v="3.4795966410784316"/>
    <m/>
    <n v="1003.020195055004"/>
    <n v="288.25760526775827"/>
    <n v="15064.291678932666"/>
    <x v="17"/>
    <n v="1556"/>
    <n v="243188"/>
    <n v="40.292008862557083"/>
    <n v="6.3475986689894848"/>
    <n v="0.85313939850264964"/>
    <n v="0.24518341822465839"/>
  </r>
  <r>
    <s v="Solothurn"/>
    <x v="0"/>
    <x v="1"/>
    <n v="12.05244676679615"/>
    <m/>
    <n v="3474.2094426137937"/>
    <n v="288.25760526775827"/>
    <n v="380666.1040042403"/>
    <x v="17"/>
    <n v="1556"/>
    <n v="243188"/>
    <n v="1179.4061268617806"/>
    <n v="34.342482829023595"/>
    <n v="4.6157494623876483"/>
    <n v="0.38297198500007423"/>
  </r>
  <r>
    <s v="Solothurn"/>
    <x v="0"/>
    <x v="2"/>
    <n v="7.2177578110883172"/>
    <m/>
    <n v="2080.5735820269751"/>
    <n v="288.25760526775827"/>
    <n v="135603.20013037324"/>
    <x v="17"/>
    <n v="1556"/>
    <n v="243188"/>
    <n v="419.7839211071659"/>
    <n v="20.488629068514221"/>
    <n v="2.7537432013544145"/>
    <n v="0.38152335855935238"/>
  </r>
  <r>
    <s v="Solothurn"/>
    <x v="0"/>
    <x v="3"/>
    <n v="1.7767726068977412"/>
    <m/>
    <n v="512.16821676969494"/>
    <n v="288.25760526775827"/>
    <n v="105057.14230913029"/>
    <x v="17"/>
    <n v="1556"/>
    <n v="243188"/>
    <n v="362.55658315598885"/>
    <n v="19.040918653152975"/>
    <n v="2.5591658726078359"/>
    <n v="1.440345186926401"/>
  </r>
  <r>
    <s v="Solothurn"/>
    <x v="0"/>
    <x v="4"/>
    <n v="24.526573825860645"/>
    <m/>
    <n v="7069.9714364654692"/>
    <n v="288.25760526775827"/>
    <n v="723962.52292479365"/>
    <x v="17"/>
    <n v="1556"/>
    <n v="243188"/>
    <n v="1916.6084254876716"/>
    <n v="43.779086622355102"/>
    <n v="5.884061922575416"/>
    <n v="0.23990558014145877"/>
  </r>
  <r>
    <s v="Solothurn"/>
    <x v="1"/>
    <x v="0"/>
    <n v="3.6897193640259482"/>
    <m/>
    <n v="662.55733012986059"/>
    <n v="179.56848875545026"/>
    <n v="9885.2726213048518"/>
    <x v="17"/>
    <n v="1556"/>
    <n v="243188"/>
    <n v="41.668169240863726"/>
    <n v="6.4550886315265821"/>
    <n v="1.293056428735319"/>
    <n v="0.35044844909950867"/>
  </r>
  <r>
    <s v="Solothurn"/>
    <x v="1"/>
    <x v="1"/>
    <n v="31.553760174581821"/>
    <m/>
    <n v="5666.0610291015701"/>
    <n v="179.56848875545026"/>
    <n v="862074.26475557184"/>
    <x v="17"/>
    <n v="1556"/>
    <n v="243188"/>
    <n v="3826.4799051109253"/>
    <n v="61.85854755093208"/>
    <n v="12.391246216559836"/>
    <n v="0.39270268101174272"/>
  </r>
  <r>
    <s v="Solothurn"/>
    <x v="1"/>
    <x v="2"/>
    <n v="22.436036335595325"/>
    <m/>
    <n v="4028.8051384452228"/>
    <n v="179.56848875545026"/>
    <n v="530945.56111435476"/>
    <x v="17"/>
    <n v="1556"/>
    <n v="243188"/>
    <n v="2467.1494153848462"/>
    <n v="49.670407843955196"/>
    <n v="9.9497689105071743"/>
    <n v="0.44347266877624103"/>
  </r>
  <r>
    <s v="Solothurn"/>
    <x v="1"/>
    <x v="3"/>
    <n v="0.10550743266926572"/>
    <m/>
    <n v="18.945810236887468"/>
    <n v="179.56848875545026"/>
    <n v="98.687801618347706"/>
    <x v="17"/>
    <n v="1556"/>
    <n v="243188"/>
    <n v="0.54146662994292427"/>
    <n v="0.73584416145195053"/>
    <n v="0.14740123301572308"/>
    <n v="1.3970696593270533"/>
  </r>
  <r>
    <s v="Solothurn"/>
    <x v="1"/>
    <x v="4"/>
    <n v="57.785023306872361"/>
    <m/>
    <n v="10376.369307913541"/>
    <n v="179.56848875545026"/>
    <n v="1532068.4639862729"/>
    <x v="17"/>
    <n v="1556"/>
    <n v="243188"/>
    <n v="5221.9164097020066"/>
    <n v="72.26282868599877"/>
    <n v="14.475388414447201"/>
    <n v="0.25050415464184206"/>
  </r>
  <r>
    <s v="Solothurn"/>
    <x v="2"/>
    <x v="0"/>
    <n v="2.8057657210063445"/>
    <m/>
    <n v="3405.830224019624"/>
    <n v="1213.868356335202"/>
    <n v="42844.971478832726"/>
    <x v="17"/>
    <n v="1556"/>
    <n v="243188"/>
    <n v="27.446515205736787"/>
    <n v="5.2389421838513153"/>
    <n v="0.33295648585888166"/>
    <n v="0.11866866979166746"/>
  </r>
  <r>
    <s v="Solothurn"/>
    <x v="2"/>
    <x v="1"/>
    <n v="35.092350394283201"/>
    <m/>
    <n v="42597.493693047523"/>
    <n v="1213.868356335202"/>
    <n v="5714389.23115543"/>
    <x v="17"/>
    <n v="1556"/>
    <n v="243188"/>
    <n v="3478.9786002089231"/>
    <n v="58.982867005673121"/>
    <n v="3.7486056220711408"/>
    <n v="0.10682116130590717"/>
  </r>
  <r>
    <s v="Solothurn"/>
    <x v="2"/>
    <x v="2"/>
    <n v="7.3916927447128282"/>
    <m/>
    <n v="8972.5419225593978"/>
    <n v="1213.868356335202"/>
    <n v="1203480.5070057584"/>
    <x v="17"/>
    <n v="1556"/>
    <n v="243188"/>
    <n v="937.57762582839325"/>
    <n v="30.619889383020201"/>
    <n v="1.9460208585205927"/>
    <n v="0.26327134064285257"/>
  </r>
  <r>
    <s v="Solothurn"/>
    <x v="2"/>
    <x v="3"/>
    <n v="2.0103615443160683"/>
    <m/>
    <n v="2440.314263438444"/>
    <n v="1213.868356335202"/>
    <n v="593675.52561974572"/>
    <x v="17"/>
    <n v="1556"/>
    <n v="243188"/>
    <n v="485.4357099788694"/>
    <n v="22.032605610296514"/>
    <n v="1.4002633892260579"/>
    <n v="0.69652316678313309"/>
  </r>
  <r>
    <s v="Solothurn"/>
    <x v="2"/>
    <x v="4"/>
    <n v="47.300170404318429"/>
    <m/>
    <n v="57416.18010306498"/>
    <n v="1213.868356335202"/>
    <n v="8111485.9130265098"/>
    <x v="17"/>
    <n v="1556"/>
    <n v="243188"/>
    <n v="4448.7027648162048"/>
    <n v="66.698596423134759"/>
    <n v="4.2389722003843735"/>
    <n v="8.9618539725120364E-2"/>
  </r>
  <r>
    <s v="Solothurn"/>
    <x v="3"/>
    <x v="0"/>
    <n v="2.6366482164879956"/>
    <m/>
    <n v="1047.164884852956"/>
    <n v="397.15760271113271"/>
    <n v="13136.362871517673"/>
    <x v="17"/>
    <n v="1556"/>
    <n v="243188"/>
    <n v="26.189974329652575"/>
    <n v="5.1176141247316194"/>
    <n v="0.47805876938410413"/>
    <n v="0.18131306497188934"/>
  </r>
  <r>
    <s v="Solothurn"/>
    <x v="3"/>
    <x v="1"/>
    <n v="12.07605034405381"/>
    <m/>
    <n v="4796.0952048633608"/>
    <n v="397.15760271113271"/>
    <n v="440871.47975487233"/>
    <x v="17"/>
    <n v="1556"/>
    <n v="243188"/>
    <n v="966.66980511114059"/>
    <n v="31.09131398173999"/>
    <n v="2.904375933467803"/>
    <n v="0.24050710710210843"/>
  </r>
  <r>
    <s v="Solothurn"/>
    <x v="3"/>
    <x v="2"/>
    <n v="3.9968745870790889"/>
    <m/>
    <n v="1587.3891293413794"/>
    <n v="397.15760271113271"/>
    <n v="250302.72180772183"/>
    <x v="17"/>
    <n v="1556"/>
    <n v="243188"/>
    <n v="615.8107906229917"/>
    <n v="24.815535267710661"/>
    <n v="2.318127932772136"/>
    <n v="0.57998515646852489"/>
  </r>
  <r>
    <s v="Solothurn"/>
    <x v="3"/>
    <x v="3"/>
    <n v="0.16030205067449343"/>
    <m/>
    <n v="63.665178155560326"/>
    <n v="397.15760271113271"/>
    <n v="2195.0296328940149"/>
    <x v="17"/>
    <n v="1556"/>
    <n v="243188"/>
    <n v="5.5150373470737994"/>
    <n v="2.3484116647372111"/>
    <n v="0.21937542829304713"/>
    <n v="1.368512925255754"/>
  </r>
  <r>
    <s v="Solothurn"/>
    <x v="3"/>
    <x v="4"/>
    <n v="18.869875198295386"/>
    <m/>
    <n v="7494.3143972132557"/>
    <n v="397.15760271113271"/>
    <n v="761953.34363218234"/>
    <x v="17"/>
    <n v="1556"/>
    <n v="243188"/>
    <n v="1566.3881294042919"/>
    <n v="39.577621573362542"/>
    <n v="3.6971191268751054"/>
    <n v="0.1959270577056644"/>
  </r>
  <r>
    <s v="Solothurn"/>
    <x v="4"/>
    <x v="0"/>
    <n v="2.9432458288809076"/>
    <m/>
    <n v="6118.5726340574438"/>
    <n v="2078.8520530695432"/>
    <n v="80930.898650587886"/>
    <x v="17"/>
    <n v="1556"/>
    <n v="243188"/>
    <n v="30.282442474063625"/>
    <n v="5.5029485254782848"/>
    <n v="0.26161425700922797"/>
    <n v="8.8886308592408661E-2"/>
  </r>
  <r>
    <s v="Solothurn"/>
    <x v="4"/>
    <x v="1"/>
    <n v="27.194748797130988"/>
    <m/>
    <n v="56533.859369626247"/>
    <n v="2078.8520530695432"/>
    <n v="7398001.0796701144"/>
    <x v="17"/>
    <n v="1556"/>
    <n v="243188"/>
    <n v="2820.4977187491086"/>
    <n v="53.108358275784695"/>
    <n v="2.524810767713245"/>
    <n v="9.2841849231554932E-2"/>
  </r>
  <r>
    <s v="Solothurn"/>
    <x v="4"/>
    <x v="2"/>
    <n v="8.0185166365060923"/>
    <m/>
    <n v="16669.309772372977"/>
    <n v="2078.8520530695432"/>
    <n v="2120331.9900582084"/>
    <x v="17"/>
    <n v="1556"/>
    <n v="243188"/>
    <n v="956.1166057970878"/>
    <n v="30.921135260483045"/>
    <n v="1.470013718936255"/>
    <n v="0.18332738903897616"/>
  </r>
  <r>
    <s v="Solothurn"/>
    <x v="4"/>
    <x v="3"/>
    <n v="1.4599853145485262"/>
    <m/>
    <n v="3035.0934686005867"/>
    <n v="2078.8520530695432"/>
    <n v="701026.38536338834"/>
    <x v="17"/>
    <n v="1556"/>
    <n v="243188"/>
    <n v="335.24773452560873"/>
    <n v="18.309771558531491"/>
    <n v="0.87046012880478152"/>
    <n v="0.59621156468546765"/>
  </r>
  <r>
    <s v="Solothurn"/>
    <x v="4"/>
    <x v="4"/>
    <n v="39.616496577066506"/>
    <m/>
    <n v="82356.835244657239"/>
    <n v="2078.8520530695432"/>
    <n v="11129470.24356976"/>
    <x v="17"/>
    <n v="1556"/>
    <n v="243188"/>
    <n v="3786.0159246566313"/>
    <n v="61.530609656142943"/>
    <n v="2.9252108490543409"/>
    <n v="7.383820129990265E-2"/>
  </r>
  <r>
    <s v="St. Gallen"/>
    <x v="0"/>
    <x v="0"/>
    <n v="3.7896881254689565"/>
    <m/>
    <n v="2190.6345861838449"/>
    <n v="578.05141575146479"/>
    <n v="26586.86485917215"/>
    <x v="18"/>
    <n v="3140"/>
    <n v="454032"/>
    <n v="31.687025595211392"/>
    <n v="5.629122986328456"/>
    <n v="0.50587894345346829"/>
    <n v="0.13348827837669838"/>
  </r>
  <r>
    <s v="St. Gallen"/>
    <x v="0"/>
    <x v="1"/>
    <n v="9.8973623951245902"/>
    <m/>
    <n v="5721.1843447070778"/>
    <n v="578.05141575146479"/>
    <n v="485194.4288615617"/>
    <x v="18"/>
    <n v="3140"/>
    <n v="454032"/>
    <n v="742.68909558878329"/>
    <n v="27.252322755845661"/>
    <n v="2.449116190188652"/>
    <n v="0.24745140093032048"/>
  </r>
  <r>
    <s v="St. Gallen"/>
    <x v="0"/>
    <x v="2"/>
    <n v="7.3911907265968528"/>
    <m/>
    <n v="4272.4882635984086"/>
    <n v="578.05141575146479"/>
    <n v="587436.17674421438"/>
    <x v="18"/>
    <n v="3140"/>
    <n v="454032"/>
    <n v="963.27187827266152"/>
    <n v="31.036621566669616"/>
    <n v="2.7892041734822071"/>
    <n v="0.37736871860786741"/>
  </r>
  <r>
    <s v="St. Gallen"/>
    <x v="0"/>
    <x v="3"/>
    <n v="0.26031818213711061"/>
    <m/>
    <n v="150.47729373020445"/>
    <n v="578.05141575146479"/>
    <n v="10012.594418453829"/>
    <x v="18"/>
    <n v="3140"/>
    <n v="454032"/>
    <n v="17.28342080212937"/>
    <n v="4.157333376351886"/>
    <n v="0.37361191452391146"/>
    <n v="1.4352125212949152"/>
  </r>
  <r>
    <s v="St. Gallen"/>
    <x v="0"/>
    <x v="4"/>
    <n v="21.338559429327518"/>
    <m/>
    <n v="12334.78448821954"/>
    <n v="578.05141575146479"/>
    <n v="1208991.0747781331"/>
    <x v="18"/>
    <n v="3140"/>
    <n v="454032"/>
    <n v="1638.995273404998"/>
    <n v="40.484506584679998"/>
    <n v="3.6382682465871938"/>
    <n v="0.17050205561612522"/>
  </r>
  <r>
    <s v="St. Gallen"/>
    <x v="1"/>
    <x v="0"/>
    <n v="2.5553903804402385"/>
    <m/>
    <n v="1082.6208878438069"/>
    <n v="423.66164329744987"/>
    <n v="11428.837698852165"/>
    <x v="18"/>
    <n v="3140"/>
    <n v="454032"/>
    <n v="20.494688443484542"/>
    <n v="4.5271059677772669"/>
    <n v="0.58558284242941105"/>
    <n v="0.22915592345954117"/>
  </r>
  <r>
    <s v="St. Gallen"/>
    <x v="1"/>
    <x v="1"/>
    <n v="31.680858917415222"/>
    <m/>
    <n v="13421.964750026802"/>
    <n v="423.66164329744987"/>
    <n v="1183967.0534507323"/>
    <x v="18"/>
    <n v="3140"/>
    <n v="454032"/>
    <n v="1795.1656930379204"/>
    <n v="42.36939571244698"/>
    <n v="5.4804971100539275"/>
    <n v="0.17299079940794326"/>
  </r>
  <r>
    <s v="St. Gallen"/>
    <x v="1"/>
    <x v="2"/>
    <n v="16.880335694264648"/>
    <m/>
    <n v="7151.5507596447596"/>
    <n v="423.66164329744987"/>
    <n v="718773.33950593951"/>
    <x v="18"/>
    <n v="3140"/>
    <n v="454032"/>
    <n v="1414.9681463469838"/>
    <n v="37.616062345053926"/>
    <n v="4.8656516692569625"/>
    <n v="0.2882437741395239"/>
  </r>
  <r>
    <s v="St. Gallen"/>
    <x v="1"/>
    <x v="3"/>
    <n v="1.6380615238381251"/>
    <m/>
    <n v="693.98383701158491"/>
    <n v="423.66164329744987"/>
    <n v="167454.52032891434"/>
    <x v="18"/>
    <n v="3140"/>
    <n v="454032"/>
    <n v="393.50088834603179"/>
    <n v="19.836856816190206"/>
    <n v="2.5659048146808057"/>
    <n v="1.5664276202939316"/>
  </r>
  <r>
    <s v="St. Gallen"/>
    <x v="1"/>
    <x v="4"/>
    <n v="52.754646515958221"/>
    <m/>
    <n v="22350.120234526948"/>
    <n v="423.66164329744987"/>
    <n v="2272248.7887667618"/>
    <x v="18"/>
    <n v="3140"/>
    <n v="454032"/>
    <n v="2586.4095158400737"/>
    <n v="50.856754869339369"/>
    <n v="6.5783401769465168"/>
    <n v="0.1246968866516161"/>
  </r>
  <r>
    <s v="St. Gallen"/>
    <x v="2"/>
    <x v="0"/>
    <n v="2.7602704189097826"/>
    <m/>
    <n v="6094.921304412037"/>
    <n v="2208.0884766425652"/>
    <n v="92264.068155101762"/>
    <x v="18"/>
    <n v="3140"/>
    <n v="454032"/>
    <n v="34.180975512006022"/>
    <n v="5.8464498212168063"/>
    <n v="0.26196938026591049"/>
    <n v="9.4907143325971624E-2"/>
  </r>
  <r>
    <s v="St. Gallen"/>
    <x v="2"/>
    <x v="1"/>
    <n v="32.994047085826466"/>
    <m/>
    <n v="72853.775168015636"/>
    <n v="2208.0884766425652"/>
    <n v="9029901.8835034221"/>
    <x v="18"/>
    <n v="3140"/>
    <n v="454032"/>
    <n v="3002.2181101273522"/>
    <n v="54.792500491648966"/>
    <n v="2.4551578882839746"/>
    <n v="7.4412147194233044E-2"/>
  </r>
  <r>
    <s v="St. Gallen"/>
    <x v="2"/>
    <x v="2"/>
    <n v="7.476057347853315"/>
    <m/>
    <n v="16507.796080513883"/>
    <n v="2208.0884766425652"/>
    <n v="2459258.9914002367"/>
    <x v="18"/>
    <n v="3140"/>
    <n v="454032"/>
    <n v="1058.3380711447271"/>
    <n v="32.532108310786242"/>
    <n v="1.4577079276370832"/>
    <n v="0.19498351334285197"/>
  </r>
  <r>
    <s v="St. Gallen"/>
    <x v="2"/>
    <x v="3"/>
    <n v="0.7798745132452708"/>
    <m/>
    <n v="1722.0319259241121"/>
    <n v="2208.0884766425652"/>
    <n v="260118.76226283936"/>
    <x v="18"/>
    <n v="3140"/>
    <n v="454032"/>
    <n v="117.24758485734455"/>
    <n v="10.828092392353538"/>
    <n v="0.48518823221448548"/>
    <n v="0.622136284715197"/>
  </r>
  <r>
    <s v="St. Gallen"/>
    <x v="2"/>
    <x v="4"/>
    <n v="44.010249365834838"/>
    <m/>
    <n v="97178.524478865671"/>
    <n v="2208.0884766425652"/>
    <n v="12804819.483726997"/>
    <x v="18"/>
    <n v="3140"/>
    <n v="454032"/>
    <n v="3863.8996481831232"/>
    <n v="62.160273874743531"/>
    <n v="2.7852951657997238"/>
    <n v="6.328742067891914E-2"/>
  </r>
  <r>
    <s v="St. Gallen"/>
    <x v="3"/>
    <x v="0"/>
    <n v="2.6797456540722777"/>
    <m/>
    <n v="1644.8456379302288"/>
    <n v="613.80662580071271"/>
    <n v="18096.838014971829"/>
    <x v="18"/>
    <n v="3140"/>
    <n v="454032"/>
    <n v="22.338319281750547"/>
    <n v="4.7263431193419025"/>
    <n v="0.32520452080253059"/>
    <n v="0.12135648781007752"/>
  </r>
  <r>
    <s v="St. Gallen"/>
    <x v="3"/>
    <x v="1"/>
    <n v="14.722721167087926"/>
    <m/>
    <n v="9036.9038021749711"/>
    <n v="613.80662580071271"/>
    <n v="1094957.5862830956"/>
    <x v="18"/>
    <n v="3140"/>
    <n v="454032"/>
    <n v="1569.6791302362549"/>
    <n v="39.619176294267589"/>
    <n v="2.7260685303699006"/>
    <n v="0.18516064383966746"/>
  </r>
  <r>
    <s v="St. Gallen"/>
    <x v="3"/>
    <x v="2"/>
    <n v="9.2161033207961101"/>
    <m/>
    <n v="5656.9052823686034"/>
    <n v="613.80662580071271"/>
    <n v="1534842.2404414737"/>
    <x v="18"/>
    <n v="3140"/>
    <n v="454032"/>
    <n v="2419.5358771551373"/>
    <n v="49.188777959562458"/>
    <n v="3.3845221477337288"/>
    <n v="0.36724003951828149"/>
  </r>
  <r>
    <s v="St. Gallen"/>
    <x v="3"/>
    <x v="3"/>
    <n v="0.83737488522456871"/>
    <m/>
    <n v="513.98625282995158"/>
    <n v="613.80662580071271"/>
    <n v="147833.98229954619"/>
    <x v="18"/>
    <n v="3140"/>
    <n v="454032"/>
    <n v="240.53849438633839"/>
    <n v="15.509303478439591"/>
    <n v="1.0671454607360911"/>
    <n v="1.2743939179044068"/>
  </r>
  <r>
    <s v="St. Gallen"/>
    <x v="3"/>
    <x v="4"/>
    <n v="27.455945027180881"/>
    <m/>
    <n v="16852.640975303755"/>
    <n v="613.80662580071271"/>
    <n v="2903420.7363126143"/>
    <x v="18"/>
    <n v="3140"/>
    <n v="454032"/>
    <n v="3982.847850156224"/>
    <n v="63.10980787608392"/>
    <n v="4.3423835955311159"/>
    <n v="0.15815822734319418"/>
  </r>
  <r>
    <s v="St. Gallen"/>
    <x v="4"/>
    <x v="0"/>
    <n v="2.8802696173951046"/>
    <m/>
    <n v="11013.022416369917"/>
    <n v="3823.6081614921927"/>
    <n v="148376.6087280979"/>
    <x v="18"/>
    <n v="3140"/>
    <n v="454032"/>
    <n v="30.517418981546498"/>
    <n v="5.5242573239799846"/>
    <n v="0.18487569928974723"/>
    <n v="6.4186942143613451E-2"/>
  </r>
  <r>
    <s v="St. Gallen"/>
    <x v="4"/>
    <x v="1"/>
    <n v="26.423687730987385"/>
    <m/>
    <n v="101033.82806492448"/>
    <n v="3823.6081614921927"/>
    <n v="11794020.952098813"/>
    <x v="18"/>
    <n v="3140"/>
    <n v="454032"/>
    <n v="2386.9395563376829"/>
    <n v="48.856315419172603"/>
    <n v="1.6350334439766079"/>
    <n v="6.1877564578512026E-2"/>
  </r>
  <r>
    <s v="St. Gallen"/>
    <x v="4"/>
    <x v="2"/>
    <n v="8.7845665579438954"/>
    <m/>
    <n v="33588.740386125661"/>
    <n v="3823.6081614921927"/>
    <n v="5300310.7480918644"/>
    <x v="18"/>
    <n v="3140"/>
    <n v="454032"/>
    <n v="1309.3804049794626"/>
    <n v="36.18536175001519"/>
    <n v="1.2109852357070918"/>
    <n v="0.13785372650082506"/>
  </r>
  <r>
    <s v="St. Gallen"/>
    <x v="4"/>
    <x v="3"/>
    <n v="0.80564722622981122"/>
    <m/>
    <n v="3080.4793094958532"/>
    <n v="3823.6081614921927"/>
    <n v="585419.85930975364"/>
    <x v="18"/>
    <n v="3140"/>
    <n v="454032"/>
    <n v="152.49747164016006"/>
    <n v="12.348986664506528"/>
    <n v="0.41327320782290899"/>
    <n v="0.51297043466146386"/>
  </r>
  <r>
    <s v="St. Gallen"/>
    <x v="4"/>
    <x v="4"/>
    <n v="38.894171132556203"/>
    <m/>
    <n v="148716.07017691594"/>
    <n v="3823.6081614921927"/>
    <n v="19189480.083584506"/>
    <x v="18"/>
    <n v="3140"/>
    <n v="454032"/>
    <n v="3506.8443412545357"/>
    <n v="59.218614820464481"/>
    <n v="1.9818198508566121"/>
    <n v="5.0954160820199046E-2"/>
  </r>
  <r>
    <s v="Thurgau"/>
    <x v="0"/>
    <x v="0"/>
    <n v="4.0058232236587505"/>
    <m/>
    <n v="1228.6437331243203"/>
    <n v="306.71441661924581"/>
    <n v="13803.571307866521"/>
    <x v="19"/>
    <n v="1601"/>
    <n v="237181"/>
    <n v="29.052740810637946"/>
    <n v="5.3900594440727598"/>
    <n v="0.66591349672766886"/>
    <n v="0.16623636629662641"/>
  </r>
  <r>
    <s v="Thurgau"/>
    <x v="0"/>
    <x v="1"/>
    <n v="10.302727862078822"/>
    <m/>
    <n v="3159.9951658043556"/>
    <n v="306.71441661924581"/>
    <n v="207889.25844449029"/>
    <x v="19"/>
    <n v="1601"/>
    <n v="237181"/>
    <n v="573.51789341388076"/>
    <n v="23.948233617824108"/>
    <n v="2.9586783141015562"/>
    <n v="0.28717426624375303"/>
  </r>
  <r>
    <s v="Thurgau"/>
    <x v="0"/>
    <x v="2"/>
    <n v="7.255807134502807"/>
    <m/>
    <n v="2225.4606523607899"/>
    <n v="306.71441661924581"/>
    <n v="327394.62138895527"/>
    <x v="19"/>
    <n v="1601"/>
    <n v="237181"/>
    <n v="1018.0975812391783"/>
    <n v="31.907641423946998"/>
    <n v="3.9420212881545251"/>
    <n v="0.54329190606644284"/>
  </r>
  <r>
    <s v="Thurgau"/>
    <x v="0"/>
    <x v="3"/>
    <n v="0.29449814555484582"/>
    <m/>
    <n v="90.326826909304273"/>
    <n v="306.71441661924581"/>
    <n v="1399.5586745392359"/>
    <x v="19"/>
    <n v="1601"/>
    <n v="237181"/>
    <n v="4.4909808529918038"/>
    <n v="2.1191934439762226"/>
    <n v="0.26181520466762187"/>
    <n v="0.88902157320669017"/>
  </r>
  <r>
    <s v="Thurgau"/>
    <x v="0"/>
    <x v="4"/>
    <n v="21.858856365795216"/>
    <m/>
    <n v="6704.4263781987675"/>
    <n v="306.71441661924581"/>
    <n v="611272.6872694093"/>
    <x v="19"/>
    <n v="1601"/>
    <n v="237181"/>
    <n v="1520.1167128212492"/>
    <n v="38.98867416085406"/>
    <n v="4.8168456419864976"/>
    <n v="0.22036128338003574"/>
  </r>
  <r>
    <s v="Thurgau"/>
    <x v="1"/>
    <x v="0"/>
    <n v="3.0625671820283809"/>
    <m/>
    <n v="666.19829059097515"/>
    <n v="217.52936376394615"/>
    <n v="10986.708817375009"/>
    <x v="19"/>
    <n v="1601"/>
    <n v="237181"/>
    <n v="41.31740674969523"/>
    <n v="6.4278617556459032"/>
    <n v="1.1252934170743292"/>
    <n v="0.36743468802177648"/>
  </r>
  <r>
    <s v="Thurgau"/>
    <x v="1"/>
    <x v="1"/>
    <n v="42.715216958358738"/>
    <m/>
    <n v="9291.8139679906999"/>
    <n v="217.52936376394615"/>
    <n v="2200609.8939563264"/>
    <x v="19"/>
    <n v="1601"/>
    <n v="237181"/>
    <n v="8330.0851811639004"/>
    <n v="91.269300321432837"/>
    <n v="15.978057204244905"/>
    <n v="0.37406007371614752"/>
  </r>
  <r>
    <s v="Thurgau"/>
    <x v="1"/>
    <x v="2"/>
    <n v="18.669404730099032"/>
    <m/>
    <n v="4061.1437327900494"/>
    <n v="217.52936376394615"/>
    <n v="547921.55340641364"/>
    <x v="19"/>
    <n v="1601"/>
    <n v="237181"/>
    <n v="2180.3159127485501"/>
    <n v="46.693853051001803"/>
    <n v="8.1744579229595598"/>
    <n v="0.43785316356555298"/>
  </r>
  <r>
    <s v="Thurgau"/>
    <x v="1"/>
    <x v="3"/>
    <n v="3.9561666227560557"/>
    <m/>
    <n v="860.58240839228438"/>
    <n v="217.52936376394615"/>
    <n v="341223.44106529339"/>
    <x v="19"/>
    <n v="1601"/>
    <n v="237181"/>
    <n v="1560.1525252406914"/>
    <n v="39.498766123015685"/>
    <n v="6.9148502551019391"/>
    <n v="1.7478662843287227"/>
  </r>
  <r>
    <s v="Thurgau"/>
    <x v="1"/>
    <x v="4"/>
    <n v="68.403355493242202"/>
    <m/>
    <n v="14879.738399764006"/>
    <n v="217.52936376394615"/>
    <n v="3312217.3479558015"/>
    <x v="19"/>
    <n v="1601"/>
    <n v="237181"/>
    <n v="10596.222483023488"/>
    <n v="102.93795453098672"/>
    <n v="18.02082978823745"/>
    <n v="0.26344949978393661"/>
  </r>
  <r>
    <s v="Thurgau"/>
    <x v="2"/>
    <x v="0"/>
    <n v="2.9422135926430459"/>
    <m/>
    <n v="3307.8909194996127"/>
    <n v="1124.286465051666"/>
    <n v="49166.52900691895"/>
    <x v="19"/>
    <n v="1601"/>
    <n v="237181"/>
    <n v="35.105922315883063"/>
    <n v="5.9250250898948149"/>
    <n v="0.3755891370555644"/>
    <n v="0.1276552925983071"/>
  </r>
  <r>
    <s v="Thurgau"/>
    <x v="2"/>
    <x v="1"/>
    <n v="35.290414263742385"/>
    <m/>
    <n v="39676.535102791815"/>
    <n v="1124.286465051666"/>
    <n v="5070416.8627071185"/>
    <x v="19"/>
    <n v="1601"/>
    <n v="237181"/>
    <n v="3267.3904801397798"/>
    <n v="57.161092363073152"/>
    <n v="3.623458977484463"/>
    <n v="0.10267544468037684"/>
  </r>
  <r>
    <s v="Thurgau"/>
    <x v="2"/>
    <x v="2"/>
    <n v="8.0082199333073341"/>
    <m/>
    <n v="9003.5332801743916"/>
    <n v="1124.286465051666"/>
    <n v="1931684.7865661224"/>
    <x v="19"/>
    <n v="1601"/>
    <n v="237181"/>
    <n v="1655.4837699358388"/>
    <n v="40.68763657348309"/>
    <n v="2.5792016198426304"/>
    <n v="0.32206927898113302"/>
  </r>
  <r>
    <s v="Thurgau"/>
    <x v="2"/>
    <x v="3"/>
    <n v="0.79562900567774919"/>
    <m/>
    <n v="894.51492228600853"/>
    <n v="1124.286465051666"/>
    <n v="71861.921683797336"/>
    <x v="19"/>
    <n v="1601"/>
    <n v="237181"/>
    <n v="63.34111722991554"/>
    <n v="7.9587132898424944"/>
    <n v="0.5045052487124001"/>
    <n v="0.63409609895084451"/>
  </r>
  <r>
    <s v="Thurgau"/>
    <x v="2"/>
    <x v="4"/>
    <n v="47.03647679537054"/>
    <m/>
    <n v="52882.474224751859"/>
    <n v="1124.286465051666"/>
    <n v="7886791.3737656754"/>
    <x v="19"/>
    <n v="1601"/>
    <n v="237181"/>
    <n v="4806.7757157236001"/>
    <n v="69.330914574406123"/>
    <n v="4.3949076976375343"/>
    <n v="9.3436158425668769E-2"/>
  </r>
  <r>
    <s v="Thurgau"/>
    <x v="3"/>
    <x v="0"/>
    <n v="2.8248149345210334"/>
    <m/>
    <n v="875.1563507270339"/>
    <n v="309.81015429792131"/>
    <n v="10671.220098987382"/>
    <x v="19"/>
    <n v="1601"/>
    <n v="237181"/>
    <n v="26.550504429018119"/>
    <n v="5.1527181592842934"/>
    <n v="0.49525944933516147"/>
    <n v="0.17532456490610282"/>
  </r>
  <r>
    <s v="Thurgau"/>
    <x v="3"/>
    <x v="1"/>
    <n v="14.075358019318033"/>
    <m/>
    <n v="4360.6888397634038"/>
    <n v="309.81015429792131"/>
    <n v="473130.81282024633"/>
    <x v="19"/>
    <n v="1601"/>
    <n v="237181"/>
    <n v="1333.3517387919114"/>
    <n v="36.51508919326244"/>
    <n v="3.5096899165141551"/>
    <n v="0.24934995697425277"/>
  </r>
  <r>
    <s v="Thurgau"/>
    <x v="3"/>
    <x v="2"/>
    <n v="2.9795147676213647"/>
    <m/>
    <n v="923.08392988971013"/>
    <n v="309.81015429792131"/>
    <n v="119898.80653561206"/>
    <x v="19"/>
    <n v="1601"/>
    <n v="237181"/>
    <n v="379.35431430708064"/>
    <n v="19.477020159846852"/>
    <n v="1.8720562586321299"/>
    <n v="0.62830910555501229"/>
  </r>
  <r>
    <s v="Thurgau"/>
    <x v="3"/>
    <x v="3"/>
    <n v="1.081193465922039"/>
    <m/>
    <n v="334.96471450321121"/>
    <n v="309.81015429792131"/>
    <n v="112605.10231803107"/>
    <x v="19"/>
    <n v="1601"/>
    <n v="237181"/>
    <n v="363.46907345899825"/>
    <n v="19.064864894852999"/>
    <n v="1.832441479932533"/>
    <n v="1.6948321810008642"/>
  </r>
  <r>
    <s v="Thurgau"/>
    <x v="3"/>
    <x v="4"/>
    <n v="20.960881187382476"/>
    <m/>
    <n v="6493.8938348833608"/>
    <n v="309.81015429792131"/>
    <n v="774415.63525837008"/>
    <x v="19"/>
    <n v="1601"/>
    <n v="237181"/>
    <n v="2066.958904227331"/>
    <n v="45.463819727639816"/>
    <n v="4.3698074738307531"/>
    <n v="0.20847441645063969"/>
  </r>
  <r>
    <s v="Thurgau"/>
    <x v="4"/>
    <x v="0"/>
    <n v="3.10359184479434"/>
    <m/>
    <n v="6077.889293941942"/>
    <n v="1958.3403997327794"/>
    <n v="84628.02923114787"/>
    <x v="19"/>
    <n v="1601"/>
    <n v="237181"/>
    <n v="33.599031417266609"/>
    <n v="5.7964671496754478"/>
    <n v="0.27166798815925419"/>
    <n v="8.7533413459286974E-2"/>
  </r>
  <r>
    <s v="Thurgau"/>
    <x v="4"/>
    <x v="1"/>
    <n v="28.845359613710851"/>
    <m/>
    <n v="56489.033076350279"/>
    <n v="1958.3403997327794"/>
    <n v="7952046.8279281827"/>
    <x v="19"/>
    <n v="1601"/>
    <n v="237181"/>
    <n v="3230.1996911080096"/>
    <n v="56.834845747199928"/>
    <n v="2.663727370963858"/>
    <n v="9.2345091433622767E-2"/>
  </r>
  <r>
    <s v="Thurgau"/>
    <x v="4"/>
    <x v="2"/>
    <n v="8.2790620044540155"/>
    <m/>
    <n v="16213.221595214944"/>
    <n v="1958.3403997327794"/>
    <n v="2926899.7678971039"/>
    <x v="19"/>
    <n v="1601"/>
    <n v="237181"/>
    <n v="1426.7674142932055"/>
    <n v="37.772574896255158"/>
    <n v="1.7703196041117824"/>
    <n v="0.2138309392005249"/>
  </r>
  <r>
    <s v="Thurgau"/>
    <x v="4"/>
    <x v="3"/>
    <n v="1.11338604483078"/>
    <m/>
    <n v="2180.388872090808"/>
    <n v="1958.3403997327794"/>
    <n v="527090.02374166099"/>
    <x v="19"/>
    <n v="1601"/>
    <n v="237181"/>
    <n v="268.04862826660036"/>
    <n v="16.372190698455732"/>
    <n v="0.76732947741421464"/>
    <n v="0.68918546354767596"/>
  </r>
  <r>
    <s v="Thurgau"/>
    <x v="4"/>
    <x v="4"/>
    <n v="41.341399507790001"/>
    <m/>
    <n v="80960.532837598003"/>
    <n v="1958.3403997327794"/>
    <n v="12584697.044249257"/>
    <x v="19"/>
    <n v="1601"/>
    <n v="237181"/>
    <n v="4719.5037271532919"/>
    <n v="68.698644289049057"/>
    <n v="3.219758173617731"/>
    <n v="7.7882176509554993E-2"/>
  </r>
  <r>
    <s v="Ticino"/>
    <x v="0"/>
    <x v="0"/>
    <n v="2.3781513542265271"/>
    <m/>
    <n v="818.30945475501255"/>
    <n v="344.09477483453134"/>
    <n v="4753.7643450525611"/>
    <x v="20"/>
    <n v="2558"/>
    <n v="319132"/>
    <n v="8.1834548730876548"/>
    <n v="2.8606738494780659"/>
    <n v="0.31155285527904319"/>
    <n v="0.13100631914169023"/>
  </r>
  <r>
    <s v="Ticino"/>
    <x v="0"/>
    <x v="1"/>
    <n v="8.3984416058970268"/>
    <m/>
    <n v="2889.8598733420972"/>
    <n v="344.09477483453134"/>
    <n v="112612.90469383009"/>
    <x v="20"/>
    <n v="2558"/>
    <n v="319132"/>
    <n v="257.48741099583231"/>
    <n v="16.046414272223945"/>
    <n v="1.7475974006662418"/>
    <n v="0.20808591434858029"/>
  </r>
  <r>
    <s v="Ticino"/>
    <x v="0"/>
    <x v="2"/>
    <n v="5.5280551878750162"/>
    <m/>
    <n v="1902.1749051447164"/>
    <n v="344.09477483453134"/>
    <n v="105517.92079072607"/>
    <x v="20"/>
    <n v="2558"/>
    <n v="319132"/>
    <n v="276.89897925117998"/>
    <n v="16.640281826074339"/>
    <n v="1.8122748654158247"/>
    <n v="0.32783226719421787"/>
  </r>
  <r>
    <s v="Ticino"/>
    <x v="0"/>
    <x v="3"/>
    <n v="2.1739574283242011"/>
    <m/>
    <n v="748.04739179907278"/>
    <n v="344.09477483453134"/>
    <n v="200399.38385267952"/>
    <x v="20"/>
    <n v="2558"/>
    <n v="319132"/>
    <n v="579.35350593550788"/>
    <n v="24.0697633128269"/>
    <n v="2.621411555662029"/>
    <n v="1.2058246962465813"/>
  </r>
  <r>
    <s v="Ticino"/>
    <x v="0"/>
    <x v="4"/>
    <n v="18.478605576322767"/>
    <m/>
    <n v="6358.3916250408975"/>
    <n v="344.09477483453134"/>
    <n v="485140.40669145028"/>
    <x v="20"/>
    <n v="2558"/>
    <n v="319132"/>
    <n v="1071.5587141478181"/>
    <n v="32.734671437908432"/>
    <n v="3.5650972077653873"/>
    <n v="0.19293107334535356"/>
  </r>
  <r>
    <s v="Ticino"/>
    <x v="1"/>
    <x v="0"/>
    <n v="2.3311166888333479"/>
    <m/>
    <n v="428.16056050936299"/>
    <n v="183.67186960668374"/>
    <n v="3553.1702931921427"/>
    <x v="20"/>
    <n v="2558"/>
    <n v="319132"/>
    <n v="13.987255238532025"/>
    <n v="3.739953908610643"/>
    <n v="0.64187010478798179"/>
    <n v="0.27534876647861761"/>
  </r>
  <r>
    <s v="Ticino"/>
    <x v="1"/>
    <x v="1"/>
    <n v="30.473978858236727"/>
    <m/>
    <n v="5597.2126712468935"/>
    <n v="183.67186960668374"/>
    <n v="694909.4328783775"/>
    <x v="20"/>
    <n v="2558"/>
    <n v="319132"/>
    <n v="2870.3931995589537"/>
    <n v="53.576050615540467"/>
    <n v="9.1949970676238397"/>
    <n v="0.30173273763818176"/>
  </r>
  <r>
    <s v="Ticino"/>
    <x v="1"/>
    <x v="2"/>
    <n v="14.855737427083806"/>
    <m/>
    <n v="2728.5810676184683"/>
    <n v="183.67186960668374"/>
    <n v="417587.90808084176"/>
    <x v="20"/>
    <n v="2558"/>
    <n v="319132"/>
    <n v="2064.0990044259879"/>
    <n v="45.432356360043528"/>
    <n v="7.7973344191344207"/>
    <n v="0.52487023666148924"/>
  </r>
  <r>
    <s v="Ticino"/>
    <x v="1"/>
    <x v="3"/>
    <n v="2.2338986821404806E-3"/>
    <m/>
    <n v="0.41030434746064898"/>
    <n v="183.67186960668374"/>
    <n v="7.6845328321761858E-2"/>
    <x v="20"/>
    <n v="2558"/>
    <n v="319132"/>
    <n v="4.1565650006307735E-4"/>
    <n v="2.0387655580352472E-2"/>
    <n v="3.4990341976175671E-3"/>
    <n v="1.5663352262085839"/>
  </r>
  <r>
    <s v="Ticino"/>
    <x v="1"/>
    <x v="4"/>
    <n v="47.663066872836026"/>
    <m/>
    <n v="8754.3646037221861"/>
    <n v="183.67186960668374"/>
    <n v="1238139.9948759007"/>
    <x v="20"/>
    <n v="2558"/>
    <n v="319132"/>
    <n v="4493.7413248518396"/>
    <n v="67.035373683241588"/>
    <n v="11.50495524329825"/>
    <n v="0.24138092653570128"/>
  </r>
  <r>
    <s v="Ticino"/>
    <x v="2"/>
    <x v="0"/>
    <n v="2.0435242184367373"/>
    <m/>
    <n v="3266.4462716730495"/>
    <n v="1598.4377587518038"/>
    <n v="42223.803226006719"/>
    <x v="20"/>
    <n v="2558"/>
    <n v="319132"/>
    <n v="22.25360015866741"/>
    <n v="4.7173721666482296"/>
    <n v="0.23762717443898179"/>
    <n v="0.11628302336478434"/>
  </r>
  <r>
    <s v="Ticino"/>
    <x v="2"/>
    <x v="1"/>
    <n v="30.056520407775714"/>
    <m/>
    <n v="48043.477116482863"/>
    <n v="1598.4377587518038"/>
    <n v="5614854.0545224808"/>
    <x v="20"/>
    <n v="2558"/>
    <n v="319132"/>
    <n v="2610.9526216341528"/>
    <n v="51.097481558626278"/>
    <n v="2.5739224582637794"/>
    <n v="8.5636075744745813E-2"/>
  </r>
  <r>
    <s v="Ticino"/>
    <x v="2"/>
    <x v="2"/>
    <n v="2.296112869394995"/>
    <m/>
    <n v="3670.1935087969091"/>
    <n v="1598.4377587518038"/>
    <n v="502912.44669907889"/>
    <x v="20"/>
    <n v="2558"/>
    <n v="319132"/>
    <n v="309.54900461144615"/>
    <n v="17.594004791730793"/>
    <n v="0.88625902261500622"/>
    <n v="0.38598234190836073"/>
  </r>
  <r>
    <s v="Ticino"/>
    <x v="2"/>
    <x v="3"/>
    <n v="0.80502201387452899"/>
    <m/>
    <n v="1286.7775836034657"/>
    <n v="1598.4377587518038"/>
    <n v="471631.34365805669"/>
    <x v="20"/>
    <n v="2558"/>
    <n v="319132"/>
    <n v="294.59392505158178"/>
    <n v="17.163738667655768"/>
    <n v="0.86458531960645058"/>
    <n v="1.0739896607861026"/>
  </r>
  <r>
    <s v="Ticino"/>
    <x v="2"/>
    <x v="4"/>
    <n v="35.201179509481968"/>
    <m/>
    <n v="56266.894480556279"/>
    <n v="1598.4377587518038"/>
    <n v="6921006.4787874604"/>
    <x v="20"/>
    <n v="2558"/>
    <n v="319132"/>
    <n v="3092.6684928222658"/>
    <n v="55.611765776877341"/>
    <n v="2.8013195271195253"/>
    <n v="7.958027447247748E-2"/>
  </r>
  <r>
    <s v="Ticino"/>
    <x v="3"/>
    <x v="0"/>
    <n v="1.8990658453666205"/>
    <m/>
    <n v="1119.7685226117762"/>
    <n v="589.64175746923695"/>
    <n v="9242.5427653719998"/>
    <x v="20"/>
    <n v="2558"/>
    <n v="319132"/>
    <n v="12.088895357946512"/>
    <n v="3.4769088797301708"/>
    <n v="0.23711445750959245"/>
    <n v="0.12485847085718967"/>
  </r>
  <r>
    <s v="Ticino"/>
    <x v="3"/>
    <x v="1"/>
    <n v="10.760777594074773"/>
    <m/>
    <n v="6345.0038123058357"/>
    <n v="589.64175746923695"/>
    <n v="531393.30278194719"/>
    <x v="20"/>
    <n v="2558"/>
    <n v="319132"/>
    <n v="786.75378028778482"/>
    <n v="28.049131542487814"/>
    <n v="1.9128642249112788"/>
    <n v="0.17776263919482574"/>
  </r>
  <r>
    <s v="Ticino"/>
    <x v="3"/>
    <x v="2"/>
    <n v="0.47187737309132283"/>
    <m/>
    <n v="278.23860357953441"/>
    <n v="589.64175746923695"/>
    <n v="4819.5973700296927"/>
    <x v="20"/>
    <n v="2558"/>
    <n v="319132"/>
    <n v="7.9646114282420752"/>
    <n v="2.8221643163079779"/>
    <n v="0.19246289851467954"/>
    <n v="0.40786634301584118"/>
  </r>
  <r>
    <s v="Ticino"/>
    <x v="3"/>
    <x v="3"/>
    <n v="4.9302470110896369E-2"/>
    <m/>
    <n v="29.07079512376346"/>
    <n v="589.64175746923695"/>
    <n v="315.46693968482413"/>
    <x v="20"/>
    <n v="2558"/>
    <n v="319132"/>
    <n v="0.53348861797924096"/>
    <n v="0.73040305173187836"/>
    <n v="4.9811234451503844E-2"/>
    <n v="1.0103192464690534"/>
  </r>
  <r>
    <s v="Ticino"/>
    <x v="3"/>
    <x v="4"/>
    <n v="13.181023282643608"/>
    <m/>
    <n v="7772.0817336209075"/>
    <n v="589.64175746923695"/>
    <n v="576935.94429641427"/>
    <x v="20"/>
    <n v="2558"/>
    <n v="319132"/>
    <n v="806.07933091757502"/>
    <n v="28.391536254975268"/>
    <n v="1.9362151698047474"/>
    <n v="0.14689414685689084"/>
  </r>
  <r>
    <s v="Ticino"/>
    <x v="4"/>
    <x v="0"/>
    <n v="2.0740073171801749"/>
    <m/>
    <n v="5632.6848095492023"/>
    <n v="2715.8461606622554"/>
    <n v="59773.280629623419"/>
    <x v="20"/>
    <n v="2558"/>
    <n v="319132"/>
    <n v="17.714098064222355"/>
    <n v="4.2088119540105797"/>
    <n v="0.15605583286665559"/>
    <n v="7.5243626950569034E-2"/>
  </r>
  <r>
    <s v="Ticino"/>
    <x v="4"/>
    <x v="1"/>
    <n v="23.151367844062854"/>
    <m/>
    <n v="62875.553473377702"/>
    <n v="2715.8461606622554"/>
    <n v="6953769.6948766354"/>
    <x v="20"/>
    <n v="2558"/>
    <n v="319132"/>
    <n v="2025.203014329999"/>
    <n v="45.002255658244501"/>
    <n v="1.668609708479234"/>
    <n v="7.2073914583286589E-2"/>
  </r>
  <r>
    <s v="Ticino"/>
    <x v="4"/>
    <x v="2"/>
    <n v="3.1589374278282403"/>
    <m/>
    <n v="8579.1880851396272"/>
    <n v="2715.8461606622554"/>
    <n v="1030837.8729406764"/>
    <x v="20"/>
    <n v="2558"/>
    <n v="319132"/>
    <n v="369.72141152679558"/>
    <n v="19.228141135502298"/>
    <n v="0.71294788462076042"/>
    <n v="0.22569230980650032"/>
  </r>
  <r>
    <s v="Ticino"/>
    <x v="4"/>
    <x v="3"/>
    <n v="0.76009683640195003"/>
    <m/>
    <n v="2064.3060748737626"/>
    <n v="2715.8461606622554"/>
    <n v="672346.27129574947"/>
    <x v="20"/>
    <n v="2558"/>
    <n v="319132"/>
    <n v="247.077425048366"/>
    <n v="15.718696671428138"/>
    <n v="0.58282344933481411"/>
    <n v="0.76677525997043983"/>
  </r>
  <r>
    <s v="Ticino"/>
    <x v="4"/>
    <x v="4"/>
    <n v="29.14440942547321"/>
    <m/>
    <n v="79151.732442940265"/>
    <n v="2715.8461606622554"/>
    <n v="9221222.8246512264"/>
    <x v="20"/>
    <n v="2558"/>
    <n v="319132"/>
    <n v="2546.881818862244"/>
    <n v="50.466640653626271"/>
    <n v="1.8712201270192625"/>
    <n v="6.4205113910585962E-2"/>
  </r>
  <r>
    <s v="Uri"/>
    <x v="0"/>
    <x v="0"/>
    <n v="4.3359518064338376"/>
    <m/>
    <n v="200.68065615958952"/>
    <n v="46.28295357476356"/>
    <n v="1752.6302370847407"/>
    <x v="21"/>
    <n v="135"/>
    <n v="33319"/>
    <n v="19.488317652165172"/>
    <n v="4.4145574695732721"/>
    <n v="1.7513357965601521"/>
    <n v="0.40391034650372692"/>
  </r>
  <r>
    <s v="Uri"/>
    <x v="0"/>
    <x v="1"/>
    <n v="28.436842576663132"/>
    <m/>
    <n v="1316.1410647885596"/>
    <n v="46.28295357476356"/>
    <n v="264247.46943553648"/>
    <x v="21"/>
    <n v="135"/>
    <n v="33319"/>
    <n v="5008.9615464895551"/>
    <n v="70.774017453367406"/>
    <n v="28.077348881911082"/>
    <n v="0.98735817122513203"/>
  </r>
  <r>
    <s v="Uri"/>
    <x v="0"/>
    <x v="2"/>
    <n v="7.6622657116204262"/>
    <m/>
    <n v="354.63228820843085"/>
    <n v="46.28295357476356"/>
    <n v="26748.73555825615"/>
    <x v="21"/>
    <n v="135"/>
    <n v="33319"/>
    <n v="530.69525812636164"/>
    <n v="23.036823959182431"/>
    <n v="9.1391299619145485"/>
    <n v="1.1927451103730771"/>
  </r>
  <r>
    <s v="Uri"/>
    <x v="0"/>
    <x v="3"/>
    <n v="0"/>
    <m/>
    <n v="0"/>
    <n v="46.28295357476356"/>
    <n v="0"/>
    <x v="21"/>
    <n v="135"/>
    <n v="33319"/>
    <n v="0"/>
    <n v="0"/>
    <n v="0"/>
    <e v="#DIV/0!"/>
  </r>
  <r>
    <s v="Uri"/>
    <x v="0"/>
    <x v="4"/>
    <n v="40.4350600947174"/>
    <m/>
    <n v="1871.45400915658"/>
    <n v="46.28295357476356"/>
    <n v="302173.24339630746"/>
    <x v="21"/>
    <n v="135"/>
    <n v="33319"/>
    <n v="5001.9018237757255"/>
    <n v="70.724124765003111"/>
    <n v="28.057555538700296"/>
    <n v="0.69389177295586235"/>
  </r>
  <r>
    <s v="Uri"/>
    <x v="1"/>
    <x v="0"/>
    <n v="1.4624525098783474"/>
    <m/>
    <n v="39.459581878045398"/>
    <n v="26.98178683513477"/>
    <n v="202.91864748314725"/>
    <x v="21"/>
    <n v="135"/>
    <n v="33319"/>
    <n v="5.5889490529759547"/>
    <n v="2.364095821445475"/>
    <n v="1.3853407309991714"/>
    <n v="0.94727228517964635"/>
  </r>
  <r>
    <s v="Uri"/>
    <x v="1"/>
    <x v="1"/>
    <n v="19.853338168828866"/>
    <m/>
    <n v="535.67853843718535"/>
    <n v="26.98178683513477"/>
    <n v="27834.094112718823"/>
    <x v="21"/>
    <n v="135"/>
    <n v="33319"/>
    <n v="661.96705594102286"/>
    <n v="25.728720448965642"/>
    <n v="15.076818829048234"/>
    <n v="0.75940976277329009"/>
  </r>
  <r>
    <s v="Uri"/>
    <x v="1"/>
    <x v="2"/>
    <n v="17.034178334854165"/>
    <m/>
    <n v="459.612568742706"/>
    <n v="26.98178683513477"/>
    <n v="83400.837111482688"/>
    <x v="21"/>
    <n v="135"/>
    <n v="33319"/>
    <n v="2908.641931754461"/>
    <n v="53.931826705151209"/>
    <n v="31.603607414758919"/>
    <n v="1.8553056562812771"/>
  </r>
  <r>
    <s v="Uri"/>
    <x v="1"/>
    <x v="3"/>
    <n v="0"/>
    <m/>
    <n v="0"/>
    <n v="26.98178683513477"/>
    <n v="0"/>
    <x v="21"/>
    <n v="135"/>
    <n v="33319"/>
    <n v="0"/>
    <n v="0"/>
    <n v="0"/>
    <e v="#DIV/0!"/>
  </r>
  <r>
    <s v="Uri"/>
    <x v="1"/>
    <x v="4"/>
    <n v="38.349969013561378"/>
    <m/>
    <n v="1034.7506890579368"/>
    <n v="26.98178683513477"/>
    <n v="115453.09361899266"/>
    <x v="21"/>
    <n v="135"/>
    <n v="33319"/>
    <n v="2916.2904475221198"/>
    <n v="54.002689261944354"/>
    <n v="31.645132290924163"/>
    <n v="0.82516708891560675"/>
  </r>
  <r>
    <s v="Uri"/>
    <x v="2"/>
    <x v="0"/>
    <n v="3.2007812885431495"/>
    <m/>
    <n v="516.81401903544986"/>
    <n v="161.46495884780686"/>
    <n v="8102.7355084966784"/>
    <x v="21"/>
    <n v="135"/>
    <n v="33319"/>
    <n v="40.186511204775485"/>
    <n v="6.3392831775190075"/>
    <n v="1.3523495989374179"/>
    <n v="0.42250609367719283"/>
  </r>
  <r>
    <s v="Uri"/>
    <x v="2"/>
    <x v="1"/>
    <n v="34.277065200145209"/>
    <m/>
    <n v="5534.5449219650382"/>
    <n v="161.46495884780686"/>
    <n v="551260.63895806554"/>
    <x v="21"/>
    <n v="135"/>
    <n v="33319"/>
    <n v="2253.156604474952"/>
    <n v="47.4674267732616"/>
    <n v="10.126153661514534"/>
    <n v="0.29542067275560208"/>
  </r>
  <r>
    <s v="Uri"/>
    <x v="2"/>
    <x v="2"/>
    <n v="3.8685330174840993"/>
    <m/>
    <n v="624.63252446945216"/>
    <n v="161.46495884780686"/>
    <n v="70952.212256363098"/>
    <x v="21"/>
    <n v="135"/>
    <n v="33319"/>
    <n v="427.10758288768471"/>
    <n v="20.666581306246197"/>
    <n v="4.408770228158148"/>
    <n v="1.139649114595225"/>
  </r>
  <r>
    <s v="Uri"/>
    <x v="2"/>
    <x v="3"/>
    <n v="7.0973677441000023"/>
    <m/>
    <n v="1145.9761907288587"/>
    <n v="161.46495884780686"/>
    <n v="320801.21671254473"/>
    <x v="21"/>
    <n v="135"/>
    <n v="33319"/>
    <n v="1948.5114040225392"/>
    <n v="44.141946083317841"/>
    <n v="9.4167339445869107"/>
    <n v="1.3267924509639484"/>
  </r>
  <r>
    <s v="Uri"/>
    <x v="2"/>
    <x v="4"/>
    <n v="48.443747250272452"/>
    <m/>
    <n v="7821.9676561987981"/>
    <n v="161.46495884780686"/>
    <n v="1014879.4685554707"/>
    <x v="21"/>
    <n v="135"/>
    <n v="33319"/>
    <n v="3963.1957592806375"/>
    <n v="62.953917743700728"/>
    <n v="13.429863129343952"/>
    <n v="0.27722593506158671"/>
  </r>
  <r>
    <s v="Uri"/>
    <x v="3"/>
    <x v="0"/>
    <n v="4.0809730976835734"/>
    <m/>
    <n v="151.01958617797891"/>
    <n v="37.005778416843782"/>
    <n v="1885.9005113737164"/>
    <x v="21"/>
    <n v="135"/>
    <n v="33319"/>
    <n v="35.260830310619049"/>
    <n v="5.9380830501618158"/>
    <n v="2.2210189078132978"/>
    <n v="0.54423757634520653"/>
  </r>
  <r>
    <s v="Uri"/>
    <x v="3"/>
    <x v="1"/>
    <n v="5.3414156884678805"/>
    <m/>
    <n v="197.66324539969546"/>
    <n v="37.005778416843782"/>
    <n v="3449.9891594220671"/>
    <x v="21"/>
    <n v="135"/>
    <n v="33319"/>
    <n v="66.494537951459435"/>
    <n v="8.1544183085894879"/>
    <n v="3.0499939277714629"/>
    <n v="0.57100853138174612"/>
  </r>
  <r>
    <s v="Uri"/>
    <x v="3"/>
    <x v="2"/>
    <n v="1.626283861023436"/>
    <m/>
    <n v="60.181900203922446"/>
    <n v="37.005778416843782"/>
    <n v="1887.0167735109912"/>
    <x v="21"/>
    <n v="135"/>
    <n v="33319"/>
    <n v="49.690466340443116"/>
    <n v="7.0491464973032807"/>
    <n v="2.6365895394524372"/>
    <n v="1.6212357526521883"/>
  </r>
  <r>
    <s v="Uri"/>
    <x v="3"/>
    <x v="3"/>
    <n v="0"/>
    <m/>
    <n v="0"/>
    <n v="37.005778416843782"/>
    <n v="0"/>
    <x v="21"/>
    <n v="135"/>
    <n v="33319"/>
    <n v="0"/>
    <n v="0"/>
    <n v="0"/>
    <e v="#DIV/0!"/>
  </r>
  <r>
    <s v="Uri"/>
    <x v="3"/>
    <x v="4"/>
    <n v="11.048672647174891"/>
    <m/>
    <n v="408.86473178159684"/>
    <n v="37.005778416843782"/>
    <n v="9690.544517705599"/>
    <x v="21"/>
    <n v="135"/>
    <n v="33319"/>
    <n v="143.67504791552403"/>
    <n v="11.986452682738294"/>
    <n v="4.483288263414523"/>
    <n v="0.40577618747360433"/>
  </r>
  <r>
    <s v="Uri"/>
    <x v="4"/>
    <x v="0"/>
    <n v="3.3413886586370665"/>
    <m/>
    <n v="907.97384325106373"/>
    <n v="271.73547767454897"/>
    <n v="11944.184904438283"/>
    <x v="21"/>
    <n v="135"/>
    <n v="33319"/>
    <n v="32.911428818985925"/>
    <n v="5.7368483350168784"/>
    <n v="0.9259280440053298"/>
    <n v="0.27710875285696657"/>
  </r>
  <r>
    <s v="Uri"/>
    <x v="4"/>
    <x v="1"/>
    <n v="27.909597360980907"/>
    <m/>
    <n v="7584.0277705904782"/>
    <n v="271.73547767454897"/>
    <n v="846792.1916657429"/>
    <x v="21"/>
    <n v="135"/>
    <n v="33319"/>
    <n v="2345.9246481820478"/>
    <n v="48.434746290055529"/>
    <n v="7.8173741530703333"/>
    <n v="0.28009627125611763"/>
  </r>
  <r>
    <s v="Uri"/>
    <x v="4"/>
    <x v="2"/>
    <n v="5.5166123115506416"/>
    <m/>
    <n v="1499.0592816245114"/>
    <n v="271.73547767454897"/>
    <n v="182988.80169961293"/>
    <x v="21"/>
    <n v="135"/>
    <n v="33319"/>
    <n v="645.34974991673846"/>
    <n v="25.403734959976624"/>
    <n v="4.100166022926901"/>
    <n v="0.74323983476997357"/>
  </r>
  <r>
    <s v="Uri"/>
    <x v="4"/>
    <x v="3"/>
    <n v="4.2172490708091006"/>
    <m/>
    <n v="1145.9761907288587"/>
    <n v="271.73547767454897"/>
    <n v="320801.21671254473"/>
    <x v="21"/>
    <n v="135"/>
    <n v="33319"/>
    <n v="1167.0740473357891"/>
    <n v="34.162465475076431"/>
    <n v="5.5138262314972044"/>
    <n v="1.3074461903762655"/>
  </r>
  <r>
    <s v="Uri"/>
    <x v="4"/>
    <x v="4"/>
    <n v="40.984847401977717"/>
    <m/>
    <n v="11137.037086194912"/>
    <n v="271.73547767454897"/>
    <n v="1442196.3500884764"/>
    <x v="21"/>
    <n v="135"/>
    <n v="33319"/>
    <n v="3640.995236633069"/>
    <n v="60.340659895571818"/>
    <n v="9.7389901089189745"/>
    <n v="0.23762416420389115"/>
  </r>
  <r>
    <s v="Valais / Wallis"/>
    <x v="0"/>
    <x v="0"/>
    <n v="2.6036623675409407"/>
    <m/>
    <n v="948.81515907556286"/>
    <n v="364.41559047906907"/>
    <n v="9720.4345361445921"/>
    <x v="22"/>
    <n v="1872"/>
    <n v="298695"/>
    <n v="19.949722583860211"/>
    <n v="4.466511231807238"/>
    <n v="0.51232511823153259"/>
    <n v="0.19677095026549238"/>
  </r>
  <r>
    <s v="Valais / Wallis"/>
    <x v="0"/>
    <x v="1"/>
    <n v="13.983839458273049"/>
    <m/>
    <n v="5095.9291133510787"/>
    <n v="364.41559047906907"/>
    <n v="564491.93396553397"/>
    <x v="22"/>
    <n v="1872"/>
    <n v="298695"/>
    <n v="1357.2100159585764"/>
    <n v="36.840331376883356"/>
    <n v="4.2257202878931803"/>
    <n v="0.30218598407844138"/>
  </r>
  <r>
    <s v="Valais / Wallis"/>
    <x v="0"/>
    <x v="2"/>
    <n v="5.9844110371274466"/>
    <m/>
    <n v="2180.8126817642565"/>
    <n v="364.41559047906907"/>
    <n v="139452.59574015724"/>
    <x v="22"/>
    <n v="1872"/>
    <n v="298695"/>
    <n v="347.8158878403425"/>
    <n v="18.649822729461601"/>
    <n v="2.1392026436262848"/>
    <n v="0.35746251892702796"/>
  </r>
  <r>
    <s v="Valais / Wallis"/>
    <x v="0"/>
    <x v="3"/>
    <n v="2.5267770038720303"/>
    <m/>
    <n v="920.79693387495888"/>
    <n v="364.41559047906907"/>
    <n v="386702.35730742005"/>
    <x v="22"/>
    <n v="1872"/>
    <n v="298695"/>
    <n v="1057.6753415641012"/>
    <n v="32.521920939023595"/>
    <n v="3.7303828705385631"/>
    <n v="1.4763403596051921"/>
  </r>
  <r>
    <s v="Valais / Wallis"/>
    <x v="0"/>
    <x v="4"/>
    <n v="25.098689866813469"/>
    <m/>
    <n v="9146.353888065858"/>
    <n v="364.41559047906907"/>
    <n v="1216228.4410891868"/>
    <x v="22"/>
    <n v="1872"/>
    <n v="298695"/>
    <n v="2714.9824258773106"/>
    <n v="52.105493240898419"/>
    <n v="5.9766899935353575"/>
    <n v="0.23812756862014481"/>
  </r>
  <r>
    <s v="Valais / Wallis"/>
    <x v="1"/>
    <x v="0"/>
    <n v="2.5413396269359132"/>
    <m/>
    <n v="556.56770575251255"/>
    <n v="219.00563775632179"/>
    <n v="4033.0713229573939"/>
    <x v="22"/>
    <n v="1872"/>
    <n v="298695"/>
    <n v="12.011816686056278"/>
    <n v="3.4658067871790368"/>
    <n v="0.60332984757698271"/>
    <n v="0.23740622511931472"/>
  </r>
  <r>
    <s v="Valais / Wallis"/>
    <x v="1"/>
    <x v="1"/>
    <n v="28.895821213258362"/>
    <m/>
    <n v="6328.3477533022997"/>
    <n v="219.00563775632179"/>
    <n v="696676.59449845226"/>
    <x v="22"/>
    <n v="1872"/>
    <n v="298695"/>
    <n v="2356.8830353737217"/>
    <n v="48.547739755561452"/>
    <n v="8.4512213823582787"/>
    <n v="0.29247209553195108"/>
  </r>
  <r>
    <s v="Valais / Wallis"/>
    <x v="1"/>
    <x v="2"/>
    <n v="20.619117328349184"/>
    <m/>
    <n v="4515.7029404675386"/>
    <n v="219.00563775632179"/>
    <n v="834672.75505551021"/>
    <x v="22"/>
    <n v="1872"/>
    <n v="298695"/>
    <n v="3401.5769222212907"/>
    <n v="58.323039377430348"/>
    <n v="10.152911751451791"/>
    <n v="0.49240283130318935"/>
  </r>
  <r>
    <s v="Valais / Wallis"/>
    <x v="1"/>
    <x v="3"/>
    <n v="0.15235120100173394"/>
    <m/>
    <n v="33.365771938326311"/>
    <n v="219.00563775632179"/>
    <n v="371.15084829406766"/>
    <x v="22"/>
    <n v="1872"/>
    <n v="298695"/>
    <n v="1.6791654410152901"/>
    <n v="1.2958261615723345"/>
    <n v="0.22557824153378475"/>
    <n v="1.4806462965212686"/>
  </r>
  <r>
    <s v="Valais / Wallis"/>
    <x v="1"/>
    <x v="4"/>
    <n v="52.208629369545179"/>
    <m/>
    <n v="11433.984171460674"/>
    <n v="219.00563775632179"/>
    <n v="1713605.9197365881"/>
    <x v="22"/>
    <n v="1872"/>
    <n v="298695"/>
    <n v="5122.1302779320931"/>
    <n v="71.569059501519874"/>
    <n v="12.458787350758749"/>
    <n v="0.23863463762996859"/>
  </r>
  <r>
    <s v="Valais / Wallis"/>
    <x v="2"/>
    <x v="0"/>
    <n v="2.1847652844857994"/>
    <m/>
    <n v="2875.1104076809029"/>
    <n v="1315.9813679287663"/>
    <n v="50676.892424528698"/>
    <x v="22"/>
    <n v="1872"/>
    <n v="298695"/>
    <n v="33.761277611629694"/>
    <n v="5.8104455605082208"/>
    <n v="0.3407497790287119"/>
    <n v="0.15596630972141698"/>
  </r>
  <r>
    <s v="Valais / Wallis"/>
    <x v="2"/>
    <x v="1"/>
    <n v="33.081081383834736"/>
    <m/>
    <n v="43534.086732061682"/>
    <n v="1315.9813679287663"/>
    <n v="5723925.6704368582"/>
    <x v="22"/>
    <n v="1872"/>
    <n v="298695"/>
    <n v="3257.6666930497995"/>
    <n v="57.075972992580681"/>
    <n v="3.3471831002525536"/>
    <n v="0.10118118756202976"/>
  </r>
  <r>
    <s v="Valais / Wallis"/>
    <x v="2"/>
    <x v="2"/>
    <n v="5.96435215374217"/>
    <m/>
    <n v="7848.9763060905043"/>
    <n v="1315.9813679287663"/>
    <n v="1779188.374273642"/>
    <x v="22"/>
    <n v="1872"/>
    <n v="298695"/>
    <n v="1317.4135830277285"/>
    <n v="36.296192403993679"/>
    <n v="2.1285664606007728"/>
    <n v="0.35688141909348226"/>
  </r>
  <r>
    <s v="Valais / Wallis"/>
    <x v="2"/>
    <x v="3"/>
    <n v="0.94297785133712064"/>
    <m/>
    <n v="1240.9412827291528"/>
    <n v="1315.9813679287663"/>
    <n v="258751.1411573863"/>
    <x v="22"/>
    <n v="1872"/>
    <n v="298695"/>
    <n v="195.88183322983494"/>
    <n v="13.995779121929402"/>
    <n v="0.82077331135255804"/>
    <n v="0.87040571545632872"/>
  </r>
  <r>
    <s v="Valais / Wallis"/>
    <x v="2"/>
    <x v="4"/>
    <n v="42.173176673399809"/>
    <m/>
    <n v="55499.114728562221"/>
    <n v="1315.9813679287663"/>
    <n v="8240203.540761698"/>
    <x v="22"/>
    <n v="1872"/>
    <n v="298695"/>
    <n v="4486.473887754998"/>
    <n v="66.981145763229506"/>
    <n v="3.9280654779792941"/>
    <n v="9.3141323177982724E-2"/>
  </r>
  <r>
    <s v="Valais / Wallis"/>
    <x v="3"/>
    <x v="0"/>
    <n v="1.9102791451623862"/>
    <m/>
    <n v="792.46521484093671"/>
    <n v="414.8426248843187"/>
    <n v="9560.010157151366"/>
    <x v="22"/>
    <n v="1872"/>
    <n v="298695"/>
    <n v="19.442609098623521"/>
    <n v="4.4093774048751513"/>
    <n v="0.38300955697253342"/>
    <n v="0.20049926103337903"/>
  </r>
  <r>
    <s v="Valais / Wallis"/>
    <x v="3"/>
    <x v="1"/>
    <n v="17.789959030569175"/>
    <m/>
    <n v="7380.0333008258058"/>
    <n v="414.8426248843187"/>
    <n v="796199.56466068455"/>
    <x v="22"/>
    <n v="1872"/>
    <n v="298695"/>
    <n v="1606.6713156495639"/>
    <n v="40.083304699707135"/>
    <n v="3.4817361648508252"/>
    <n v="0.19571355723012196"/>
  </r>
  <r>
    <s v="Valais / Wallis"/>
    <x v="3"/>
    <x v="2"/>
    <n v="3.5721014719068411"/>
    <m/>
    <n v="1481.8599509589724"/>
    <n v="414.8426248843187"/>
    <n v="353933.38476804865"/>
    <x v="22"/>
    <n v="1872"/>
    <n v="298695"/>
    <n v="842.44591951716802"/>
    <n v="29.024918940751032"/>
    <n v="2.5211771014133708"/>
    <n v="0.70579660775076714"/>
  </r>
  <r>
    <s v="Valais / Wallis"/>
    <x v="3"/>
    <x v="3"/>
    <n v="0.77005258079085115"/>
    <m/>
    <n v="319.45063391422059"/>
    <n v="414.8426248843187"/>
    <n v="60114.615595115145"/>
    <x v="22"/>
    <n v="1872"/>
    <n v="298695"/>
    <n v="144.66518964006977"/>
    <n v="12.027684300814924"/>
    <n v="1.0447547606987058"/>
    <n v="1.3567317177558615"/>
  </r>
  <r>
    <s v="Valais / Wallis"/>
    <x v="3"/>
    <x v="4"/>
    <n v="24.04239222842925"/>
    <m/>
    <n v="9973.8091005399347"/>
    <n v="414.8426248843187"/>
    <n v="1250590.1981386186"/>
    <x v="22"/>
    <n v="1872"/>
    <n v="298695"/>
    <n v="2442.4646156603803"/>
    <n v="49.421297187147772"/>
    <n v="4.2928575630040307"/>
    <n v="0.17855367811227552"/>
  </r>
  <r>
    <s v="Valais / Wallis"/>
    <x v="4"/>
    <x v="0"/>
    <n v="2.2352680866750543"/>
    <m/>
    <n v="5172.9584873499152"/>
    <n v="2314.2452210484762"/>
    <n v="73990.408440782048"/>
    <x v="22"/>
    <n v="1872"/>
    <n v="298695"/>
    <n v="26.986961370234123"/>
    <n v="5.1948976284652737"/>
    <n v="0.22516185871852226"/>
    <n v="0.10073147827804806"/>
  </r>
  <r>
    <s v="Valais / Wallis"/>
    <x v="4"/>
    <x v="1"/>
    <n v="26.936815654867488"/>
    <m/>
    <n v="62338.396899540865"/>
    <n v="2314.2452210484762"/>
    <n v="7781293.7635615272"/>
    <x v="22"/>
    <n v="1872"/>
    <n v="298695"/>
    <n v="2637.8940730256268"/>
    <n v="51.360432952085077"/>
    <n v="2.2261094202728273"/>
    <n v="8.2641892374927736E-2"/>
  </r>
  <r>
    <s v="Valais / Wallis"/>
    <x v="4"/>
    <x v="2"/>
    <n v="6.9255201365480303"/>
    <m/>
    <n v="16027.35187928127"/>
    <n v="2314.2452210484762"/>
    <n v="3107247.1098373579"/>
    <x v="22"/>
    <n v="1872"/>
    <n v="298695"/>
    <n v="1295.2579927102615"/>
    <n v="35.989692867684511"/>
    <n v="1.5598971761048166"/>
    <n v="0.22523899221269678"/>
  </r>
  <r>
    <s v="Valais / Wallis"/>
    <x v="4"/>
    <x v="3"/>
    <n v="1.0865549595117805"/>
    <m/>
    <n v="2514.5546224566588"/>
    <n v="2314.2452210484762"/>
    <n v="705939.26490821561"/>
    <x v="22"/>
    <n v="1872"/>
    <n v="298695"/>
    <n v="303.99157716339909"/>
    <n v="17.435354231084585"/>
    <n v="0.75569858096446196"/>
    <n v="0.6954996379603462"/>
  </r>
  <r>
    <s v="Valais / Wallis"/>
    <x v="4"/>
    <x v="4"/>
    <n v="37.184158837602347"/>
    <m/>
    <n v="86053.261888628695"/>
    <n v="2314.2452210484762"/>
    <n v="12420628.099726092"/>
    <x v="22"/>
    <n v="1872"/>
    <n v="298695"/>
    <n v="3986.092722580534"/>
    <n v="63.135510788941382"/>
    <n v="2.7364752834563748"/>
    <n v="7.3592501995476747E-2"/>
  </r>
  <r>
    <s v="Vaud"/>
    <x v="0"/>
    <x v="0"/>
    <n v="2.5362477844765459"/>
    <m/>
    <n v="1980.4738977934217"/>
    <n v="780.86766991584386"/>
    <n v="18485.261623097405"/>
    <x v="23"/>
    <n v="3111"/>
    <n v="678456"/>
    <n v="17.262273597080821"/>
    <n v="4.1547892361804371"/>
    <n v="0.39218674472396409"/>
    <n v="0.15463266133711268"/>
  </r>
  <r>
    <s v="Vaud"/>
    <x v="0"/>
    <x v="1"/>
    <n v="13.341072207106134"/>
    <m/>
    <n v="10417.611968541991"/>
    <n v="780.86766991584386"/>
    <n v="1121886.7971661035"/>
    <x v="23"/>
    <n v="3111"/>
    <n v="678456"/>
    <n v="1260.3480328582384"/>
    <n v="35.50138071763179"/>
    <n v="3.3511136535180568"/>
    <n v="0.25118773075323608"/>
  </r>
  <r>
    <s v="Vaud"/>
    <x v="0"/>
    <x v="2"/>
    <n v="6.2092263714756681"/>
    <m/>
    <n v="4848.5841286742152"/>
    <n v="780.86766991584386"/>
    <n v="413890.47596296773"/>
    <x v="23"/>
    <n v="3111"/>
    <n v="678456"/>
    <n v="492.11492453367106"/>
    <n v="22.183663460611527"/>
    <n v="2.0940024304740321"/>
    <n v="0.33724047171054855"/>
  </r>
  <r>
    <s v="Vaud"/>
    <x v="0"/>
    <x v="3"/>
    <n v="0.26073859037569336"/>
    <m/>
    <n v="203.60233552380933"/>
    <n v="780.86766991584386"/>
    <n v="4148.9339956551703"/>
    <x v="23"/>
    <n v="3111"/>
    <n v="678456"/>
    <n v="5.2519769285159361"/>
    <n v="2.2917192080435891"/>
    <n v="0.21632430550201887"/>
    <n v="0.82965971853388187"/>
  </r>
  <r>
    <s v="Vaud"/>
    <x v="0"/>
    <x v="4"/>
    <n v="22.347284953434041"/>
    <m/>
    <n v="17450.272330533437"/>
    <n v="780.86766991584386"/>
    <n v="1672215.0249066008"/>
    <x v="23"/>
    <n v="3111"/>
    <n v="678456"/>
    <n v="1644.1876821993569"/>
    <n v="40.54858421941951"/>
    <n v="3.8275388579756613"/>
    <n v="0.17127534132004232"/>
  </r>
  <r>
    <s v="Vaud"/>
    <x v="1"/>
    <x v="0"/>
    <n v="2.8138112562373814"/>
    <m/>
    <n v="1415.3947108422913"/>
    <n v="503.01693395560306"/>
    <n v="13053.785929012518"/>
    <x v="23"/>
    <n v="3111"/>
    <n v="678456"/>
    <n v="18.069375246269782"/>
    <n v="4.2508087755472816"/>
    <n v="0.56871151115451724"/>
    <n v="0.20211430666994926"/>
  </r>
  <r>
    <s v="Vaud"/>
    <x v="1"/>
    <x v="1"/>
    <n v="23.590011883347785"/>
    <m/>
    <n v="11866.175449537845"/>
    <n v="503.01693395560306"/>
    <n v="1286868.2758471202"/>
    <x v="23"/>
    <n v="3111"/>
    <n v="678456"/>
    <n v="2005.7989838081521"/>
    <n v="44.786147231126634"/>
    <n v="5.9918944406816959"/>
    <n v="0.25400133201761466"/>
  </r>
  <r>
    <s v="Vaud"/>
    <x v="1"/>
    <x v="2"/>
    <n v="17.546263539298813"/>
    <m/>
    <n v="8826.0676879150778"/>
    <n v="503.01693395560306"/>
    <n v="1355247.352582569"/>
    <x v="23"/>
    <n v="3111"/>
    <n v="678456"/>
    <n v="2391.1202226912919"/>
    <n v="48.899082022991927"/>
    <n v="6.5421599276208369"/>
    <n v="0.37285202704086795"/>
  </r>
  <r>
    <s v="Vaud"/>
    <x v="1"/>
    <x v="3"/>
    <n v="0.78895187098471875"/>
    <m/>
    <n v="396.85615118126975"/>
    <n v="503.01693395560306"/>
    <n v="75202.408816948126"/>
    <x v="23"/>
    <n v="3111"/>
    <n v="678456"/>
    <n v="149.17685709100974"/>
    <n v="12.213797816036163"/>
    <n v="1.6340719565771034"/>
    <n v="2.0711934614434218"/>
  </r>
  <r>
    <s v="Vaud"/>
    <x v="1"/>
    <x v="4"/>
    <n v="44.739038549868688"/>
    <m/>
    <n v="22504.493999476479"/>
    <n v="503.01693395560306"/>
    <n v="3141964.8699359777"/>
    <x v="23"/>
    <n v="3111"/>
    <n v="678456"/>
    <n v="4253.1143890395861"/>
    <n v="65.215905951229303"/>
    <n v="8.7251716986632424"/>
    <n v="0.19502367465804316"/>
  </r>
  <r>
    <s v="Vaud"/>
    <x v="2"/>
    <x v="0"/>
    <n v="2.2258542803075936"/>
    <m/>
    <n v="7640.8875149538426"/>
    <n v="3432.7887420815068"/>
    <n v="118786.74709398198"/>
    <x v="23"/>
    <n v="3111"/>
    <n v="678456"/>
    <n v="29.657782737447945"/>
    <n v="5.4458959536010187"/>
    <n v="0.24492884449053545"/>
    <n v="0.11003813082350046"/>
  </r>
  <r>
    <s v="Vaud"/>
    <x v="2"/>
    <x v="1"/>
    <n v="34.925013803459947"/>
    <m/>
    <n v="119890.19420155852"/>
    <n v="3432.7887420815068"/>
    <n v="15091349.990404446"/>
    <x v="23"/>
    <n v="3111"/>
    <n v="678456"/>
    <n v="3177.4051733737347"/>
    <n v="56.368476770032863"/>
    <n v="2.5351688681908349"/>
    <n v="7.2588915281679323E-2"/>
  </r>
  <r>
    <s v="Vaud"/>
    <x v="2"/>
    <x v="2"/>
    <n v="7.0528070991902299"/>
    <m/>
    <n v="24210.796810172749"/>
    <n v="3432.7887420815068"/>
    <n v="4035137.8093872475"/>
    <x v="23"/>
    <n v="3111"/>
    <n v="678456"/>
    <n v="1126.0552499579323"/>
    <n v="33.556746712962692"/>
    <n v="1.5092126745155352"/>
    <n v="0.21398751635909849"/>
  </r>
  <r>
    <s v="Vaud"/>
    <x v="2"/>
    <x v="3"/>
    <n v="0.49113179650528854"/>
    <m/>
    <n v="1685.95170192162"/>
    <n v="3432.7887420815068"/>
    <n v="279998.799528679"/>
    <x v="23"/>
    <n v="3111"/>
    <n v="678456"/>
    <n v="81.348473353626559"/>
    <n v="9.0193388534651788"/>
    <n v="0.40564422498507058"/>
    <n v="0.8259376156695295"/>
  </r>
  <r>
    <s v="Vaud"/>
    <x v="2"/>
    <x v="4"/>
    <n v="44.69480697946301"/>
    <m/>
    <n v="153427.83022860659"/>
    <n v="3432.7887420815068"/>
    <n v="20910157.999140672"/>
    <x v="23"/>
    <n v="3111"/>
    <n v="678456"/>
    <n v="4094.8705756496474"/>
    <n v="63.991175763925824"/>
    <n v="2.8779992991025436"/>
    <n v="6.4392252559116472E-2"/>
  </r>
  <r>
    <s v="Vaud"/>
    <x v="3"/>
    <x v="0"/>
    <n v="1.6338123305281793"/>
    <m/>
    <n v="1664.7797417537968"/>
    <n v="1018.9540809840787"/>
    <n v="10923.294534058485"/>
    <x v="23"/>
    <n v="3111"/>
    <n v="678456"/>
    <n v="8.0586708355619017"/>
    <n v="2.8387798145615135"/>
    <n v="0.19046311135022931"/>
    <n v="0.11657588071247836"/>
  </r>
  <r>
    <s v="Vaud"/>
    <x v="3"/>
    <x v="1"/>
    <n v="14.390151298268744"/>
    <m/>
    <n v="14662.903391349275"/>
    <n v="1018.9540809840787"/>
    <n v="1395038.1774573666"/>
    <x v="23"/>
    <n v="3111"/>
    <n v="678456"/>
    <n v="1163.1534283347223"/>
    <n v="34.105035234327531"/>
    <n v="2.2882194279807404"/>
    <n v="0.15901288183509457"/>
  </r>
  <r>
    <s v="Vaud"/>
    <x v="3"/>
    <x v="2"/>
    <n v="2.5494066937365614"/>
    <m/>
    <n v="2597.7283546709964"/>
    <n v="1018.9540809840787"/>
    <n v="447968.49107028113"/>
    <x v="23"/>
    <n v="3111"/>
    <n v="678456"/>
    <n v="433.56162449657342"/>
    <n v="20.822142649030464"/>
    <n v="1.3970263046009523"/>
    <n v="0.54798095103193911"/>
  </r>
  <r>
    <s v="Vaud"/>
    <x v="3"/>
    <x v="3"/>
    <n v="0.2991658066829645"/>
    <m/>
    <n v="304.83621961050062"/>
    <n v="1018.9540809840787"/>
    <n v="25089.091641073799"/>
    <x v="23"/>
    <n v="3111"/>
    <n v="678456"/>
    <n v="24.556996758991154"/>
    <n v="4.95550166572378"/>
    <n v="0.33248096971578034"/>
    <n v="1.1113601965485347"/>
  </r>
  <r>
    <s v="Vaud"/>
    <x v="3"/>
    <x v="4"/>
    <n v="18.87253612921646"/>
    <m/>
    <n v="19230.24770738458"/>
    <n v="1018.9540809840787"/>
    <n v="1994469.5993145988"/>
    <x v="23"/>
    <n v="3111"/>
    <n v="678456"/>
    <n v="1602.7697959675643"/>
    <n v="40.034607478624842"/>
    <n v="2.6860540091736014"/>
    <n v="0.14232607587993101"/>
  </r>
  <r>
    <s v="Vaud"/>
    <x v="4"/>
    <x v="0"/>
    <n v="2.2144980696778429"/>
    <m/>
    <n v="12701.535865343352"/>
    <n v="5735.6274269370333"/>
    <n v="161249.08918015042"/>
    <x v="23"/>
    <n v="3111"/>
    <n v="678456"/>
    <n v="23.213637541489994"/>
    <n v="4.8180532937577594"/>
    <n v="0.16199154502627827"/>
    <n v="7.3150456640426964E-2"/>
  </r>
  <r>
    <s v="Vaud"/>
    <x v="4"/>
    <x v="1"/>
    <n v="27.344329283734947"/>
    <m/>
    <n v="156836.88501098764"/>
    <n v="5735.6274269370333"/>
    <n v="18895143.240875036"/>
    <x v="23"/>
    <n v="3111"/>
    <n v="678456"/>
    <n v="2547.0780795084593"/>
    <n v="50.468585075356131"/>
    <n v="1.6968438440145972"/>
    <n v="6.2054688795161635E-2"/>
  </r>
  <r>
    <s v="Vaud"/>
    <x v="4"/>
    <x v="2"/>
    <n v="7.0581950269827862"/>
    <m/>
    <n v="40483.17698143304"/>
    <n v="5735.6274269370333"/>
    <n v="6252244.1290030656"/>
    <x v="23"/>
    <n v="3111"/>
    <n v="678456"/>
    <n v="1040.4348053249325"/>
    <n v="32.255771659114473"/>
    <n v="1.0844965733036787"/>
    <n v="0.15365069527800732"/>
  </r>
  <r>
    <s v="Vaud"/>
    <x v="4"/>
    <x v="3"/>
    <n v="0.4517808105993017"/>
    <m/>
    <n v="2591.2464082371998"/>
    <n v="5735.6274269370333"/>
    <n v="384439.23398235615"/>
    <x v="23"/>
    <n v="3111"/>
    <n v="678456"/>
    <n v="66.834081806128907"/>
    <n v="8.1752114227173909"/>
    <n v="0.27486518901695073"/>
    <n v="0.60840385994335011"/>
  </r>
  <r>
    <s v="Vaud"/>
    <x v="4"/>
    <x v="4"/>
    <n v="37.068803190994849"/>
    <m/>
    <n v="212612.84426600108"/>
    <n v="5735.6274269370333"/>
    <n v="27718807.493297853"/>
    <x v="23"/>
    <n v="3111"/>
    <n v="678456"/>
    <n v="3459.2489339659478"/>
    <n v="58.815380080094251"/>
    <n v="1.9774779790888057"/>
    <n v="5.3346151180008849E-2"/>
  </r>
  <r>
    <s v="Zug"/>
    <x v="0"/>
    <x v="0"/>
    <n v="3.3650814840921131"/>
    <m/>
    <n v="337.88797066746633"/>
    <n v="100.41004126193613"/>
    <n v="2450.461125833162"/>
    <x v="24"/>
    <n v="617"/>
    <n v="107943"/>
    <n v="13.21235315235228"/>
    <n v="3.6348800739986293"/>
    <n v="0.84992013549696621"/>
    <n v="0.25257044725806144"/>
  </r>
  <r>
    <s v="Zug"/>
    <x v="0"/>
    <x v="1"/>
    <n v="11.961906100613641"/>
    <m/>
    <n v="1201.0954851340211"/>
    <n v="100.41004126193613"/>
    <n v="109322.67289578576"/>
    <x v="24"/>
    <n v="617"/>
    <n v="107943"/>
    <n v="955.18803009590692"/>
    <n v="30.906116386500372"/>
    <n v="7.2265742176200645"/>
    <n v="0.60413233115492726"/>
  </r>
  <r>
    <s v="Zug"/>
    <x v="0"/>
    <x v="2"/>
    <n v="8.4594755765993863"/>
    <m/>
    <n v="849.41629170068529"/>
    <n v="100.41004126193613"/>
    <n v="56364.985722461832"/>
    <x v="24"/>
    <n v="617"/>
    <n v="107943"/>
    <n v="494.71229187875747"/>
    <n v="22.242128762300553"/>
    <n v="5.2007308925049793"/>
    <n v="0.61478171376145929"/>
  </r>
  <r>
    <s v="Zug"/>
    <x v="0"/>
    <x v="3"/>
    <n v="0.52963018110953741"/>
    <m/>
    <n v="53.180188338775352"/>
    <n v="100.41004126193613"/>
    <n v="456.28707992774838"/>
    <x v="24"/>
    <n v="617"/>
    <n v="107943"/>
    <n v="4.3066197510006479"/>
    <n v="2.07523968519317"/>
    <n v="0.48523966637715421"/>
    <n v="0.91618582868637088"/>
  </r>
  <r>
    <s v="Zug"/>
    <x v="0"/>
    <x v="4"/>
    <n v="24.316093342414657"/>
    <m/>
    <n v="2441.5799358409463"/>
    <n v="100.41004126193613"/>
    <n v="190537.37718576007"/>
    <x v="24"/>
    <n v="617"/>
    <n v="107943"/>
    <n v="1319.4611922277577"/>
    <n v="36.324388394407379"/>
    <n v="8.4934931765319046"/>
    <n v="0.34929513787137306"/>
  </r>
  <r>
    <s v="Zug"/>
    <x v="1"/>
    <x v="0"/>
    <n v="2.5913933035333714"/>
    <m/>
    <n v="223.72871246435767"/>
    <n v="86.335297756347131"/>
    <n v="1119.9176637774769"/>
    <x v="24"/>
    <n v="617"/>
    <n v="107943"/>
    <n v="6.3297204168836663"/>
    <n v="2.5158935623121392"/>
    <n v="0.77727178293179622"/>
    <n v="0.29994357933702465"/>
  </r>
  <r>
    <s v="Zug"/>
    <x v="1"/>
    <x v="1"/>
    <n v="26.283116192850038"/>
    <m/>
    <n v="2269.1606624743767"/>
    <n v="86.335297756347131"/>
    <n v="217524.75457406201"/>
    <x v="24"/>
    <n v="617"/>
    <n v="107943"/>
    <n v="1850.1621881346298"/>
    <n v="43.013511692660366"/>
    <n v="13.288793065151076"/>
    <n v="0.50560188402492812"/>
  </r>
  <r>
    <s v="Zug"/>
    <x v="1"/>
    <x v="2"/>
    <n v="23.557254211157627"/>
    <m/>
    <n v="2033.8225566422561"/>
    <n v="86.335297756347131"/>
    <n v="218454.52898968768"/>
    <x v="24"/>
    <n v="617"/>
    <n v="107943"/>
    <n v="1998.507751029611"/>
    <n v="44.704672586091164"/>
    <n v="13.811268126319185"/>
    <n v="0.58628514183022373"/>
  </r>
  <r>
    <s v="Zug"/>
    <x v="1"/>
    <x v="3"/>
    <n v="9.6245852532226284E-2"/>
    <m/>
    <n v="8.3094143361832327"/>
    <n v="86.335297756347131"/>
    <n v="14.598162520369794"/>
    <x v="24"/>
    <n v="617"/>
    <n v="107943"/>
    <n v="0.16169646343694896"/>
    <n v="0.40211498782928867"/>
    <n v="0.12423126248887444"/>
    <n v="1.2907700354909082"/>
  </r>
  <r>
    <s v="Zug"/>
    <x v="1"/>
    <x v="4"/>
    <n v="52.528009560073251"/>
    <m/>
    <n v="4535.0213459171728"/>
    <n v="86.335297756347131"/>
    <n v="479236.61757214589"/>
    <x v="24"/>
    <n v="617"/>
    <n v="107943"/>
    <n v="2824.3995075384332"/>
    <n v="53.145079805551454"/>
    <n v="16.418886535307493"/>
    <n v="0.31257393289441437"/>
  </r>
  <r>
    <s v="Zug"/>
    <x v="2"/>
    <x v="0"/>
    <n v="3.2737332903407457"/>
    <m/>
    <n v="1948.1583545781184"/>
    <n v="595.08768179931508"/>
    <n v="31470.614156840365"/>
    <x v="24"/>
    <n v="617"/>
    <n v="107943"/>
    <n v="42.237642801486309"/>
    <n v="6.4990493767539812"/>
    <n v="0.62857663662004615"/>
    <n v="0.19200606184831293"/>
  </r>
  <r>
    <s v="Zug"/>
    <x v="2"/>
    <x v="1"/>
    <n v="33.325788458259147"/>
    <m/>
    <n v="19831.766197759807"/>
    <n v="595.08768179931508"/>
    <n v="2809666.990123813"/>
    <x v="24"/>
    <n v="617"/>
    <n v="107943"/>
    <n v="3616.9033812579091"/>
    <n v="60.140696547827822"/>
    <n v="5.8167025004049986"/>
    <n v="0.17454058161866062"/>
  </r>
  <r>
    <s v="Zug"/>
    <x v="2"/>
    <x v="2"/>
    <n v="6.9971511723769897"/>
    <m/>
    <n v="4163.9184703691826"/>
    <n v="595.08768179931508"/>
    <n v="283021.95563023264"/>
    <x v="24"/>
    <n v="617"/>
    <n v="107943"/>
    <n v="427.35507973277657"/>
    <n v="20.67256829067875"/>
    <n v="1.9994144825136257"/>
    <n v="0.28574693232394582"/>
  </r>
  <r>
    <s v="Zug"/>
    <x v="2"/>
    <x v="3"/>
    <n v="1.2530228404555912"/>
    <m/>
    <n v="745.65845736831079"/>
    <n v="595.08768179931508"/>
    <n v="102530.15141904971"/>
    <x v="24"/>
    <n v="617"/>
    <n v="107943"/>
    <n v="171.01149788712127"/>
    <n v="13.077136455934122"/>
    <n v="1.2647976609462255"/>
    <n v="1.009397131568929"/>
  </r>
  <r>
    <s v="Zug"/>
    <x v="2"/>
    <x v="4"/>
    <n v="44.849695761432486"/>
    <m/>
    <n v="26689.501480075425"/>
    <n v="595.08768179931508"/>
    <n v="3448012.2211658056"/>
    <x v="24"/>
    <n v="617"/>
    <n v="107943"/>
    <n v="3788.996588756936"/>
    <n v="61.5548258770743"/>
    <n v="5.9534746044457707"/>
    <n v="0.13274280913997483"/>
  </r>
  <r>
    <s v="Zug"/>
    <x v="3"/>
    <x v="0"/>
    <n v="3.618576385393939"/>
    <m/>
    <n v="544.41264098699719"/>
    <n v="150.4493986045093"/>
    <n v="17833.076359476716"/>
    <x v="24"/>
    <n v="617"/>
    <n v="107943"/>
    <n v="106.14346916758076"/>
    <n v="10.302595263698402"/>
    <n v="1.63353812046233"/>
    <n v="0.45143115592528626"/>
  </r>
  <r>
    <s v="Zug"/>
    <x v="3"/>
    <x v="1"/>
    <n v="17.432442600037344"/>
    <m/>
    <n v="2622.7005053832468"/>
    <n v="150.4493986045093"/>
    <n v="371112.48127922782"/>
    <x v="24"/>
    <n v="617"/>
    <n v="107943"/>
    <n v="2177.2747719322538"/>
    <n v="46.661277007088586"/>
    <n v="7.3984246483122797"/>
    <n v="0.42440550748157524"/>
  </r>
  <r>
    <s v="Zug"/>
    <x v="3"/>
    <x v="2"/>
    <n v="6.6316158981068423"/>
    <m/>
    <n v="997.72262364627727"/>
    <n v="150.4493986045093"/>
    <n v="116141.9678221105"/>
    <x v="24"/>
    <n v="617"/>
    <n v="107943"/>
    <n v="732.85978820882508"/>
    <n v="27.071383197184904"/>
    <n v="4.2923297765625472"/>
    <n v="0.64725247096833494"/>
  </r>
  <r>
    <s v="Zug"/>
    <x v="3"/>
    <x v="3"/>
    <n v="0.76494039765448485"/>
    <m/>
    <n v="115.08482279541144"/>
    <n v="150.4493986045093"/>
    <n v="20104.45014831371"/>
    <x v="24"/>
    <n v="617"/>
    <n v="107943"/>
    <n v="133.93441061058002"/>
    <n v="11.573003525903724"/>
    <n v="1.8349689514079031"/>
    <n v="2.3988391213673856"/>
  </r>
  <r>
    <s v="Zug"/>
    <x v="3"/>
    <x v="4"/>
    <n v="28.447575281192627"/>
    <m/>
    <n v="4279.9205928119354"/>
    <n v="150.4493986045093"/>
    <n v="577920.26867573964"/>
    <x v="24"/>
    <n v="617"/>
    <n v="107943"/>
    <n v="3052.3167685763556"/>
    <n v="55.247776141455283"/>
    <n v="8.7598654599034411"/>
    <n v="0.30793012667391717"/>
  </r>
  <r>
    <s v="Zug"/>
    <x v="4"/>
    <x v="0"/>
    <n v="3.2760326860932696"/>
    <m/>
    <n v="3054.1876786969392"/>
    <n v="932.28241942210752"/>
    <n v="52874.069305927718"/>
    <x v="24"/>
    <n v="617"/>
    <n v="107943"/>
    <n v="46.03163309756728"/>
    <n v="6.784661605236276"/>
    <n v="0.51221980099953923"/>
    <n v="0.15635369060080134"/>
  </r>
  <r>
    <s v="Zug"/>
    <x v="4"/>
    <x v="1"/>
    <n v="27.807799772542499"/>
    <m/>
    <n v="25924.722850751452"/>
    <n v="932.28241942210752"/>
    <n v="3507626.8988728882"/>
    <x v="24"/>
    <n v="617"/>
    <n v="107943"/>
    <n v="2992.3440393192304"/>
    <n v="54.702322065148479"/>
    <n v="4.1298467267399221"/>
    <n v="0.14851396948052484"/>
  </r>
  <r>
    <s v="Zug"/>
    <x v="4"/>
    <x v="2"/>
    <n v="8.6292305579946138"/>
    <m/>
    <n v="8044.8799423584014"/>
    <n v="932.28241942210752"/>
    <n v="673983.43816449272"/>
    <x v="24"/>
    <n v="617"/>
    <n v="107943"/>
    <n v="649.17183200521185"/>
    <n v="25.478850680617676"/>
    <n v="1.9235700444146862"/>
    <n v="0.22291327500023517"/>
  </r>
  <r>
    <s v="Zug"/>
    <x v="4"/>
    <x v="3"/>
    <n v="0.98922050188433674"/>
    <m/>
    <n v="922.23288283868089"/>
    <n v="932.28241942210752"/>
    <n v="123105.48680981155"/>
    <x v="24"/>
    <n v="617"/>
    <n v="107943"/>
    <n v="131.20960149813703"/>
    <n v="11.454675966527251"/>
    <n v="0.86479063886701613"/>
    <n v="0.87421422950666927"/>
  </r>
  <r>
    <s v="Zug"/>
    <x v="4"/>
    <x v="4"/>
    <n v="40.702283518514719"/>
    <m/>
    <n v="37946.023354645477"/>
    <n v="932.28241942210752"/>
    <n v="4695706.4845994506"/>
    <x v="24"/>
    <n v="617"/>
    <n v="107943"/>
    <n v="3383.7390440312693"/>
    <n v="58.1699152829989"/>
    <n v="4.3916386938770708"/>
    <n v="0.10789661695220111"/>
  </r>
  <r>
    <s v="Zürich"/>
    <x v="0"/>
    <x v="0"/>
    <n v="3.1913012547183008"/>
    <m/>
    <n v="4173.5339746214931"/>
    <n v="1307.7843931064085"/>
    <n v="34362.600201613444"/>
    <x v="25"/>
    <n v="5973"/>
    <n v="1304909"/>
    <n v="16.103341991842171"/>
    <n v="4.0128969575410443"/>
    <n v="0.29253113625399346"/>
    <n v="9.166515878796766E-2"/>
  </r>
  <r>
    <s v="Zürich"/>
    <x v="0"/>
    <x v="1"/>
    <n v="10.690866843318156"/>
    <m/>
    <n v="13981.34880647026"/>
    <n v="1307.7843931064085"/>
    <n v="1526835.1550185848"/>
    <x v="25"/>
    <n v="5973"/>
    <n v="1304909"/>
    <n v="1054.0089274899003"/>
    <n v="32.465503653722983"/>
    <n v="2.3666619834418268"/>
    <n v="0.22137231883315447"/>
  </r>
  <r>
    <s v="Zürich"/>
    <x v="0"/>
    <x v="2"/>
    <n v="7.5356526995848601"/>
    <m/>
    <n v="9855.0089923872547"/>
    <n v="1307.7843931064085"/>
    <n v="872180.22828629869"/>
    <x v="25"/>
    <n v="5973"/>
    <n v="1304909"/>
    <n v="610.59521936256408"/>
    <n v="24.710224996194675"/>
    <n v="1.8013196630042614"/>
    <n v="0.23903963396607919"/>
  </r>
  <r>
    <s v="Zürich"/>
    <x v="0"/>
    <x v="3"/>
    <n v="1.2149621291596713"/>
    <m/>
    <n v="1588.9085107303506"/>
    <n v="1307.7843931064085"/>
    <n v="296903.37387932691"/>
    <x v="25"/>
    <n v="5973"/>
    <n v="1304909"/>
    <n v="225.72423711833471"/>
    <n v="15.024121841836038"/>
    <n v="1.0952245921370098"/>
    <n v="0.90144751498923026"/>
  </r>
  <r>
    <s v="Zürich"/>
    <x v="0"/>
    <x v="4"/>
    <n v="22.632782926780994"/>
    <m/>
    <n v="29598.800284209367"/>
    <n v="1307.7843931064085"/>
    <n v="3019399.1363738035"/>
    <x v="25"/>
    <n v="5973"/>
    <n v="1304909"/>
    <n v="1797.9216212271024"/>
    <n v="42.401905867862851"/>
    <n v="3.0910032911638559"/>
    <n v="0.13657194968747408"/>
  </r>
  <r>
    <s v="Zürich"/>
    <x v="1"/>
    <x v="0"/>
    <n v="3.0891564462379595"/>
    <m/>
    <n v="2934.3414155781006"/>
    <n v="949.88436702569857"/>
    <n v="30266.765676310606"/>
    <x v="25"/>
    <n v="5973"/>
    <n v="1304909"/>
    <n v="22.344267345633572"/>
    <n v="4.7269723233411858"/>
    <n v="0.47098068949545241"/>
    <n v="0.15246255658855437"/>
  </r>
  <r>
    <s v="Zürich"/>
    <x v="1"/>
    <x v="1"/>
    <n v="18.921034515135307"/>
    <m/>
    <n v="17972.794893880699"/>
    <n v="949.88436702569857"/>
    <n v="1803869.8016273952"/>
    <x v="25"/>
    <n v="5973"/>
    <n v="1304909"/>
    <n v="1542.6599699341307"/>
    <n v="39.276710273826787"/>
    <n v="3.913408164997386"/>
    <n v="0.20682844597460956"/>
  </r>
  <r>
    <s v="Zürich"/>
    <x v="1"/>
    <x v="2"/>
    <n v="23.893666647719066"/>
    <m/>
    <n v="22696.220419591671"/>
    <n v="949.88436702569857"/>
    <n v="1998937.8016938556"/>
    <x v="25"/>
    <n v="5973"/>
    <n v="1304909"/>
    <n v="1535.1099959533083"/>
    <n v="39.18047978207143"/>
    <n v="3.9038200607612712"/>
    <n v="0.16338304699391698"/>
  </r>
  <r>
    <s v="Zürich"/>
    <x v="1"/>
    <x v="3"/>
    <n v="2.2256635940153457"/>
    <m/>
    <n v="2114.1230542134081"/>
    <n v="949.88436702569857"/>
    <n v="433099.95675674797"/>
    <x v="25"/>
    <n v="5973"/>
    <n v="1304909"/>
    <n v="451.47190208700584"/>
    <n v="21.247868177466788"/>
    <n v="2.1170709113562705"/>
    <n v="0.95120885162022084"/>
  </r>
  <r>
    <s v="Zürich"/>
    <x v="1"/>
    <x v="4"/>
    <n v="48.129521203107693"/>
    <m/>
    <n v="45717.479783263887"/>
    <n v="949.88436702569857"/>
    <n v="5026903.498675257"/>
    <x v="25"/>
    <n v="5973"/>
    <n v="1304909"/>
    <n v="2978.806674783651"/>
    <n v="54.578445148095334"/>
    <n v="5.4380250124397227"/>
    <n v="0.1129873075090677"/>
  </r>
  <r>
    <s v="Zürich"/>
    <x v="2"/>
    <x v="0"/>
    <n v="3.0668313775036622"/>
    <m/>
    <n v="20577.96090536355"/>
    <n v="6709.8442569456129"/>
    <n v="276428.25817843451"/>
    <x v="25"/>
    <n v="5973"/>
    <n v="1304909"/>
    <n v="31.796702057582319"/>
    <n v="5.6388564494569566"/>
    <n v="0.17974284863378606"/>
    <n v="5.8608650593660307E-2"/>
  </r>
  <r>
    <s v="Zürich"/>
    <x v="2"/>
    <x v="1"/>
    <n v="25.229115647667751"/>
    <m/>
    <n v="169283.43673632015"/>
    <n v="6709.8442569456129"/>
    <n v="18983348.670923591"/>
    <x v="25"/>
    <n v="5973"/>
    <n v="1304909"/>
    <n v="2192.9972890690692"/>
    <n v="46.829448951157531"/>
    <n v="1.4927243901096532"/>
    <n v="5.9166734615513354E-2"/>
  </r>
  <r>
    <s v="Zürich"/>
    <x v="2"/>
    <x v="2"/>
    <n v="11.719375247653083"/>
    <m/>
    <n v="78635.182700455611"/>
    <n v="6709.8442569456129"/>
    <n v="9987185.1686510034"/>
    <x v="25"/>
    <n v="5973"/>
    <n v="1304909"/>
    <n v="1351.295336082818"/>
    <n v="36.759969206771899"/>
    <n v="1.1717520458517345"/>
    <n v="9.9984173310466273E-2"/>
  </r>
  <r>
    <s v="Zürich"/>
    <x v="2"/>
    <x v="3"/>
    <n v="0.61388203389209894"/>
    <m/>
    <n v="4119.0528395529918"/>
    <n v="6709.8442569456129"/>
    <n v="577507.95254093618"/>
    <x v="25"/>
    <n v="5973"/>
    <n v="1304909"/>
    <n v="85.704678478831994"/>
    <n v="9.2576821331709152"/>
    <n v="0.29509567645093981"/>
    <n v="0.48070420725622393"/>
  </r>
  <r>
    <s v="Zürich"/>
    <x v="2"/>
    <x v="4"/>
    <n v="40.629204306716623"/>
    <m/>
    <n v="272615.63318169251"/>
    <n v="6709.8442569456129"/>
    <n v="32718487.996957496"/>
    <x v="25"/>
    <n v="5973"/>
    <n v="1304909"/>
    <n v="3225.9404020010543"/>
    <n v="56.797362632441434"/>
    <n v="1.8104592386678569"/>
    <n v="4.4560538892182061E-2"/>
  </r>
  <r>
    <s v="Zürich"/>
    <x v="3"/>
    <x v="0"/>
    <n v="2.440935464362493"/>
    <m/>
    <n v="4735.2439297192277"/>
    <n v="1939.929997680601"/>
    <n v="46226.433058544513"/>
    <x v="25"/>
    <n v="5973"/>
    <n v="1304909"/>
    <n v="17.879968982663847"/>
    <n v="4.2284712346974587"/>
    <n v="0.20502806341945717"/>
    <n v="8.3995691984837056E-2"/>
  </r>
  <r>
    <s v="Zürich"/>
    <x v="3"/>
    <x v="1"/>
    <n v="12.519769227017068"/>
    <m/>
    <n v="24287.475887528883"/>
    <n v="1939.929997680601"/>
    <n v="2455316.8682932025"/>
    <x v="25"/>
    <n v="5973"/>
    <n v="1304909"/>
    <n v="1109.5002282949736"/>
    <n v="33.309161326802773"/>
    <n v="1.615078467348088"/>
    <n v="0.12900225539803284"/>
  </r>
  <r>
    <s v="Zürich"/>
    <x v="3"/>
    <x v="2"/>
    <n v="8.2504369405861482"/>
    <m/>
    <n v="16005.270115015232"/>
    <n v="1939.929997680601"/>
    <n v="3151160.2905527912"/>
    <x v="25"/>
    <n v="5973"/>
    <n v="1304909"/>
    <n v="1557.1009899085313"/>
    <n v="39.460118979908451"/>
    <n v="1.9133231202720611"/>
    <n v="0.23190567166932738"/>
  </r>
  <r>
    <s v="Zürich"/>
    <x v="3"/>
    <x v="3"/>
    <n v="0.68980097061882806"/>
    <m/>
    <n v="1338.1655953326594"/>
    <n v="1939.929997680601"/>
    <n v="172684.5769592069"/>
    <x v="25"/>
    <n v="5973"/>
    <n v="1304909"/>
    <n v="88.585719566030406"/>
    <n v="9.4119987019777263"/>
    <n v="0.45636443046797909"/>
    <n v="0.66158855946312967"/>
  </r>
  <r>
    <s v="Zürich"/>
    <x v="3"/>
    <x v="4"/>
    <n v="23.900942602584557"/>
    <m/>
    <n v="46366.155527596035"/>
    <n v="1939.929997680601"/>
    <n v="6480869.9288725108"/>
    <x v="25"/>
    <n v="5973"/>
    <n v="1304909"/>
    <n v="2770.9484681406057"/>
    <n v="52.639799279068356"/>
    <n v="2.5523730695896578"/>
    <n v="0.10678964056060508"/>
  </r>
  <r>
    <s v="Zürich"/>
    <x v="4"/>
    <x v="0"/>
    <n v="2.9723813529362491"/>
    <m/>
    <n v="32421.080225282374"/>
    <n v="10907.443014758321"/>
    <n v="387284.05711490306"/>
    <x v="25"/>
    <n v="5973"/>
    <n v="1304909"/>
    <n v="26.673796618894272"/>
    <n v="5.164668103459725"/>
    <n v="0.12531899805731675"/>
    <n v="4.2161143937173851E-2"/>
  </r>
  <r>
    <s v="Zürich"/>
    <x v="4"/>
    <x v="1"/>
    <n v="20.676253455466437"/>
    <m/>
    <n v="225525.05632419998"/>
    <n v="10907.443014758321"/>
    <n v="24769370.495862771"/>
    <x v="25"/>
    <n v="5973"/>
    <n v="1304909"/>
    <n v="1843.5302181965155"/>
    <n v="42.936350778757564"/>
    <n v="1.0418366392657297"/>
    <n v="5.0388076423501495E-2"/>
  </r>
  <r>
    <s v="Zürich"/>
    <x v="4"/>
    <x v="2"/>
    <n v="11.660999012816569"/>
    <m/>
    <n v="127191.68222744977"/>
    <n v="10907.443014758321"/>
    <n v="16009463.489183951"/>
    <x v="25"/>
    <n v="5973"/>
    <n v="1304909"/>
    <n v="1331.89907916216"/>
    <n v="36.495192548637966"/>
    <n v="0.88554402189763626"/>
    <n v="7.5940665197238882E-2"/>
  </r>
  <r>
    <s v="Zürich"/>
    <x v="4"/>
    <x v="3"/>
    <n v="0.83981644345380757"/>
    <m/>
    <n v="9160.2499998294097"/>
    <n v="10907.443014758321"/>
    <n v="1480195.8601362181"/>
    <x v="25"/>
    <n v="5973"/>
    <n v="1304909"/>
    <n v="135.01220604808188"/>
    <n v="11.619475291426971"/>
    <n v="0.28194280296500218"/>
    <n v="0.33571955534174996"/>
  </r>
  <r>
    <s v="Zürich"/>
    <x v="4"/>
    <x v="4"/>
    <n v="36.149450264673092"/>
    <m/>
    <n v="394298.06877676182"/>
    <n v="10907.443014758321"/>
    <n v="47245660.560879074"/>
    <x v="25"/>
    <n v="5973"/>
    <n v="1304909"/>
    <n v="3025.0011015995715"/>
    <n v="55.000010014540649"/>
    <n v="1.334557421714557"/>
    <n v="3.6917779162433016E-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250">
  <r>
    <x v="0"/>
    <x v="0"/>
    <x v="0"/>
    <n v="0.64080124060879029"/>
    <n v="397.62261125196363"/>
    <n v="1704.4685088793999"/>
    <n v="254.79706258436505"/>
    <n v="600"/>
    <n v="49154"/>
    <n v="3.8857951900598628"/>
    <n v="1.9712420424848549"/>
    <n v="0.15091592904861847"/>
    <n v="0.23551129349444064"/>
    <n v="744"/>
    <x v="0"/>
    <n v="0.13552650508714228"/>
  </r>
  <r>
    <x v="0"/>
    <x v="0"/>
    <x v="1"/>
    <n v="6.7480450200168871"/>
    <n v="397.62261125196363"/>
    <n v="149693.09021875157"/>
    <n v="2683.1752817049237"/>
    <n v="600"/>
    <n v="49154"/>
    <n v="331.76853484436532"/>
    <n v="18.214514400454526"/>
    <n v="1.3944813998837762"/>
    <n v="0.20664968827968586"/>
    <n v="744"/>
    <x v="0"/>
    <n v="1.2522812649842274"/>
  </r>
  <r>
    <x v="0"/>
    <x v="0"/>
    <x v="2"/>
    <n v="4.8188162937493226"/>
    <n v="397.62261125196363"/>
    <n v="107091.34178307895"/>
    <n v="1916.0703178641149"/>
    <n v="600"/>
    <n v="49154"/>
    <n v="246.72862348036753"/>
    <n v="15.707597635551005"/>
    <n v="1.202554855872944"/>
    <n v="0.24955399470878886"/>
    <n v="744"/>
    <x v="0"/>
    <n v="1.0799261404641245"/>
  </r>
  <r>
    <x v="0"/>
    <x v="0"/>
    <x v="3"/>
    <n v="5.4263164762119185E-3"/>
    <n v="397.62261125196363"/>
    <n v="3.5966197694042186"/>
    <n v="2.1576261267509369"/>
    <n v="600"/>
    <n v="49154"/>
    <n v="9.0385966546060754E-3"/>
    <n v="9.507153440755059E-2"/>
    <n v="7.2785627700528458E-3"/>
    <n v="1.3413450545984318"/>
    <n v="744"/>
    <x v="0"/>
    <n v="6.5363423231809036E-3"/>
  </r>
  <r>
    <x v="0"/>
    <x v="0"/>
    <x v="4"/>
    <n v="12.213088870851205"/>
    <n v="397.62261125196363"/>
    <n v="277846.78262537502"/>
    <n v="4856.2002882801526"/>
    <n v="600"/>
    <n v="49154"/>
    <n v="550.99626377863069"/>
    <n v="23.473309604285262"/>
    <n v="1.7970884601827306"/>
    <n v="0.14714446764338335"/>
    <n v="744"/>
    <x v="0"/>
    <n v="1.6138330782997561"/>
  </r>
  <r>
    <x v="0"/>
    <x v="1"/>
    <x v="0"/>
    <n v="1.7256619782108724"/>
    <n v="397.62261125196363"/>
    <n v="8234.0173021475275"/>
    <n v="686.16222191443626"/>
    <n v="600"/>
    <n v="49154"/>
    <n v="17.774915107970134"/>
    <n v="4.2160307290116057"/>
    <n v="0.32277426143177401"/>
    <n v="0.18704373481440387"/>
    <n v="744"/>
    <x v="0"/>
    <n v="0.28985984355461486"/>
  </r>
  <r>
    <x v="0"/>
    <x v="1"/>
    <x v="1"/>
    <n v="7.9406322146117372"/>
    <n v="397.62261125196363"/>
    <n v="346219.96634809324"/>
    <n v="3157.3749161653818"/>
    <n v="600"/>
    <n v="49154"/>
    <n v="809.7077782869178"/>
    <n v="28.455364666208688"/>
    <n v="2.1785086267766682"/>
    <n v="0.27434951876601782"/>
    <n v="744"/>
    <x v="0"/>
    <n v="1.9563584994007908"/>
  </r>
  <r>
    <x v="0"/>
    <x v="1"/>
    <x v="2"/>
    <n v="4.7523817738415239"/>
    <n v="397.62261125196363"/>
    <n v="322548.5474149707"/>
    <n v="1889.6544505811055"/>
    <n v="600"/>
    <n v="49154"/>
    <n v="790.5958438813492"/>
    <n v="28.117536234196432"/>
    <n v="2.1526448867704433"/>
    <n v="0.45296127062417835"/>
    <n v="744"/>
    <x v="0"/>
    <n v="1.9331321752239907"/>
  </r>
  <r>
    <x v="0"/>
    <x v="1"/>
    <x v="3"/>
    <n v="0.75897624005702646"/>
    <n v="397.62261125196363"/>
    <n v="65326.797146248828"/>
    <n v="301.78611444967208"/>
    <n v="600"/>
    <n v="49154"/>
    <n v="164.13020036935703"/>
    <n v="12.811330936688703"/>
    <n v="0.9808201473942223"/>
    <n v="1.2922936129338216"/>
    <n v="744"/>
    <x v="0"/>
    <n v="0.88080249403342592"/>
  </r>
  <r>
    <x v="0"/>
    <x v="1"/>
    <x v="4"/>
    <n v="15.177652206721167"/>
    <n v="397.62261125196363"/>
    <n v="886247.72623310366"/>
    <n v="6034.9777031105987"/>
    <n v="600"/>
    <n v="49154"/>
    <n v="2003.5442030690322"/>
    <n v="44.760967405419557"/>
    <n v="3.4268460369222882"/>
    <n v="0.22578235357144152"/>
    <n v="744"/>
    <x v="0"/>
    <n v="3.0773985873034211"/>
  </r>
  <r>
    <x v="0"/>
    <x v="2"/>
    <x v="0"/>
    <n v="0.3864836435511354"/>
    <n v="397.62261125196363"/>
    <n v="618.48018420362996"/>
    <n v="153.67463555497559"/>
    <n v="600"/>
    <n v="49154"/>
    <n v="1.4096207207354021"/>
    <n v="1.1872744925818133"/>
    <n v="9.0896312691183909E-2"/>
    <n v="0.23518799361338943"/>
    <n v="744"/>
    <x v="0"/>
    <n v="8.1627298470101292E-2"/>
  </r>
  <r>
    <x v="0"/>
    <x v="2"/>
    <x v="1"/>
    <n v="3.6149440101954733"/>
    <n v="397.62261125196363"/>
    <n v="66268.401474335595"/>
    <n v="1437.3834768635691"/>
    <n v="600"/>
    <n v="49154"/>
    <n v="153.98098583314527"/>
    <n v="12.408907519727322"/>
    <n v="0.9500110927308536"/>
    <n v="0.26280105308726015"/>
    <n v="744"/>
    <x v="0"/>
    <n v="0.85313514619355713"/>
  </r>
  <r>
    <x v="0"/>
    <x v="2"/>
    <x v="2"/>
    <n v="0.58399527976265053"/>
    <n v="397.62261125196363"/>
    <n v="7439.332131377927"/>
    <n v="232.20972809804613"/>
    <n v="600"/>
    <n v="49154"/>
    <n v="18.414791640847326"/>
    <n v="4.2912459310609696"/>
    <n v="0.32853264718614361"/>
    <n v="0.56256044966607788"/>
    <n v="744"/>
    <x v="0"/>
    <n v="0.29503102661761599"/>
  </r>
  <r>
    <x v="0"/>
    <x v="2"/>
    <x v="3"/>
    <n v="0"/>
    <n v="397.62261125196363"/>
    <n v="0"/>
    <n v="0"/>
    <n v="600"/>
    <n v="49154"/>
    <n v="0"/>
    <n v="0"/>
    <n v="0"/>
    <e v="#DIV/0!"/>
    <n v="744"/>
    <x v="0"/>
    <n v="0"/>
  </r>
  <r>
    <x v="0"/>
    <x v="2"/>
    <x v="4"/>
    <n v="4.5854229335092578"/>
    <n v="397.62261125196363"/>
    <n v="77134.110550957921"/>
    <n v="1823.2678405165905"/>
    <n v="600"/>
    <n v="49154"/>
    <n v="173.39822397930106"/>
    <n v="13.168075940671859"/>
    <n v="1.0081321174867963"/>
    <n v="0.21985586326608816"/>
    <n v="744"/>
    <x v="0"/>
    <n v="0.9053293672205408"/>
  </r>
  <r>
    <x v="0"/>
    <x v="3"/>
    <x v="0"/>
    <n v="0.15176902845784515"/>
    <n v="397.62261125196363"/>
    <n v="755.5894153829729"/>
    <n v="60.346797402581963"/>
    <n v="600"/>
    <n v="49154"/>
    <n v="1.8819669363138085"/>
    <n v="1.3718480004409412"/>
    <n v="0.10502703931733176"/>
    <n v="0.69201892101789209"/>
    <n v="744"/>
    <x v="0"/>
    <n v="9.4317065587836674E-2"/>
  </r>
  <r>
    <x v="0"/>
    <x v="3"/>
    <x v="1"/>
    <n v="2.4035521345598378"/>
    <n v="397.62261125196363"/>
    <n v="80068.431802940861"/>
    <n v="955.70667602391381"/>
    <n v="600"/>
    <n v="49154"/>
    <n v="196.08398204096454"/>
    <n v="14.002999037383548"/>
    <n v="1.0720528294586051"/>
    <n v="0.44602853170685647"/>
    <n v="744"/>
    <x v="0"/>
    <n v="0.9627318611178568"/>
  </r>
  <r>
    <x v="0"/>
    <x v="3"/>
    <x v="2"/>
    <n v="0.94522970501418946"/>
    <n v="397.62261125196363"/>
    <n v="40884.927156392099"/>
    <n v="375.84470354066531"/>
    <n v="600"/>
    <n v="49154"/>
    <n v="102.18698185209064"/>
    <n v="10.108757680946292"/>
    <n v="0.77391437685871523"/>
    <n v="0.81875799369540281"/>
    <n v="744"/>
    <x v="0"/>
    <n v="0.69499562699286421"/>
  </r>
  <r>
    <x v="0"/>
    <x v="3"/>
    <x v="3"/>
    <n v="0.35046885231687558"/>
    <n v="397.62261125196363"/>
    <n v="17065.47737511446"/>
    <n v="139.35434022071487"/>
    <n v="600"/>
    <n v="49154"/>
    <n v="42.903852520454819"/>
    <n v="6.5501032450225409"/>
    <n v="0.50146805683023687"/>
    <n v="1.4308491425561429"/>
    <n v="744"/>
    <x v="0"/>
    <n v="0.45033160901887309"/>
  </r>
  <r>
    <x v="0"/>
    <x v="3"/>
    <x v="4"/>
    <n v="3.8510197203487486"/>
    <n v="397.62261125196363"/>
    <n v="144831.04546370715"/>
    <n v="1531.2525171878763"/>
    <n v="600"/>
    <n v="49154"/>
    <n v="350.29309444720957"/>
    <n v="18.716118573230123"/>
    <n v="1.4328836143848778"/>
    <n v="0.37207901242715935"/>
    <n v="744"/>
    <x v="0"/>
    <n v="1.2867674716540642"/>
  </r>
  <r>
    <x v="0"/>
    <x v="4"/>
    <x v="0"/>
    <n v="2.904715890828641"/>
    <n v="397.62261125196363"/>
    <n v="13572.537863276424"/>
    <n v="1154.980717456358"/>
    <n v="600"/>
    <n v="49154"/>
    <n v="25.761635191265686"/>
    <n v="5.0755921025300772"/>
    <n v="0.38858125035705382"/>
    <n v="0.13377599220080746"/>
    <n v="744"/>
    <x v="0"/>
    <n v="0.34895626416160241"/>
  </r>
  <r>
    <x v="0"/>
    <x v="4"/>
    <x v="1"/>
    <n v="20.707173379383928"/>
    <n v="397.62261125196363"/>
    <n v="775655.87472136912"/>
    <n v="8233.6403507577852"/>
    <n v="600"/>
    <n v="49154"/>
    <n v="1525.7840558421769"/>
    <n v="39.061285895912043"/>
    <n v="2.9904852492818899"/>
    <n v="0.14441783987085455"/>
    <n v="744"/>
    <x v="0"/>
    <n v="2.6855350320194455"/>
  </r>
  <r>
    <x v="0"/>
    <x v="4"/>
    <x v="2"/>
    <n v="11.100423052367681"/>
    <n v="397.62261125196363"/>
    <n v="516779.13696463505"/>
    <n v="4413.7792000839299"/>
    <n v="600"/>
    <n v="49154"/>
    <n v="1179.4191942495979"/>
    <n v="34.342673079560917"/>
    <n v="2.6292339053816294"/>
    <n v="0.23685889204203106"/>
    <n v="744"/>
    <x v="0"/>
    <n v="2.3611217483755222"/>
  </r>
  <r>
    <x v="0"/>
    <x v="4"/>
    <x v="3"/>
    <n v="1.1148714088501142"/>
    <n v="397.62261125196363"/>
    <n v="82405.807001158682"/>
    <n v="443.29808079713797"/>
    <n v="600"/>
    <n v="49154"/>
    <n v="206.52273552110623"/>
    <n v="14.370898911380117"/>
    <n v="1.1002188030348754"/>
    <n v="0.98685713374751305"/>
    <n v="744"/>
    <x v="0"/>
    <n v="0.9880256520730778"/>
  </r>
  <r>
    <x v="0"/>
    <x v="4"/>
    <x v="4"/>
    <n v="35.827183731430353"/>
    <n v="397.62261125196363"/>
    <n v="1618424.6378958591"/>
    <n v="14245.698349095206"/>
    <n v="600"/>
    <n v="49154"/>
    <n v="2793.6919235711002"/>
    <n v="52.855386892644162"/>
    <n v="4.0465450950267314"/>
    <n v="0.11294622333032535"/>
    <n v="744"/>
    <x v="0"/>
    <n v="3.6339047697862035"/>
  </r>
  <r>
    <x v="1"/>
    <x v="0"/>
    <x v="0"/>
    <n v="0.93967187058477253"/>
    <n v="1104.6850818822033"/>
    <n v="8721.0531373035647"/>
    <n v="1038.0414972993426"/>
    <n v="600"/>
    <n v="133128"/>
    <n v="7.0179753889419398"/>
    <n v="2.6491461622458545"/>
    <n v="0.20281545626784031"/>
    <n v="0.21583646655467623"/>
    <n v="943"/>
    <x v="1"/>
    <n v="0.16177850869502985"/>
  </r>
  <r>
    <x v="1"/>
    <x v="0"/>
    <x v="1"/>
    <n v="4.1020081465495002"/>
    <n v="1104.6850818822033"/>
    <n v="265974.1047161796"/>
    <n v="4531.4272052524993"/>
    <n v="600"/>
    <n v="133128"/>
    <n v="224.14559865469073"/>
    <n v="14.971492866601205"/>
    <n v="1.1461995566814036"/>
    <n v="0.27942400788393268"/>
    <n v="943"/>
    <x v="1"/>
    <n v="0.91428167438057739"/>
  </r>
  <r>
    <x v="1"/>
    <x v="0"/>
    <x v="2"/>
    <n v="4.6430414593521689"/>
    <n v="1104.6850818822033"/>
    <n v="334965.15388559841"/>
    <n v="5129.0986347069156"/>
    <n v="600"/>
    <n v="133128"/>
    <n v="281.91967200002142"/>
    <n v="16.790463722006649"/>
    <n v="1.285457786081704"/>
    <n v="0.27685683992601273"/>
    <n v="943"/>
    <x v="1"/>
    <n v="1.0253628961496863"/>
  </r>
  <r>
    <x v="1"/>
    <x v="0"/>
    <x v="3"/>
    <n v="0.26034486386623878"/>
    <n v="1104.6850818822033"/>
    <n v="16440.881241583018"/>
    <n v="287.59908725768707"/>
    <n v="600"/>
    <n v="133128"/>
    <n v="14.828510926733365"/>
    <n v="3.8507805607088761"/>
    <n v="0.29481114614883974"/>
    <n v="1.1323870260805653"/>
    <n v="943"/>
    <x v="1"/>
    <n v="0.23516012264689745"/>
  </r>
  <r>
    <x v="1"/>
    <x v="0"/>
    <x v="4"/>
    <n v="9.9450663403526693"/>
    <n v="1104.6850818822033"/>
    <n v="696831.35589546768"/>
    <n v="10986.166424516432"/>
    <n v="600"/>
    <n v="133128"/>
    <n v="532.37396393494839"/>
    <n v="23.073230461618252"/>
    <n v="1.7664588803506891"/>
    <n v="0.17762162864446487"/>
    <n v="943"/>
    <x v="1"/>
    <n v="1.4090399646702911"/>
  </r>
  <r>
    <x v="1"/>
    <x v="1"/>
    <x v="0"/>
    <n v="1.7581871728351404"/>
    <n v="1104.6850818822033"/>
    <n v="19972.584484199378"/>
    <n v="1942.2431409876267"/>
    <n v="600"/>
    <n v="133128"/>
    <n v="15.002248176581872"/>
    <n v="3.8732735736818116"/>
    <n v="0.29653318427340924"/>
    <n v="0.16865848463405564"/>
    <n v="943"/>
    <x v="1"/>
    <n v="0.23653372979122145"/>
  </r>
  <r>
    <x v="1"/>
    <x v="1"/>
    <x v="1"/>
    <n v="7.7327267707812295"/>
    <n v="1104.6850818822033"/>
    <n v="847491.49189616891"/>
    <n v="8542.2279059531684"/>
    <n v="600"/>
    <n v="133128"/>
    <n v="708.02513353994334"/>
    <n v="26.608741675245437"/>
    <n v="2.0371333830077898"/>
    <n v="0.26344308332544125"/>
    <n v="943"/>
    <x v="1"/>
    <n v="1.6249471651738168"/>
  </r>
  <r>
    <x v="1"/>
    <x v="1"/>
    <x v="2"/>
    <n v="6.1167420003749866"/>
    <n v="1104.6850818822033"/>
    <n v="1566967.0935312759"/>
    <n v="6757.0736375365541"/>
    <n v="600"/>
    <n v="133128"/>
    <n v="1382.3108080895136"/>
    <n v="37.17944066402174"/>
    <n v="2.8464134329470272"/>
    <n v="0.46534796347018198"/>
    <n v="943"/>
    <x v="1"/>
    <n v="2.2704804100509195"/>
  </r>
  <r>
    <x v="1"/>
    <x v="1"/>
    <x v="3"/>
    <n v="0.14624349687494198"/>
    <n v="1104.6850818822033"/>
    <n v="3592.9166974002269"/>
    <n v="161.55300932003502"/>
    <n v="600"/>
    <n v="133128"/>
    <n v="3.2339755959187158"/>
    <n v="1.7983257758033486"/>
    <n v="0.13767766684061328"/>
    <n v="0.94142761751892701"/>
    <n v="943"/>
    <x v="1"/>
    <n v="0.10982046453437569"/>
  </r>
  <r>
    <x v="1"/>
    <x v="1"/>
    <x v="4"/>
    <n v="15.75389944086629"/>
    <n v="1104.6850818822033"/>
    <n v="2660033.1980401296"/>
    <n v="17403.097693797376"/>
    <n v="600"/>
    <n v="133128"/>
    <n v="2161.7276396847392"/>
    <n v="46.494382883147715"/>
    <n v="3.5595542491105987"/>
    <n v="0.22594750350360637"/>
    <n v="943"/>
    <x v="1"/>
    <n v="2.839326886801385"/>
  </r>
  <r>
    <x v="1"/>
    <x v="2"/>
    <x v="0"/>
    <n v="0.62102204714525588"/>
    <n v="1104.6850818822033"/>
    <n v="4292.2134003325837"/>
    <n v="686.03379100131053"/>
    <n v="600"/>
    <n v="133128"/>
    <n v="3.5029659768897439"/>
    <n v="1.8716212161892545"/>
    <n v="0.14328907794207452"/>
    <n v="0.23073106438129318"/>
    <n v="943"/>
    <x v="1"/>
    <n v="0.11429648296203573"/>
  </r>
  <r>
    <x v="1"/>
    <x v="2"/>
    <x v="1"/>
    <n v="1.9825235904974292"/>
    <n v="1104.6850818822033"/>
    <n v="113589.15174899656"/>
    <n v="2190.0642349020522"/>
    <n v="600"/>
    <n v="133128"/>
    <n v="98.984121043196765"/>
    <n v="9.9490763914645246"/>
    <n v="0.76168936864843739"/>
    <n v="0.38420191936143577"/>
    <n v="943"/>
    <x v="1"/>
    <n v="0.60757189031032621"/>
  </r>
  <r>
    <x v="1"/>
    <x v="2"/>
    <x v="2"/>
    <n v="1.676452183990528"/>
    <n v="1104.6850818822033"/>
    <n v="165546.93173834583"/>
    <n v="1851.951718143175"/>
    <n v="600"/>
    <n v="133128"/>
    <n v="147.18167881620167"/>
    <n v="12.131845647559222"/>
    <n v="0.9287995677425317"/>
    <n v="0.554026876884536"/>
    <n v="943"/>
    <x v="1"/>
    <n v="0.74086961472768809"/>
  </r>
  <r>
    <x v="1"/>
    <x v="2"/>
    <x v="3"/>
    <n v="6.1559469910563939E-3"/>
    <n v="1104.6850818822033"/>
    <n v="18.438205468053177"/>
    <n v="6.8003828058776357"/>
    <n v="600"/>
    <n v="133128"/>
    <n v="1.6668108479466381E-2"/>
    <n v="0.12910502886977865"/>
    <n v="9.8841263309150679E-3"/>
    <n v="1.6056223916929633"/>
    <n v="943"/>
    <x v="1"/>
    <n v="7.8842078754442074E-3"/>
  </r>
  <r>
    <x v="1"/>
    <x v="2"/>
    <x v="4"/>
    <n v="4.2861537686242723"/>
    <n v="1104.6850818822033"/>
    <n v="297303.8037556943"/>
    <n v="4734.8501268524187"/>
    <n v="600"/>
    <n v="133128"/>
    <n v="250.98600369609781"/>
    <n v="15.842537792162524"/>
    <n v="1.2128857125927628"/>
    <n v="0.28297764804225933"/>
    <n v="943"/>
    <x v="1"/>
    <n v="0.96747479413815973"/>
  </r>
  <r>
    <x v="1"/>
    <x v="3"/>
    <x v="0"/>
    <n v="0.11186857201927485"/>
    <n v="1104.6850818822033"/>
    <n v="502.21716741604916"/>
    <n v="123.5795426411578"/>
    <n v="600"/>
    <n v="133128"/>
    <n v="0.44251073831413268"/>
    <n v="0.66521480614470141"/>
    <n v="5.0928048571689061E-2"/>
    <n v="0.45524893768121227"/>
    <n v="943"/>
    <x v="1"/>
    <n v="4.0623450994757046E-2"/>
  </r>
  <r>
    <x v="1"/>
    <x v="3"/>
    <x v="1"/>
    <n v="4.9364379950122785"/>
    <n v="1104.6850818822033"/>
    <n v="768519.25264642469"/>
    <n v="5453.2094107265584"/>
    <n v="600"/>
    <n v="133128"/>
    <n v="671.93063917457823"/>
    <n v="25.921624933143722"/>
    <n v="1.9845285484597073"/>
    <n v="0.40201630213219586"/>
    <n v="943"/>
    <x v="1"/>
    <n v="1.5829862030265396"/>
  </r>
  <r>
    <x v="1"/>
    <x v="3"/>
    <x v="2"/>
    <n v="2.3545614300855511"/>
    <n v="1104.6850818822033"/>
    <n v="494354.92417578172"/>
    <n v="2601.0488861907347"/>
    <n v="600"/>
    <n v="133128"/>
    <n v="442.3640427919629"/>
    <n v="21.032452134545863"/>
    <n v="1.6102193366647284"/>
    <n v="0.68387229829302965"/>
    <n v="943"/>
    <x v="1"/>
    <n v="1.2844133664719435"/>
  </r>
  <r>
    <x v="1"/>
    <x v="3"/>
    <x v="3"/>
    <n v="0.46171560364219499"/>
    <n v="1104.6850818822033"/>
    <n v="59139.995891767598"/>
    <n v="510.05033941576914"/>
    <n v="600"/>
    <n v="133128"/>
    <n v="53.370747379281184"/>
    <n v="7.3055285489334159"/>
    <n v="0.55930251303067102"/>
    <n v="1.211357183120241"/>
    <n v="943"/>
    <x v="1"/>
    <n v="0.44613526075641624"/>
  </r>
  <r>
    <x v="1"/>
    <x v="3"/>
    <x v="4"/>
    <n v="7.8645836007592953"/>
    <n v="1104.6850818822033"/>
    <n v="1383107.1492345117"/>
    <n v="8687.8881789742154"/>
    <n v="600"/>
    <n v="133128"/>
    <n v="1191.2642001962363"/>
    <n v="34.514695423779074"/>
    <n v="2.6424037299568397"/>
    <n v="0.33598774761599914"/>
    <n v="943"/>
    <x v="1"/>
    <n v="2.1077492942059686"/>
  </r>
  <r>
    <x v="1"/>
    <x v="4"/>
    <x v="0"/>
    <n v="3.4307496625844434"/>
    <n v="1104.6850818822033"/>
    <n v="40301.487500522657"/>
    <n v="3789.8979719294375"/>
    <n v="600"/>
    <n v="133128"/>
    <n v="24.7346790857593"/>
    <n v="4.9733971373457901"/>
    <n v="0.3807573262612402"/>
    <n v="0.1109837101825754"/>
    <n v="943"/>
    <x v="1"/>
    <n v="0.30371626280742092"/>
  </r>
  <r>
    <x v="1"/>
    <x v="4"/>
    <x v="1"/>
    <n v="18.753696502840423"/>
    <n v="1104.6850818822033"/>
    <n v="2418993.4428811795"/>
    <n v="20716.928756834262"/>
    <n v="600"/>
    <n v="133128"/>
    <n v="1839.722654438538"/>
    <n v="42.89198823135316"/>
    <n v="3.2837592305597374"/>
    <n v="0.17509930535893983"/>
    <n v="943"/>
    <x v="1"/>
    <n v="2.6193352371129421"/>
  </r>
  <r>
    <x v="1"/>
    <x v="4"/>
    <x v="2"/>
    <n v="14.790797073803228"/>
    <n v="1104.6850818822033"/>
    <n v="2734546.1492342432"/>
    <n v="16339.172876577373"/>
    <n v="600"/>
    <n v="133128"/>
    <n v="2258.6848366308377"/>
    <n v="47.525622948372153"/>
    <n v="3.6385047529864822"/>
    <n v="0.24599788198236"/>
    <n v="943"/>
    <x v="1"/>
    <n v="2.9023028306115752"/>
  </r>
  <r>
    <x v="1"/>
    <x v="4"/>
    <x v="3"/>
    <n v="0.87445991137443224"/>
    <n v="1104.6850818822033"/>
    <n v="97217.707136805824"/>
    <n v="966.00281879936892"/>
    <n v="600"/>
    <n v="133128"/>
    <n v="87.319270668349034"/>
    <n v="9.3444780843206559"/>
    <n v="0.71540204661627249"/>
    <n v="0.81810731093646072"/>
    <n v="943"/>
    <x v="1"/>
    <n v="0.57065017799289264"/>
  </r>
  <r>
    <x v="1"/>
    <x v="4"/>
    <x v="4"/>
    <n v="37.849703150602551"/>
    <n v="1104.6850818822033"/>
    <n v="5777900.9986238712"/>
    <n v="41812.002424140468"/>
    <n v="600"/>
    <n v="133128"/>
    <n v="3801.2012553284189"/>
    <n v="61.653882727111508"/>
    <n v="4.7201473947297323"/>
    <n v="0.12470764634397376"/>
    <n v="943"/>
    <x v="1"/>
    <n v="3.7650898032725069"/>
  </r>
  <r>
    <x v="2"/>
    <x v="0"/>
    <x v="0"/>
    <n v="0.73527979699846557"/>
    <n v="9501.7615945212056"/>
    <n v="55048.536713120506"/>
    <n v="6986.4533363473683"/>
    <n v="4577"/>
    <n v="1128696"/>
    <n v="5.2534250255278687"/>
    <n v="2.2920351274637718"/>
    <n v="6.3533322378960574E-2"/>
    <n v="8.640700130523668E-2"/>
    <n v="7662"/>
    <x v="2"/>
    <n v="4.9104461086359068E-2"/>
  </r>
  <r>
    <x v="2"/>
    <x v="0"/>
    <x v="1"/>
    <n v="5.2196917886959406"/>
    <n v="9501.7615945212056"/>
    <n v="2817208.9972746363"/>
    <n v="49596.266973068785"/>
    <n v="4577"/>
    <n v="1128696"/>
    <n v="269.2764937161088"/>
    <n v="16.409646361701668"/>
    <n v="0.4548618561428257"/>
    <n v="8.7143431941307387E-2"/>
    <n v="7662"/>
    <x v="2"/>
    <n v="0.35155955140213246"/>
  </r>
  <r>
    <x v="2"/>
    <x v="0"/>
    <x v="2"/>
    <n v="4.4675999835261617"/>
    <n v="9501.7615945212056"/>
    <n v="3644909.4119616752"/>
    <n v="42450.069943152455"/>
    <n v="4577"/>
    <n v="1128696"/>
    <n v="363.68236859827152"/>
    <n v="19.070458007039882"/>
    <n v="0.52861735928820131"/>
    <n v="0.11832244633302581"/>
    <n v="7662"/>
    <x v="2"/>
    <n v="0.40856466460090773"/>
  </r>
  <r>
    <x v="2"/>
    <x v="0"/>
    <x v="3"/>
    <n v="9.4167330990955603E-2"/>
    <n v="9501.7615945212056"/>
    <n v="148963.73476121449"/>
    <n v="894.75552906842847"/>
    <n v="4577"/>
    <n v="1128696"/>
    <n v="15.670267750640843"/>
    <n v="3.9585689018432966"/>
    <n v="0.1097282634051224"/>
    <n v="1.1652476740119284"/>
    <n v="7662"/>
    <x v="2"/>
    <n v="8.4808208333756324E-2"/>
  </r>
  <r>
    <x v="2"/>
    <x v="0"/>
    <x v="4"/>
    <n v="10.516738900211577"/>
    <n v="9501.7615945212056"/>
    <n v="7089138.9759553196"/>
    <n v="99927.545781637542"/>
    <n v="4577"/>
    <n v="1128696"/>
    <n v="635.55189844074778"/>
    <n v="25.21015466911593"/>
    <n v="0.69880468437180032"/>
    <n v="6.6446898701435067E-2"/>
    <n v="7662"/>
    <x v="2"/>
    <n v="0.54010125939933407"/>
  </r>
  <r>
    <x v="2"/>
    <x v="1"/>
    <x v="0"/>
    <n v="1.5319232950659931"/>
    <n v="9501.7615945212056"/>
    <n v="188423.50281908139"/>
    <n v="14555.96993081043"/>
    <n v="4577"/>
    <n v="1128696"/>
    <n v="17.485427009934849"/>
    <n v="4.1815579644356058"/>
    <n v="0.11590933621282236"/>
    <n v="7.5662623961749428E-2"/>
    <n v="7662"/>
    <x v="2"/>
    <n v="8.9585516332026008E-2"/>
  </r>
  <r>
    <x v="2"/>
    <x v="1"/>
    <x v="1"/>
    <n v="8.6941148532249635"/>
    <n v="9501.7615945212056"/>
    <n v="8837300.6938701384"/>
    <n v="82609.406610729318"/>
    <n v="4577"/>
    <n v="1128696"/>
    <n v="854.57201973384122"/>
    <n v="29.233063810244747"/>
    <n v="0.81031640611727973"/>
    <n v="9.3202864212991607E-2"/>
    <n v="7662"/>
    <x v="2"/>
    <n v="0.62628789022689346"/>
  </r>
  <r>
    <x v="2"/>
    <x v="1"/>
    <x v="2"/>
    <n v="4.0597952835863067"/>
    <n v="9501.7615945212056"/>
    <n v="5338675.7092895126"/>
    <n v="38575.206907198699"/>
    <n v="4577"/>
    <n v="1128696"/>
    <n v="545.43714360884917"/>
    <n v="23.354595770615454"/>
    <n v="0.6473701228858123"/>
    <n v="0.15945880953729866"/>
    <n v="7662"/>
    <x v="2"/>
    <n v="0.50034784609729288"/>
  </r>
  <r>
    <x v="2"/>
    <x v="1"/>
    <x v="3"/>
    <n v="0.47856977471204482"/>
    <n v="9501.7615945212056"/>
    <n v="687552.72827469627"/>
    <n v="4547.2559056575728"/>
    <n v="4577"/>
    <n v="1128696"/>
    <n v="72.139116661510911"/>
    <n v="8.4934749461872734"/>
    <n v="0.23543211681526466"/>
    <n v="0.49194940686950828"/>
    <n v="7662"/>
    <x v="2"/>
    <n v="0.18196383859287549"/>
  </r>
  <r>
    <x v="2"/>
    <x v="1"/>
    <x v="4"/>
    <n v="14.764403206589288"/>
    <n v="9501.7615945212056"/>
    <n v="16725544.639930265"/>
    <n v="140287.83935439584"/>
    <n v="4577"/>
    <n v="1128696"/>
    <n v="1542.4319691561789"/>
    <n v="39.273807673259526"/>
    <n v="1.0886375405230049"/>
    <n v="7.3733934605440116E-2"/>
    <n v="7662"/>
    <x v="2"/>
    <n v="0.84140035093559218"/>
  </r>
  <r>
    <x v="2"/>
    <x v="2"/>
    <x v="0"/>
    <n v="0.45513942622321751"/>
    <n v="9501.7615945212056"/>
    <n v="28287.332802669887"/>
    <n v="4324.626320240186"/>
    <n v="4577"/>
    <n v="1128696"/>
    <n v="2.7702015884519517"/>
    <n v="1.6643922579884682"/>
    <n v="4.6135579958950207E-2"/>
    <n v="0.10136581737553886"/>
    <n v="7662"/>
    <x v="2"/>
    <n v="3.5657867493186515E-2"/>
  </r>
  <r>
    <x v="2"/>
    <x v="2"/>
    <x v="1"/>
    <n v="2.9027722202953772"/>
    <n v="9501.7615945212056"/>
    <n v="1620946.7029477735"/>
    <n v="27581.449600445663"/>
    <n v="4577"/>
    <n v="1128696"/>
    <n v="162.1853176634495"/>
    <n v="12.735199945954893"/>
    <n v="0.35300923359852054"/>
    <n v="0.12161106928417532"/>
    <n v="7662"/>
    <x v="2"/>
    <n v="0.27283837087834012"/>
  </r>
  <r>
    <x v="2"/>
    <x v="2"/>
    <x v="2"/>
    <n v="1.0455190070196771"/>
    <n v="9501.7615945212056"/>
    <n v="488403.38263546408"/>
    <n v="9934.2723472415146"/>
    <n v="4577"/>
    <n v="1128696"/>
    <n v="50.313536164423979"/>
    <n v="7.0932035191741099"/>
    <n v="0.1966177483422489"/>
    <n v="0.18805755516843364"/>
    <n v="7662"/>
    <x v="2"/>
    <n v="0.15196448431849596"/>
  </r>
  <r>
    <x v="2"/>
    <x v="2"/>
    <x v="3"/>
    <n v="2.5241667141227598E-2"/>
    <n v="9501.7615945212056"/>
    <n v="9990.6215498585589"/>
    <n v="239.84030342420425"/>
    <n v="4577"/>
    <n v="1128696"/>
    <n v="1.0509228635428833"/>
    <n v="1.0251452889921913"/>
    <n v="2.8416181475754042E-2"/>
    <n v="1.1257648441667889"/>
    <n v="7662"/>
    <x v="2"/>
    <n v="2.1962668175545683E-2"/>
  </r>
  <r>
    <x v="2"/>
    <x v="2"/>
    <x v="4"/>
    <n v="4.4286723206795049"/>
    <n v="9501.7615945212056"/>
    <n v="2255072.5724979574"/>
    <n v="42080.188571351624"/>
    <n v="4577"/>
    <n v="1128696"/>
    <n v="217.74182896200671"/>
    <n v="14.756077695715982"/>
    <n v="0.4090262972227206"/>
    <n v="9.2358672668733918E-2"/>
    <n v="7662"/>
    <x v="2"/>
    <n v="0.31613356807422199"/>
  </r>
  <r>
    <x v="2"/>
    <x v="3"/>
    <x v="0"/>
    <n v="0.1736283644016095"/>
    <n v="9501.7615945212056"/>
    <n v="17171.075441761281"/>
    <n v="1649.7753245907461"/>
    <n v="4577"/>
    <n v="1128696"/>
    <n v="1.7771867531398007"/>
    <n v="1.3331116806703782"/>
    <n v="3.6952755723647958E-2"/>
    <n v="0.21282672247130499"/>
    <n v="7662"/>
    <x v="2"/>
    <n v="2.8560526783760656E-2"/>
  </r>
  <r>
    <x v="2"/>
    <x v="3"/>
    <x v="1"/>
    <n v="3.9770740963422861"/>
    <n v="9501.7615945212056"/>
    <n v="4658794.5546301007"/>
    <n v="37789.209907190263"/>
    <n v="4577"/>
    <n v="1128696"/>
    <n v="474.5413324955851"/>
    <n v="21.783969622077265"/>
    <n v="0.60383366210638245"/>
    <n v="0.15182861759144192"/>
    <n v="7662"/>
    <x v="2"/>
    <n v="0.46669881966310683"/>
  </r>
  <r>
    <x v="2"/>
    <x v="3"/>
    <x v="2"/>
    <n v="1.5590821220097639"/>
    <n v="9501.7615945212056"/>
    <n v="2601311.7016596179"/>
    <n v="14814.026629616999"/>
    <n v="4577"/>
    <n v="1128696"/>
    <n v="271.36934149291591"/>
    <n v="16.47329176251413"/>
    <n v="0.45662605413408019"/>
    <n v="0.29288133555495965"/>
    <n v="7662"/>
    <x v="2"/>
    <n v="0.35292308770664776"/>
  </r>
  <r>
    <x v="2"/>
    <x v="3"/>
    <x v="3"/>
    <n v="0.22717539821995317"/>
    <n v="9501.7615945212056"/>
    <n v="309461.42967357917"/>
    <n v="2158.5664740264119"/>
    <n v="4577"/>
    <n v="1128696"/>
    <n v="32.520661991290467"/>
    <n v="5.7026890140783992"/>
    <n v="0.15807383369351369"/>
    <n v="0.69582285287980539"/>
    <n v="7662"/>
    <x v="2"/>
    <n v="0.12217416191578252"/>
  </r>
  <r>
    <x v="2"/>
    <x v="3"/>
    <x v="4"/>
    <n v="5.9369599809736213"/>
    <n v="9501.7615945212056"/>
    <n v="7829238.9296592232"/>
    <n v="56411.5783354245"/>
    <n v="4577"/>
    <n v="1128696"/>
    <n v="788.81314640502035"/>
    <n v="28.085817531363055"/>
    <n v="0.77851568595776488"/>
    <n v="0.13113035770035519"/>
    <n v="7662"/>
    <x v="2"/>
    <n v="0.60170933574367624"/>
  </r>
  <r>
    <x v="2"/>
    <x v="4"/>
    <x v="0"/>
    <n v="2.8959708826892774"/>
    <n v="9501.7615945212056"/>
    <n v="337965.01438783912"/>
    <n v="27516.82491198865"/>
    <n v="4577"/>
    <n v="1128696"/>
    <n v="27.184882821141564"/>
    <n v="5.2139124293702483"/>
    <n v="0.14452535009679313"/>
    <n v="4.9905664093757379E-2"/>
    <n v="7662"/>
    <x v="2"/>
    <n v="0.11170263358005277"/>
  </r>
  <r>
    <x v="2"/>
    <x v="4"/>
    <x v="1"/>
    <n v="20.793652958558575"/>
    <n v="9501.7615945212056"/>
    <n v="21855265.348425284"/>
    <n v="197576.33309143409"/>
    <n v="4577"/>
    <n v="1128696"/>
    <n v="1867.9483185360145"/>
    <n v="43.219767682578009"/>
    <n v="1.1980162958320157"/>
    <n v="5.7614518152228636E-2"/>
    <n v="7662"/>
    <x v="2"/>
    <n v="0.9259384269031784"/>
  </r>
  <r>
    <x v="2"/>
    <x v="4"/>
    <x v="2"/>
    <n v="11.131996396141918"/>
    <n v="9501.7615945212056"/>
    <n v="12978506.033628425"/>
    <n v="105773.57582720974"/>
    <n v="4577"/>
    <n v="1128696"/>
    <n v="1242.1146295806614"/>
    <n v="35.243646655541497"/>
    <n v="0.97692480274261673"/>
    <n v="8.7758275153699772E-2"/>
    <n v="7662"/>
    <x v="2"/>
    <n v="0.75505835621874906"/>
  </r>
  <r>
    <x v="2"/>
    <x v="4"/>
    <x v="3"/>
    <n v="0.8251541710641811"/>
    <n v="9501.7615945212056"/>
    <n v="1316228.985004093"/>
    <n v="7840.4182121766171"/>
    <n v="4577"/>
    <n v="1128696"/>
    <n v="137.85836200423404"/>
    <n v="11.741310063371721"/>
    <n v="0.32545942619691381"/>
    <n v="0.39442256684854027"/>
    <n v="7662"/>
    <x v="2"/>
    <n v="0.25154531717307888"/>
  </r>
  <r>
    <x v="2"/>
    <x v="4"/>
    <x v="4"/>
    <n v="35.646774408453958"/>
    <n v="9501.7615945212056"/>
    <n v="40295570.805395104"/>
    <n v="338707.15204280918"/>
    <n v="4577"/>
    <n v="1128696"/>
    <n v="2970.472744234502"/>
    <n v="54.502043486776735"/>
    <n v="1.5107516711531055"/>
    <n v="4.2381160602144606E-2"/>
    <n v="7662"/>
    <x v="2"/>
    <n v="1.1676494140318447"/>
  </r>
  <r>
    <x v="3"/>
    <x v="0"/>
    <x v="0"/>
    <n v="0.88036838985059662"/>
    <n v="2859.8455472011274"/>
    <n v="18932.30218469767"/>
    <n v="2517.7176196108549"/>
    <n v="1363"/>
    <n v="336091"/>
    <n v="5.8470396185577442"/>
    <n v="2.4180652635025681"/>
    <n v="0.12282615139484124"/>
    <n v="0.13951676685675357"/>
    <n v="3082"/>
    <x v="3"/>
    <n v="8.1681264933526732E-2"/>
  </r>
  <r>
    <x v="3"/>
    <x v="0"/>
    <x v="1"/>
    <n v="5.8449661216905104"/>
    <n v="2859.8455472011274"/>
    <n v="1364440.3771913718"/>
    <n v="16715.70033665805"/>
    <n v="1363"/>
    <n v="336091"/>
    <n v="443.09412806978634"/>
    <n v="21.04980114086084"/>
    <n v="1.0692292308163871"/>
    <n v="0.18293163870505708"/>
    <n v="3082"/>
    <x v="3"/>
    <n v="0.71105375431190532"/>
  </r>
  <r>
    <x v="3"/>
    <x v="0"/>
    <x v="2"/>
    <n v="3.7068736224997241"/>
    <n v="2859.8455472011274"/>
    <n v="944506.60132294358"/>
    <n v="10601.086023343149"/>
    <n v="1363"/>
    <n v="336091"/>
    <n v="316.63470454337158"/>
    <n v="17.794232339254524"/>
    <n v="0.90386190490591567"/>
    <n v="0.24383402213113428"/>
    <n v="3082"/>
    <x v="3"/>
    <n v="0.60108195917179152"/>
  </r>
  <r>
    <x v="3"/>
    <x v="0"/>
    <x v="3"/>
    <n v="3.0091426597722504E-2"/>
    <n v="2859.8455472011274"/>
    <n v="1297.5170144232468"/>
    <n v="86.05683236442627"/>
    <n v="1363"/>
    <n v="336091"/>
    <n v="0.45295467005438"/>
    <n v="0.67301907109262515"/>
    <n v="3.418615021080898E-2"/>
    <n v="1.1360760879777094"/>
    <n v="3082"/>
    <x v="3"/>
    <n v="2.2734311551047343E-2"/>
  </r>
  <r>
    <x v="3"/>
    <x v="0"/>
    <x v="4"/>
    <n v="10.462299560638561"/>
    <n v="2859.8455472011274"/>
    <n v="2479103.5214189352"/>
    <n v="29920.560811976498"/>
    <n v="1363"/>
    <n v="336091"/>
    <n v="757.67145003771191"/>
    <n v="27.525832413166217"/>
    <n v="1.398180648917374"/>
    <n v="0.13363989826649897"/>
    <n v="3082"/>
    <x v="3"/>
    <n v="0.92981146695724803"/>
  </r>
  <r>
    <x v="3"/>
    <x v="1"/>
    <x v="0"/>
    <n v="1.92835362797863"/>
    <n v="2859.8455472011274"/>
    <n v="81807.287533678638"/>
    <n v="5514.793536403824"/>
    <n v="1363"/>
    <n v="336091"/>
    <n v="24.895649042628754"/>
    <n v="4.9895539923553045"/>
    <n v="0.25344548110751036"/>
    <n v="0.13143101837248652"/>
    <n v="3082"/>
    <x v="3"/>
    <n v="0.16854511236779809"/>
  </r>
  <r>
    <x v="3"/>
    <x v="1"/>
    <x v="1"/>
    <n v="9.5035861883446557"/>
    <n v="2859.8455472011274"/>
    <n v="3434430.7729329355"/>
    <n v="27178.7886431796"/>
    <n v="1363"/>
    <n v="336091"/>
    <n v="1110.9851022477171"/>
    <n v="33.331443146790349"/>
    <n v="1.6930779098270052"/>
    <n v="0.17815147632410827"/>
    <n v="3082"/>
    <x v="3"/>
    <n v="1.1259226454236166"/>
  </r>
  <r>
    <x v="3"/>
    <x v="1"/>
    <x v="2"/>
    <n v="4.849396719371212"/>
    <n v="2859.8455472011274"/>
    <n v="2302194.2980724499"/>
    <n v="13868.525614505515"/>
    <n v="1363"/>
    <n v="336091"/>
    <n v="781.76322524419231"/>
    <n v="27.960029063722239"/>
    <n v="1.4202357622930477"/>
    <n v="0.29286854519858707"/>
    <n v="3082"/>
    <x v="3"/>
    <n v="0.94447845390033169"/>
  </r>
  <r>
    <x v="3"/>
    <x v="1"/>
    <x v="3"/>
    <n v="0.19574059828691284"/>
    <n v="2859.8455472011274"/>
    <n v="32217.657507828848"/>
    <n v="559.7878784173123"/>
    <n v="1363"/>
    <n v="336091"/>
    <n v="11.231136402254471"/>
    <n v="3.3512887673631573"/>
    <n v="0.17022944240625573"/>
    <n v="0.86966855060255133"/>
    <n v="3082"/>
    <x v="3"/>
    <n v="0.11320517680289299"/>
  </r>
  <r>
    <x v="3"/>
    <x v="1"/>
    <x v="4"/>
    <n v="16.477077133981428"/>
    <n v="2859.8455472011274"/>
    <n v="6526815.6664575171"/>
    <n v="47121.895672506304"/>
    <n v="1363"/>
    <n v="336091"/>
    <n v="2011.4358967003161"/>
    <n v="44.849034512465437"/>
    <n v="2.278116470256589"/>
    <n v="0.13825974423329762"/>
    <n v="3082"/>
    <x v="3"/>
    <n v="1.5149822154590009"/>
  </r>
  <r>
    <x v="3"/>
    <x v="2"/>
    <x v="0"/>
    <n v="0.49287726570724316"/>
    <n v="2859.8455472011274"/>
    <n v="6269.5446286327933"/>
    <n v="1409.5528536495262"/>
    <n v="1363"/>
    <n v="336091"/>
    <n v="1.9500207269728274"/>
    <n v="1.396431425803941"/>
    <n v="7.0932038232030412E-2"/>
    <n v="0.14391420170343641"/>
    <n v="3082"/>
    <x v="3"/>
    <n v="4.7170887806135937E-2"/>
  </r>
  <r>
    <x v="3"/>
    <x v="2"/>
    <x v="1"/>
    <n v="2.8459518049376227"/>
    <n v="2859.8455472011274"/>
    <n v="466520.702208061"/>
    <n v="8138.9825968998721"/>
    <n v="1363"/>
    <n v="336091"/>
    <n v="155.08272226532654"/>
    <n v="12.453221360970282"/>
    <n v="0.63256408969723488"/>
    <n v="0.22226802597280784"/>
    <n v="3082"/>
    <x v="3"/>
    <n v="0.42066477221043275"/>
  </r>
  <r>
    <x v="3"/>
    <x v="2"/>
    <x v="2"/>
    <n v="1.4464161242039928"/>
    <n v="2859.8455472011274"/>
    <n v="327940.41924409923"/>
    <n v="4136.5267122047017"/>
    <n v="1363"/>
    <n v="336091"/>
    <n v="112.61793440522489"/>
    <n v="10.612159742730265"/>
    <n v="0.53904696405868646"/>
    <n v="0.3726776513607663"/>
    <n v="3082"/>
    <x v="3"/>
    <n v="0.35847445664360461"/>
  </r>
  <r>
    <x v="3"/>
    <x v="2"/>
    <x v="3"/>
    <n v="3.8927079224207899E-2"/>
    <n v="2859.8455472011274"/>
    <n v="8003.775490248705"/>
    <n v="111.32543418489647"/>
    <n v="1363"/>
    <n v="336091"/>
    <n v="2.7981371445841661"/>
    <n v="1.6727633259323227"/>
    <n v="8.4968377247640572E-2"/>
    <n v="2.1827575800960837"/>
    <n v="3082"/>
    <x v="3"/>
    <n v="5.6505267437923425E-2"/>
  </r>
  <r>
    <x v="3"/>
    <x v="2"/>
    <x v="4"/>
    <n v="4.8241722740730673"/>
    <n v="2859.8455472011274"/>
    <n v="858235.85069338849"/>
    <n v="13796.387596938999"/>
    <n v="1363"/>
    <n v="336091"/>
    <n v="276.9228652247204"/>
    <n v="16.640999526011662"/>
    <n v="0.84528319313546041"/>
    <n v="0.17521828515087098"/>
    <n v="3082"/>
    <x v="3"/>
    <n v="0.56212622196721262"/>
  </r>
  <r>
    <x v="3"/>
    <x v="3"/>
    <x v="0"/>
    <n v="0.19898562550023793"/>
    <n v="2859.8455472011274"/>
    <n v="5094.6520134764351"/>
    <n v="569.06815504388658"/>
    <n v="1363"/>
    <n v="336091"/>
    <n v="1.7424570682280043"/>
    <n v="1.3200216165760332"/>
    <n v="6.7050785340334845E-2"/>
    <n v="0.33696295987096148"/>
    <n v="3082"/>
    <x v="3"/>
    <n v="4.45897954074864E-2"/>
  </r>
  <r>
    <x v="3"/>
    <x v="3"/>
    <x v="1"/>
    <n v="4.5035625144697198"/>
    <n v="2859.8455472011274"/>
    <n v="1917353.7667785829"/>
    <n v="12879.49320354814"/>
    <n v="1363"/>
    <n v="336091"/>
    <n v="650.38496598812787"/>
    <n v="25.502646254616948"/>
    <n v="1.2954124676111478"/>
    <n v="0.28764171996037641"/>
    <n v="3082"/>
    <x v="3"/>
    <n v="0.86146905820566078"/>
  </r>
  <r>
    <x v="3"/>
    <x v="3"/>
    <x v="2"/>
    <n v="2.2670076368776511"/>
    <n v="2859.8455472011274"/>
    <n v="1172613.8855142125"/>
    <n v="6483.2916957955013"/>
    <n v="1363"/>
    <n v="336091"/>
    <n v="405.02930102725003"/>
    <n v="20.125339774206299"/>
    <n v="1.0222710144715899"/>
    <n v="0.45093408502124122"/>
    <n v="3082"/>
    <x v="3"/>
    <n v="0.6798258238874213"/>
  </r>
  <r>
    <x v="3"/>
    <x v="3"/>
    <x v="3"/>
    <n v="0.12152957628072208"/>
    <n v="2859.8455472011274"/>
    <n v="69514.866633455851"/>
    <n v="347.5558175796628"/>
    <n v="1363"/>
    <n v="336091"/>
    <n v="24.300937974850278"/>
    <n v="4.9295981555143298"/>
    <n v="0.2504000113247109"/>
    <n v="2.0604038867568337"/>
    <n v="3082"/>
    <x v="3"/>
    <n v="0.16651982849013083"/>
  </r>
  <r>
    <x v="3"/>
    <x v="3"/>
    <x v="4"/>
    <n v="7.0910853531283324"/>
    <n v="2859.8455472011274"/>
    <n v="3313647.6704741069"/>
    <n v="20279.408871967196"/>
    <n v="1363"/>
    <n v="336091"/>
    <n v="1108.7848570047261"/>
    <n v="33.298421238922515"/>
    <n v="1.6914005548290489"/>
    <n v="0.23852491834453293"/>
    <n v="3082"/>
    <x v="3"/>
    <n v="1.1248071787545095"/>
  </r>
  <r>
    <x v="3"/>
    <x v="4"/>
    <x v="0"/>
    <n v="3.5005849090367165"/>
    <n v="2859.8455472011274"/>
    <n v="134291.47257006797"/>
    <n v="10011.132164708117"/>
    <n v="1363"/>
    <n v="336091"/>
    <n v="34.715640545563339"/>
    <n v="5.891998009636743"/>
    <n v="0.29928532139843017"/>
    <n v="8.5495804037156425E-2"/>
    <n v="3082"/>
    <x v="3"/>
    <n v="0.19902930565068261"/>
  </r>
  <r>
    <x v="3"/>
    <x v="4"/>
    <x v="1"/>
    <n v="22.698066629442472"/>
    <n v="2859.8455472011274"/>
    <n v="8654358.9850350302"/>
    <n v="64912.964780285554"/>
    <n v="1363"/>
    <n v="336091"/>
    <n v="2511.8391556227211"/>
    <n v="50.118251721530761"/>
    <n v="2.5457675053305944"/>
    <n v="0.11215790079796438"/>
    <n v="3082"/>
    <x v="3"/>
    <n v="1.6929742379830472"/>
  </r>
  <r>
    <x v="3"/>
    <x v="4"/>
    <x v="2"/>
    <n v="12.269694102952572"/>
    <n v="2859.8455472011274"/>
    <n v="5301251.6135764699"/>
    <n v="35089.430045848843"/>
    <n v="1363"/>
    <n v="336091"/>
    <n v="1703.734937844225"/>
    <n v="41.276324180384876"/>
    <n v="2.0966398712741419"/>
    <n v="0.17087955524250664"/>
    <n v="3082"/>
    <x v="3"/>
    <n v="1.394297507907843"/>
  </r>
  <r>
    <x v="3"/>
    <x v="4"/>
    <x v="3"/>
    <n v="0.38628868038956521"/>
    <n v="2859.8455472011274"/>
    <n v="111346.42429164579"/>
    <n v="1104.7259625462975"/>
    <n v="1363"/>
    <n v="336091"/>
    <n v="38.798766609121117"/>
    <n v="6.2288655956860328"/>
    <n v="0.31639658375706953"/>
    <n v="0.81906770718207234"/>
    <n v="3082"/>
    <x v="3"/>
    <n v="0.21040855622713442"/>
  </r>
  <r>
    <x v="3"/>
    <x v="4"/>
    <x v="4"/>
    <n v="38.854634321821401"/>
    <n v="2859.8455472011274"/>
    <n v="15685589.948512869"/>
    <n v="111118.25295338903"/>
    <n v="1363"/>
    <n v="336091"/>
    <n v="3976.4760550491919"/>
    <n v="63.059305856068477"/>
    <n v="3.2031111669467309"/>
    <n v="8.2438330017889555E-2"/>
    <n v="3082"/>
    <x v="3"/>
    <n v="2.1301178036414701"/>
  </r>
  <r>
    <x v="4"/>
    <x v="0"/>
    <x v="0"/>
    <n v="0.85441239294603077"/>
    <n v="741.04874605965972"/>
    <n v="5475.5402780619552"/>
    <n v="633.16123241048933"/>
    <n v="600"/>
    <n v="87568"/>
    <n v="6.6678843800914258"/>
    <n v="2.5822246958952713"/>
    <n v="0.19769202898193322"/>
    <n v="0.23137776396277118"/>
    <n v="892"/>
    <x v="4"/>
    <n v="0.16213708351129058"/>
  </r>
  <r>
    <x v="4"/>
    <x v="0"/>
    <x v="1"/>
    <n v="5.3098456839509227"/>
    <n v="741.04874605965972"/>
    <n v="296732.09299524181"/>
    <n v="3934.8544858621276"/>
    <n v="600"/>
    <n v="87568"/>
    <n v="372.73034290672911"/>
    <n v="19.306225496112106"/>
    <n v="1.4780614933999252"/>
    <n v="0.27836241980955967"/>
    <n v="892"/>
    <x v="4"/>
    <n v="1.2122318791725673"/>
  </r>
  <r>
    <x v="4"/>
    <x v="0"/>
    <x v="2"/>
    <n v="4.2926309438192813"/>
    <n v="741.04874605965972"/>
    <n v="300783.07186028204"/>
    <n v="3181.0487782141718"/>
    <n v="600"/>
    <n v="87568"/>
    <n v="387.98525768730144"/>
    <n v="19.697341386270924"/>
    <n v="1.5080048573587168"/>
    <n v="0.35130084022946545"/>
    <n v="892"/>
    <x v="4"/>
    <n v="1.2367899239647486"/>
  </r>
  <r>
    <x v="4"/>
    <x v="0"/>
    <x v="3"/>
    <n v="5.8723254106452696E-2"/>
    <n v="741.04874605965972"/>
    <n v="332.92932441848859"/>
    <n v="43.516793820129536"/>
    <n v="600"/>
    <n v="87568"/>
    <n v="0.44642177753309459"/>
    <n v="0.66814802067587886"/>
    <n v="5.1152611961943033E-2"/>
    <n v="0.87107931500550517"/>
    <n v="892"/>
    <x v="4"/>
    <n v="4.1952805888052017E-2"/>
  </r>
  <r>
    <x v="4"/>
    <x v="0"/>
    <x v="4"/>
    <n v="10.515612274822683"/>
    <n v="741.04874605965972"/>
    <n v="691134.18929103739"/>
    <n v="7792.5812903069145"/>
    <n v="600"/>
    <n v="87568"/>
    <n v="823.17608004300564"/>
    <n v="28.691045293662718"/>
    <n v="2.1965520532481078"/>
    <n v="0.20888484624972983"/>
    <n v="892"/>
    <x v="4"/>
    <n v="1.8015017880510122"/>
  </r>
  <r>
    <x v="4"/>
    <x v="1"/>
    <x v="0"/>
    <n v="1.6149853459131795"/>
    <n v="741.04874605965972"/>
    <n v="17181.322351731214"/>
    <n v="1196.7828654936875"/>
    <n v="600"/>
    <n v="87568"/>
    <n v="20.604771838218412"/>
    <n v="4.5392479375132631"/>
    <n v="0.34751938367157797"/>
    <n v="0.21518423343654314"/>
    <n v="892"/>
    <x v="4"/>
    <n v="0.28501796264785279"/>
  </r>
  <r>
    <x v="4"/>
    <x v="1"/>
    <x v="1"/>
    <n v="8.8944539317920235"/>
    <n v="741.04874605965972"/>
    <n v="946341.36831793014"/>
    <n v="6591.2239330398888"/>
    <n v="600"/>
    <n v="87568"/>
    <n v="1199.5372405101241"/>
    <n v="34.634336149407055"/>
    <n v="2.6515632805706431"/>
    <n v="0.29811422948552113"/>
    <n v="892"/>
    <x v="4"/>
    <n v="2.1746791677505795"/>
  </r>
  <r>
    <x v="4"/>
    <x v="1"/>
    <x v="2"/>
    <n v="3.0795636307675789"/>
    <n v="741.04874605965972"/>
    <n v="451698.9862374448"/>
    <n v="2282.1067669912472"/>
    <n v="600"/>
    <n v="87568"/>
    <n v="600.86730178776952"/>
    <n v="24.512594758363903"/>
    <n v="1.8766548864225565"/>
    <n v="0.60938987188740168"/>
    <n v="892"/>
    <x v="4"/>
    <n v="1.5391381817906924"/>
  </r>
  <r>
    <x v="4"/>
    <x v="1"/>
    <x v="3"/>
    <n v="0.12707253998241955"/>
    <n v="741.04874605965972"/>
    <n v="1247.8550272250009"/>
    <n v="94.166946412587976"/>
    <n v="600"/>
    <n v="87568"/>
    <n v="1.6700102537060886"/>
    <n v="1.2922887656039144"/>
    <n v="9.8936079617277892E-2"/>
    <n v="0.77857953914327727"/>
    <n v="892"/>
    <x v="4"/>
    <n v="8.1142408653473136E-2"/>
  </r>
  <r>
    <x v="4"/>
    <x v="1"/>
    <x v="4"/>
    <n v="13.716075448455181"/>
    <n v="741.04874605965972"/>
    <n v="1483430.4288911454"/>
    <n v="10164.280511937397"/>
    <n v="600"/>
    <n v="87568"/>
    <n v="1816.1187322676717"/>
    <n v="42.615944577912053"/>
    <n v="3.2626256591772371"/>
    <n v="0.23786874543218567"/>
    <n v="892"/>
    <x v="4"/>
    <n v="2.6758418722913864"/>
  </r>
  <r>
    <x v="4"/>
    <x v="2"/>
    <x v="0"/>
    <n v="0.51447941620023674"/>
    <n v="741.04874605965972"/>
    <n v="1848.9445428844715"/>
    <n v="381.25432624869126"/>
    <n v="600"/>
    <n v="87568"/>
    <n v="2.2333623946968872"/>
    <n v="1.4944438412656686"/>
    <n v="0.11441283001010633"/>
    <n v="0.22238563178118784"/>
    <n v="892"/>
    <x v="4"/>
    <n v="9.3835662821827842E-2"/>
  </r>
  <r>
    <x v="4"/>
    <x v="2"/>
    <x v="1"/>
    <n v="4.2804181886998158"/>
    <n v="741.04874605965972"/>
    <n v="359516.27012974431"/>
    <n v="3171.9985313469583"/>
    <n v="600"/>
    <n v="87568"/>
    <n v="467.45405861920005"/>
    <n v="21.620685896131974"/>
    <n v="1.6552538086951785"/>
    <n v="0.38670376017581698"/>
    <n v="892"/>
    <x v="4"/>
    <n v="1.3575561260354034"/>
  </r>
  <r>
    <x v="4"/>
    <x v="2"/>
    <x v="2"/>
    <n v="0.75541273678820842"/>
    <n v="741.04874605965972"/>
    <n v="29727.72675849661"/>
    <n v="559.79766135439763"/>
    <n v="600"/>
    <n v="87568"/>
    <n v="39.598538111329781"/>
    <n v="6.2927369332691621"/>
    <n v="0.4817644003502255"/>
    <n v="0.63774990397771858"/>
    <n v="892"/>
    <x v="4"/>
    <n v="0.39511898994920969"/>
  </r>
  <r>
    <x v="4"/>
    <x v="2"/>
    <x v="3"/>
    <n v="1.0181344355495529E-2"/>
    <n v="741.04874605965972"/>
    <n v="38.322976346849913"/>
    <n v="7.5448724678415555"/>
    <n v="600"/>
    <n v="87568"/>
    <n v="5.1680594833483133E-2"/>
    <n v="0.2273336641007731"/>
    <n v="1.7404392957522025E-2"/>
    <n v="1.7094395739721493"/>
    <n v="892"/>
    <x v="4"/>
    <n v="1.4274209885695265E-2"/>
  </r>
  <r>
    <x v="4"/>
    <x v="2"/>
    <x v="4"/>
    <n v="5.5604916860437577"/>
    <n v="741.04874605965972"/>
    <n v="395231.63894410053"/>
    <n v="4120.5953914178899"/>
    <n v="600"/>
    <n v="87568"/>
    <n v="503.10078155116054"/>
    <n v="22.429908193105931"/>
    <n v="1.7172068982309199"/>
    <n v="0.30882285150087113"/>
    <n v="892"/>
    <x v="4"/>
    <n v="1.4083669417449076"/>
  </r>
  <r>
    <x v="4"/>
    <x v="3"/>
    <x v="0"/>
    <n v="0.14052880421295871"/>
    <n v="741.04874605965972"/>
    <n v="608.70286032408615"/>
    <n v="104.13869414727648"/>
    <n v="600"/>
    <n v="87568"/>
    <n v="0.80274222113928018"/>
    <n v="0.8959588278148054"/>
    <n v="6.8593534418806112E-2"/>
    <n v="0.48811014085666599"/>
    <n v="892"/>
    <x v="4"/>
    <n v="5.6256975436338577E-2"/>
  </r>
  <r>
    <x v="4"/>
    <x v="3"/>
    <x v="1"/>
    <n v="4.4035644028203702"/>
    <n v="741.04874605965972"/>
    <n v="380027.91745662451"/>
    <n v="3263.2558789029899"/>
    <n v="600"/>
    <n v="87568"/>
    <n v="494.09983055564169"/>
    <n v="22.22835645196562"/>
    <n v="1.7017763384062046"/>
    <n v="0.38645428628595974"/>
    <n v="892"/>
    <x v="4"/>
    <n v="1.3957115707630332"/>
  </r>
  <r>
    <x v="4"/>
    <x v="3"/>
    <x v="2"/>
    <n v="0.53781368633332738"/>
    <n v="741.04874605965972"/>
    <n v="24338.5656109599"/>
    <n v="398.5461578710354"/>
    <n v="600"/>
    <n v="87568"/>
    <n v="32.598152704222677"/>
    <n v="5.7094791972843444"/>
    <n v="0.4371108868780873"/>
    <n v="0.81275523101354052"/>
    <n v="892"/>
    <x v="4"/>
    <n v="0.35849641856791103"/>
  </r>
  <r>
    <x v="4"/>
    <x v="3"/>
    <x v="3"/>
    <n v="0.88123449131697063"/>
    <n v="741.04874605965972"/>
    <n v="228350.60504693227"/>
    <n v="653.03771477496321"/>
    <n v="600"/>
    <n v="87568"/>
    <n v="307.78394923485143"/>
    <n v="17.543772377537604"/>
    <n v="1.3431301942181051"/>
    <n v="1.5241461920207517"/>
    <n v="892"/>
    <x v="4"/>
    <n v="1.1015679973944656"/>
  </r>
  <r>
    <x v="4"/>
    <x v="3"/>
    <x v="4"/>
    <n v="5.9631413846836248"/>
    <n v="741.04874605965972"/>
    <n v="663941.41698510665"/>
    <n v="4418.9784456962634"/>
    <n v="600"/>
    <n v="87568"/>
    <n v="861.55192767011386"/>
    <n v="29.352204817868689"/>
    <n v="2.2471696342931575"/>
    <n v="0.37684325916957634"/>
    <n v="892"/>
    <x v="4"/>
    <n v="1.8430157884247489"/>
  </r>
  <r>
    <x v="4"/>
    <x v="4"/>
    <x v="0"/>
    <n v="3.1244059592724058"/>
    <n v="741.04874605965972"/>
    <n v="31355.253665173714"/>
    <n v="2315.3371183001445"/>
    <n v="600"/>
    <n v="87568"/>
    <n v="32.59406992237183"/>
    <n v="5.7091216419316053"/>
    <n v="0.43708351286866487"/>
    <n v="0.13989331686284789"/>
    <n v="892"/>
    <x v="4"/>
    <n v="0.3584739677787992"/>
  </r>
  <r>
    <x v="4"/>
    <x v="4"/>
    <x v="1"/>
    <n v="22.888282207263128"/>
    <n v="741.04874605965972"/>
    <n v="2253435.7811584417"/>
    <n v="16961.332829151961"/>
    <n v="600"/>
    <n v="87568"/>
    <n v="2520.4015528500449"/>
    <n v="50.20360099484941"/>
    <n v="3.8435275437679066"/>
    <n v="0.16792555723330962"/>
    <n v="892"/>
    <x v="4"/>
    <n v="3.1522684528610609"/>
  </r>
  <r>
    <x v="4"/>
    <x v="4"/>
    <x v="2"/>
    <n v="8.6654209977083898"/>
    <n v="741.04874605965972"/>
    <n v="889383.31837409036"/>
    <n v="6421.4993644308479"/>
    <n v="600"/>
    <n v="87568"/>
    <n v="1126.5991968555645"/>
    <n v="33.564850615719486"/>
    <n v="2.56968474945071"/>
    <n v="0.29654470915265108"/>
    <n v="892"/>
    <x v="4"/>
    <n v="2.1075265045585412"/>
  </r>
  <r>
    <x v="4"/>
    <x v="4"/>
    <x v="3"/>
    <n v="1.0772116297613386"/>
    <n v="741.04874605965972"/>
    <n v="247941.51399163721"/>
    <n v="798.2663274755223"/>
    <n v="600"/>
    <n v="87568"/>
    <n v="333.87207739436531"/>
    <n v="18.272166740547366"/>
    <n v="1.3988951939686318"/>
    <n v="1.2986261522989349"/>
    <n v="892"/>
    <x v="4"/>
    <n v="1.1473036523327056"/>
  </r>
  <r>
    <x v="4"/>
    <x v="4"/>
    <x v="4"/>
    <n v="35.755320794005257"/>
    <n v="741.04874605965972"/>
    <n v="3703576.6094969679"/>
    <n v="26496.435639358475"/>
    <n v="600"/>
    <n v="87568"/>
    <n v="3724.3331172292797"/>
    <n v="61.02731451759351"/>
    <n v="4.6721780832937094"/>
    <n v="0.13067084784978486"/>
    <n v="892"/>
    <x v="4"/>
    <n v="3.8318860500938232"/>
  </r>
  <r>
    <x v="5"/>
    <x v="0"/>
    <x v="0"/>
    <n v="1.0051985169667839"/>
    <n v="227.23247413870493"/>
    <n v="1698.2693173765379"/>
    <n v="228.41374601091928"/>
    <n v="250"/>
    <n v="27262"/>
    <n v="6.4918538517643674"/>
    <n v="2.5479116648275637"/>
    <n v="0.30219349839107512"/>
    <n v="0.30063066477948347"/>
    <n v="367"/>
    <x v="5"/>
    <n v="0.24941472426407643"/>
  </r>
  <r>
    <x v="5"/>
    <x v="0"/>
    <x v="1"/>
    <n v="4.8921842787563889"/>
    <n v="227.23247413870493"/>
    <n v="63248.198939176851"/>
    <n v="1111.6631376042899"/>
    <n v="250"/>
    <n v="27262"/>
    <n v="255.53244835519294"/>
    <n v="15.985382333719546"/>
    <n v="1.8959364554235936"/>
    <n v="0.3875439573395521"/>
    <n v="367"/>
    <x v="5"/>
    <n v="1.5648068895239069"/>
  </r>
  <r>
    <x v="5"/>
    <x v="0"/>
    <x v="2"/>
    <n v="4.9236601519000116"/>
    <n v="227.23247413870493"/>
    <n v="61479.124001310782"/>
    <n v="1118.8154781343915"/>
    <n v="250"/>
    <n v="27262"/>
    <n v="247.40239891455897"/>
    <n v="15.729030450557307"/>
    <n v="1.8655319977411176"/>
    <n v="0.37889130041219837"/>
    <n v="367"/>
    <x v="5"/>
    <n v="1.5397126387552826"/>
  </r>
  <r>
    <x v="5"/>
    <x v="0"/>
    <x v="3"/>
    <n v="0.38135979805761144"/>
    <n v="227.23247413870493"/>
    <n v="4276.9500715480845"/>
    <n v="86.657330449667924"/>
    <n v="250"/>
    <n v="27262"/>
    <n v="18.759033006488789"/>
    <n v="4.3311699350739854"/>
    <n v="0.5136957504744708"/>
    <n v="1.3470107575336705"/>
    <n v="367"/>
    <x v="5"/>
    <n v="0.42397763235266839"/>
  </r>
  <r>
    <x v="5"/>
    <x v="0"/>
    <x v="4"/>
    <n v="11.202402745680791"/>
    <n v="227.23247413870493"/>
    <n v="145872.37897956496"/>
    <n v="2545.5496921992676"/>
    <n v="250"/>
    <n v="27262"/>
    <n v="518.74120444111406"/>
    <n v="22.775890859439812"/>
    <n v="2.7013205492166201"/>
    <n v="0.24113760329302067"/>
    <n v="367"/>
    <x v="5"/>
    <n v="2.2295288400276356"/>
  </r>
  <r>
    <x v="5"/>
    <x v="1"/>
    <x v="0"/>
    <n v="2.3302669183358238"/>
    <n v="227.23247413870493"/>
    <n v="35287.16790242937"/>
    <n v="529.51231725702473"/>
    <n v="250"/>
    <n v="27262"/>
    <n v="150.52331897230482"/>
    <n v="12.268794519931648"/>
    <n v="1.4551328400430685"/>
    <n v="0.62444899706264623"/>
    <n v="367"/>
    <x v="5"/>
    <n v="1.2009906169366584"/>
  </r>
  <r>
    <x v="5"/>
    <x v="1"/>
    <x v="1"/>
    <n v="10.97265964656761"/>
    <n v="227.23247413870493"/>
    <n v="342646.26193497248"/>
    <n v="2493.3445993714859"/>
    <n v="250"/>
    <n v="27262"/>
    <n v="1393.6444865610069"/>
    <n v="37.331548140426847"/>
    <n v="4.4276853427231817"/>
    <n v="0.40351979240586572"/>
    <n v="367"/>
    <x v="5"/>
    <n v="3.654380139754887"/>
  </r>
  <r>
    <x v="5"/>
    <x v="1"/>
    <x v="2"/>
    <n v="4.5178438401251473"/>
    <n v="227.23247413870493"/>
    <n v="223776.87869676814"/>
    <n v="1026.6008335639449"/>
    <n v="250"/>
    <n v="27262"/>
    <n v="968.64456475080647"/>
    <n v="31.123055196281847"/>
    <n v="3.6913308495800852"/>
    <n v="0.81705587448499173"/>
    <n v="367"/>
    <x v="5"/>
    <n v="3.0466316149000474"/>
  </r>
  <r>
    <x v="5"/>
    <x v="1"/>
    <x v="3"/>
    <n v="0.96388560402101875"/>
    <n v="227.23247413870493"/>
    <n v="65034.796096733044"/>
    <n v="219.02611058837613"/>
    <n v="250"/>
    <n v="27262"/>
    <n v="286.53569841652472"/>
    <n v="16.927365371389747"/>
    <n v="2.0076597751556675"/>
    <n v="2.0828817930056851"/>
    <n v="367"/>
    <x v="5"/>
    <n v="1.6570174801990947"/>
  </r>
  <r>
    <x v="5"/>
    <x v="1"/>
    <x v="4"/>
    <n v="18.784656009049595"/>
    <n v="227.23247413870493"/>
    <n v="830849.10360260913"/>
    <n v="4268.4838607808306"/>
    <n v="250"/>
    <n v="27262"/>
    <n v="3318.1226764881744"/>
    <n v="57.603148147372764"/>
    <n v="6.8319860132089927"/>
    <n v="0.36370035255996447"/>
    <n v="367"/>
    <x v="5"/>
    <n v="5.6387642908695783"/>
  </r>
  <r>
    <x v="5"/>
    <x v="2"/>
    <x v="0"/>
    <n v="0.58122683887376914"/>
    <n v="227.23247413870493"/>
    <n v="839.49381156218681"/>
    <n v="132.07361263310497"/>
    <n v="250"/>
    <n v="27262"/>
    <n v="3.3714394279451376"/>
    <n v="1.8361479863957419"/>
    <n v="0.21777520438888914"/>
    <n v="0.37468194829211177"/>
    <n v="367"/>
    <x v="5"/>
    <n v="0.17974027516606503"/>
  </r>
  <r>
    <x v="5"/>
    <x v="2"/>
    <x v="1"/>
    <n v="2.6321573335951456"/>
    <n v="227.23247413870493"/>
    <n v="27296.893694635917"/>
    <n v="598.11162323516146"/>
    <n v="250"/>
    <n v="27262"/>
    <n v="113.69972368979299"/>
    <n v="10.663007253574996"/>
    <n v="1.2646794273950288"/>
    <n v="0.48047258089532968"/>
    <n v="367"/>
    <x v="5"/>
    <n v="1.0438003211372102"/>
  </r>
  <r>
    <x v="5"/>
    <x v="2"/>
    <x v="2"/>
    <n v="0.89804004767644374"/>
    <n v="227.23247413870493"/>
    <n v="5655.2787294541231"/>
    <n v="204.06386190915885"/>
    <n v="250"/>
    <n v="27262"/>
    <n v="24.187602730372138"/>
    <n v="4.918089337371998"/>
    <n v="0.58330696576989527"/>
    <n v="0.64953335575526117"/>
    <n v="367"/>
    <x v="5"/>
    <n v="0.48143109234116543"/>
  </r>
  <r>
    <x v="5"/>
    <x v="2"/>
    <x v="3"/>
    <n v="9.9900471843335321E-5"/>
    <n v="227.23247413870493"/>
    <n v="1.0628923886963188E-3"/>
    <n v="2.2700631384585113E-2"/>
    <n v="250"/>
    <n v="27262"/>
    <n v="4.6882066288130663E-6"/>
    <n v="2.1652266922456563E-3"/>
    <n v="2.5680538221631527E-4"/>
    <n v="2.5706123052055192"/>
    <n v="367"/>
    <x v="5"/>
    <n v="2.1195374465708458E-4"/>
  </r>
  <r>
    <x v="5"/>
    <x v="2"/>
    <x v="4"/>
    <n v="4.1115241206172017"/>
    <n v="227.23247413870493"/>
    <n v="36034.597027044714"/>
    <n v="934.2717984088099"/>
    <n v="250"/>
    <n v="27262"/>
    <n v="142.30192245935703"/>
    <n v="11.929036946013582"/>
    <n v="1.4148361016260742"/>
    <n v="0.34411475163951755"/>
    <n v="367"/>
    <x v="5"/>
    <n v="1.1677317945115329"/>
  </r>
  <r>
    <x v="5"/>
    <x v="3"/>
    <x v="0"/>
    <n v="0.24780162166249953"/>
    <n v="227.23247413870493"/>
    <n v="838.83027760144921"/>
    <n v="56.308575585953065"/>
    <n v="250"/>
    <n v="27262"/>
    <n v="3.6461472845494587"/>
    <n v="1.9094887495215724"/>
    <n v="0.2264737405624993"/>
    <n v="0.913931632259258"/>
    <n v="367"/>
    <x v="5"/>
    <n v="0.18691959243395154"/>
  </r>
  <r>
    <x v="5"/>
    <x v="3"/>
    <x v="1"/>
    <n v="2.7677465227646834"/>
    <n v="227.23247413870493"/>
    <n v="59436.067171657021"/>
    <n v="628.92189015661643"/>
    <n v="250"/>
    <n v="27262"/>
    <n v="255.02691873365609"/>
    <n v="15.96956225867372"/>
    <n v="1.8940601251375393"/>
    <n v="0.6843329436272132"/>
    <n v="367"/>
    <x v="5"/>
    <n v="1.5632582645421778"/>
  </r>
  <r>
    <x v="5"/>
    <x v="3"/>
    <x v="2"/>
    <n v="0.7086050644935068"/>
    <n v="227.23247413870493"/>
    <n v="17046.788750304888"/>
    <n v="161.01808199207613"/>
    <n v="250"/>
    <n v="27262"/>
    <n v="74.846418872423698"/>
    <n v="8.6513824833042552"/>
    <n v="1.0260919068110297"/>
    <n v="1.4480448393978873"/>
    <n v="367"/>
    <x v="5"/>
    <n v="0.84688264760639775"/>
  </r>
  <r>
    <x v="5"/>
    <x v="3"/>
    <x v="3"/>
    <n v="2.2640189193240849"/>
    <n v="227.23247413870493"/>
    <n v="146368.85734540143"/>
    <n v="514.45862053484882"/>
    <n v="250"/>
    <n v="27262"/>
    <n v="641.83585423848285"/>
    <n v="25.334479553337637"/>
    <n v="3.0047803900840484"/>
    <n v="1.3271887281671282"/>
    <n v="367"/>
    <x v="5"/>
    <n v="2.4799887372065665"/>
  </r>
  <r>
    <x v="5"/>
    <x v="3"/>
    <x v="4"/>
    <n v="5.9881721282447735"/>
    <n v="227.23247413870493"/>
    <n v="225336.22812726875"/>
    <n v="1360.7071682694941"/>
    <n v="250"/>
    <n v="27262"/>
    <n v="960.02167776485862"/>
    <n v="30.984216591110684"/>
    <n v="3.6748639820714546"/>
    <n v="0.61368709906283447"/>
    <n v="367"/>
    <x v="5"/>
    <n v="3.0330407228357741"/>
  </r>
  <r>
    <x v="5"/>
    <x v="4"/>
    <x v="0"/>
    <n v="4.1644938958388762"/>
    <n v="227.23247413870493"/>
    <n v="40369.755581034544"/>
    <n v="946.30825148700194"/>
    <n v="250"/>
    <n v="27262"/>
    <n v="161.02401206026744"/>
    <n v="12.689523712900632"/>
    <n v="1.5050331676147295"/>
    <n v="0.36139641580902415"/>
    <n v="367"/>
    <x v="5"/>
    <n v="1.2421757400721218"/>
  </r>
  <r>
    <x v="5"/>
    <x v="4"/>
    <x v="1"/>
    <n v="21.26474778168383"/>
    <n v="227.23247413870493"/>
    <n v="564587.22775318916"/>
    <n v="4832.0412503675543"/>
    <n v="250"/>
    <n v="27262"/>
    <n v="2041.4181962677744"/>
    <n v="45.182056131475186"/>
    <n v="5.3587900221793845"/>
    <n v="0.25200346024301884"/>
    <n v="367"/>
    <x v="5"/>
    <n v="4.4228652928901955"/>
  </r>
  <r>
    <x v="5"/>
    <x v="4"/>
    <x v="2"/>
    <n v="11.048149104195113"/>
    <n v="227.23247413870493"/>
    <n v="330893.76103916444"/>
    <n v="2510.4982555995721"/>
    <n v="250"/>
    <n v="27262"/>
    <n v="1340.0260203122316"/>
    <n v="36.606365844101916"/>
    <n v="4.3416755417858583"/>
    <n v="0.3929776382305768"/>
    <n v="367"/>
    <x v="5"/>
    <n v="3.5833921439872576"/>
  </r>
  <r>
    <x v="5"/>
    <x v="4"/>
    <x v="3"/>
    <n v="3.6093642218745585"/>
    <n v="227.23247413870493"/>
    <n v="215691.17327128208"/>
    <n v="820.16476220427751"/>
    <n v="250"/>
    <n v="27262"/>
    <n v="940.31991089003736"/>
    <n v="30.664636161057533"/>
    <n v="3.636960341412224"/>
    <n v="1.007645700971495"/>
    <n v="367"/>
    <x v="5"/>
    <n v="3.0017570382629435"/>
  </r>
  <r>
    <x v="5"/>
    <x v="4"/>
    <x v="4"/>
    <n v="40.086755003592373"/>
    <n v="227.23247413870493"/>
    <n v="1357048.1266338252"/>
    <n v="9109.0125196584049"/>
    <n v="250"/>
    <n v="27262"/>
    <n v="4384.4164159451439"/>
    <n v="66.214925930224709"/>
    <n v="7.8533806288432402"/>
    <n v="0.19590961224323244"/>
    <n v="367"/>
    <x v="5"/>
    <n v="6.4817700397674241"/>
  </r>
  <r>
    <x v="6"/>
    <x v="0"/>
    <x v="0"/>
    <n v="1.1396527427738428"/>
    <n v="185.65523142714554"/>
    <n v="2540.6185671485678"/>
    <n v="211.58249370625896"/>
    <n v="250"/>
    <n v="21608"/>
    <n v="12.452872199185691"/>
    <n v="3.5288627345344126"/>
    <n v="0.41853859763345491"/>
    <n v="0.36725098964335262"/>
    <n v="370"/>
    <x v="6"/>
    <n v="0.344036607995722"/>
  </r>
  <r>
    <x v="6"/>
    <x v="0"/>
    <x v="1"/>
    <n v="5.2721880864643342"/>
    <n v="185.65523142714554"/>
    <n v="72300.28465847575"/>
    <n v="978.80929931997559"/>
    <n v="250"/>
    <n v="21608"/>
    <n v="363.59553646423512"/>
    <n v="19.068181257378352"/>
    <n v="2.2615699286859976"/>
    <n v="0.42896230020554232"/>
    <n v="370"/>
    <x v="6"/>
    <n v="1.8589990299811356"/>
  </r>
  <r>
    <x v="6"/>
    <x v="0"/>
    <x v="2"/>
    <n v="3.6202803998555804"/>
    <n v="185.65523142714554"/>
    <n v="117039.88115331776"/>
    <n v="672.12399546634674"/>
    <n v="250"/>
    <n v="21608"/>
    <n v="620.65181116450299"/>
    <n v="24.912884440877235"/>
    <n v="2.9547773606628494"/>
    <n v="0.81617362035844543"/>
    <n v="370"/>
    <x v="6"/>
    <n v="2.4288120290288449"/>
  </r>
  <r>
    <x v="6"/>
    <x v="0"/>
    <x v="3"/>
    <n v="3.1876923266363773E-2"/>
    <n v="185.65523142714554"/>
    <n v="34.163566868798924"/>
    <n v="5.9181175662021266"/>
    <n v="250"/>
    <n v="21608"/>
    <n v="0.18399108016966392"/>
    <n v="0.4289418144336874"/>
    <n v="5.0874380497294029E-2"/>
    <n v="1.5959626991660201"/>
    <n v="370"/>
    <x v="6"/>
    <n v="4.1818483167712785E-2"/>
  </r>
  <r>
    <x v="6"/>
    <x v="0"/>
    <x v="4"/>
    <n v="10.063998152360126"/>
    <n v="185.65523142714554"/>
    <n v="201872.87428814714"/>
    <n v="1868.4339060587843"/>
    <n v="250"/>
    <n v="21608"/>
    <n v="991.40954466807591"/>
    <n v="31.486656613049217"/>
    <n v="3.7344555723362491"/>
    <n v="0.37107077284791384"/>
    <n v="370"/>
    <x v="6"/>
    <n v="3.0697035711446392"/>
  </r>
  <r>
    <x v="6"/>
    <x v="1"/>
    <x v="0"/>
    <n v="2.2378297307236226"/>
    <n v="185.65523142714554"/>
    <n v="10240.167273733014"/>
    <n v="415.46479655204092"/>
    <n v="250"/>
    <n v="21608"/>
    <n v="50.42060129021138"/>
    <n v="7.1007465304861697"/>
    <n v="0.84217968183803849"/>
    <n v="0.37633769463135697"/>
    <n v="370"/>
    <x v="6"/>
    <n v="0.69226743411660774"/>
  </r>
  <r>
    <x v="6"/>
    <x v="1"/>
    <x v="1"/>
    <n v="9.2433191977672617"/>
    <n v="185.65523142714554"/>
    <n v="206707.88791863457"/>
    <n v="1716.0705648164583"/>
    <n v="250"/>
    <n v="21608"/>
    <n v="1033.524468530642"/>
    <n v="32.148475368680273"/>
    <n v="3.8129501794397145"/>
    <n v="0.41250876420677313"/>
    <n v="370"/>
    <x v="6"/>
    <n v="3.1342257407283474"/>
  </r>
  <r>
    <x v="6"/>
    <x v="1"/>
    <x v="2"/>
    <n v="6.9724527738831092"/>
    <n v="185.65523142714554"/>
    <n v="367117.1826013783"/>
    <n v="1294.4723333501115"/>
    <n v="250"/>
    <n v="21608"/>
    <n v="1939.2439229715458"/>
    <n v="44.036847332336883"/>
    <n v="5.2229632358047997"/>
    <n v="0.74908549475854236"/>
    <n v="370"/>
    <x v="6"/>
    <n v="4.2932493334971058"/>
  </r>
  <r>
    <x v="6"/>
    <x v="1"/>
    <x v="3"/>
    <n v="3.3380578801625989"/>
    <n v="185.65523142714554"/>
    <n v="284581.60878545133"/>
    <n v="619.72790825879417"/>
    <n v="250"/>
    <n v="21608"/>
    <n v="1529.9481036863824"/>
    <n v="39.114551047997246"/>
    <n v="4.6391573076732007"/>
    <n v="1.389777371819336"/>
    <n v="370"/>
    <x v="6"/>
    <n v="3.8133638166586104"/>
  </r>
  <r>
    <x v="6"/>
    <x v="1"/>
    <x v="4"/>
    <n v="21.791659582536582"/>
    <n v="185.65523142714554"/>
    <n v="971687.31265405158"/>
    <n v="4045.7356029774028"/>
    <n v="250"/>
    <n v="21608"/>
    <n v="4784.7223867123857"/>
    <n v="69.171687753822994"/>
    <n v="8.2040655492495418"/>
    <n v="0.37647731776354115"/>
    <n v="370"/>
    <x v="6"/>
    <n v="6.7437003404169724"/>
  </r>
  <r>
    <x v="6"/>
    <x v="2"/>
    <x v="0"/>
    <n v="0.76363501092334052"/>
    <n v="185.65523142714554"/>
    <n v="1008.3944883934496"/>
    <n v="141.77283467884359"/>
    <n v="250"/>
    <n v="21608"/>
    <n v="4.8746617210787164"/>
    <n v="2.2078636101622573"/>
    <n v="0.26186230768343216"/>
    <n v="0.34291553417227999"/>
    <n v="370"/>
    <x v="6"/>
    <n v="0.21524949098300067"/>
  </r>
  <r>
    <x v="6"/>
    <x v="2"/>
    <x v="1"/>
    <n v="1.7949331710059322"/>
    <n v="185.65523142714554"/>
    <n v="10550.106706083072"/>
    <n v="333.23873325936654"/>
    <n v="250"/>
    <n v="21608"/>
    <n v="53.894847023699498"/>
    <n v="7.3413109880796839"/>
    <n v="0.8707116816056425"/>
    <n v="0.48509420610777981"/>
    <n v="370"/>
    <x v="6"/>
    <n v="0.71572059345456163"/>
  </r>
  <r>
    <x v="6"/>
    <x v="2"/>
    <x v="2"/>
    <n v="0.44151813778750471"/>
    <n v="185.65523142714554"/>
    <n v="3669.0193234678923"/>
    <n v="81.970152050221515"/>
    <n v="250"/>
    <n v="21608"/>
    <n v="19.673572129549047"/>
    <n v="4.4354900664468913"/>
    <n v="0.5260685755952853"/>
    <n v="1.1914993531895925"/>
    <n v="370"/>
    <x v="6"/>
    <n v="0.43242570540518355"/>
  </r>
  <r>
    <x v="6"/>
    <x v="2"/>
    <x v="3"/>
    <n v="0"/>
    <n v="185.65523142714554"/>
    <n v="0"/>
    <n v="0"/>
    <n v="250"/>
    <n v="21608"/>
    <n v="0"/>
    <n v="0"/>
    <n v="0"/>
    <e v="#DIV/0!"/>
    <n v="370"/>
    <x v="6"/>
    <n v="0"/>
  </r>
  <r>
    <x v="6"/>
    <x v="2"/>
    <x v="4"/>
    <n v="3.000086319716778"/>
    <n v="185.65523142714554"/>
    <n v="15977.357285330781"/>
    <n v="556.98171998843179"/>
    <n v="250"/>
    <n v="21608"/>
    <n v="77.476083056469733"/>
    <n v="8.8020499348998094"/>
    <n v="1.0439617273859947"/>
    <n v="0.34797723003001779"/>
    <n v="370"/>
    <x v="6"/>
    <n v="0.85813125383904498"/>
  </r>
  <r>
    <x v="6"/>
    <x v="3"/>
    <x v="0"/>
    <n v="0.56445226114499625"/>
    <n v="185.65523142714554"/>
    <n v="6359.0996846441321"/>
    <n v="104.79351517244987"/>
    <n v="250"/>
    <n v="21608"/>
    <n v="34.117358600464627"/>
    <n v="5.8410066427341638"/>
    <n v="0.69276900602941593"/>
    <n v="1.2273296675685701"/>
    <n v="370"/>
    <x v="6"/>
    <n v="0.56945261513887468"/>
  </r>
  <r>
    <x v="6"/>
    <x v="3"/>
    <x v="1"/>
    <n v="3.4259023830871076"/>
    <n v="185.65523142714554"/>
    <n v="58475.242092353779"/>
    <n v="636.03669977884636"/>
    <n v="250"/>
    <n v="21608"/>
    <n v="304.87217725570838"/>
    <n v="17.460589258547614"/>
    <n v="2.0709024668511149"/>
    <n v="0.60448379296347854"/>
    <n v="370"/>
    <x v="6"/>
    <n v="1.7022713417924475"/>
  </r>
  <r>
    <x v="6"/>
    <x v="3"/>
    <x v="2"/>
    <n v="3.0840638469468376"/>
    <n v="185.65523142714554"/>
    <n v="82965.683041943586"/>
    <n v="572.57258724100791"/>
    <n v="250"/>
    <n v="21608"/>
    <n v="439.73751514274113"/>
    <n v="20.969919292709285"/>
    <n v="2.4871244005514566"/>
    <n v="0.80644387534767181"/>
    <n v="370"/>
    <x v="6"/>
    <n v="2.0444036637655167"/>
  </r>
  <r>
    <x v="6"/>
    <x v="3"/>
    <x v="3"/>
    <n v="0.94676224805734577"/>
    <n v="185.65523142714554"/>
    <n v="42410.138614009345"/>
    <n v="175.77136426957111"/>
    <n v="250"/>
    <n v="21608"/>
    <n v="228.77079948149941"/>
    <n v="15.12517105627237"/>
    <n v="1.7939116250985556"/>
    <n v="1.8947857593387032"/>
    <n v="370"/>
    <x v="6"/>
    <n v="1.4745862724075516"/>
  </r>
  <r>
    <x v="6"/>
    <x v="3"/>
    <x v="4"/>
    <n v="8.0211807392362875"/>
    <n v="185.65523142714554"/>
    <n v="251959.1915810325"/>
    <n v="1489.1741664618753"/>
    <n v="250"/>
    <n v="21608"/>
    <n v="1299.7966782995597"/>
    <n v="36.05269307970709"/>
    <n v="4.2760075235629209"/>
    <n v="0.5330895366372268"/>
    <n v="370"/>
    <x v="6"/>
    <n v="3.5148565329191648"/>
  </r>
  <r>
    <x v="6"/>
    <x v="4"/>
    <x v="0"/>
    <n v="4.7055697455658025"/>
    <n v="185.65523142714554"/>
    <n v="22760.515125150017"/>
    <n v="873.61364010959335"/>
    <n v="250"/>
    <n v="21608"/>
    <n v="100.99722096579106"/>
    <n v="10.049737358050262"/>
    <n v="1.1919429280316998"/>
    <n v="0.25330469900162522"/>
    <n v="370"/>
    <x v="6"/>
    <n v="0.9797710514709691"/>
  </r>
  <r>
    <x v="6"/>
    <x v="4"/>
    <x v="1"/>
    <n v="19.736342838324628"/>
    <n v="185.65523142714554"/>
    <n v="421920.18678232288"/>
    <n v="3664.1552971746455"/>
    <n v="250"/>
    <n v="21608"/>
    <n v="1893.2751534979086"/>
    <n v="43.511781778018566"/>
    <n v="5.1606881581659376"/>
    <n v="0.26148148116604242"/>
    <n v="370"/>
    <x v="6"/>
    <n v="4.2420595350061481"/>
  </r>
  <r>
    <x v="6"/>
    <x v="4"/>
    <x v="2"/>
    <n v="14.118315158473035"/>
    <n v="185.65523142714554"/>
    <n v="580259.92970906873"/>
    <n v="2621.1390681076882"/>
    <n v="250"/>
    <n v="21608"/>
    <n v="2941.9900972893652"/>
    <n v="54.240115203503812"/>
    <n v="6.4331155560650348"/>
    <n v="0.45565745514642614"/>
    <n v="370"/>
    <x v="6"/>
    <n v="5.2879884131771613"/>
  </r>
  <r>
    <x v="6"/>
    <x v="4"/>
    <x v="3"/>
    <n v="4.316697051486309"/>
    <n v="185.65523142714554"/>
    <n v="327027.01169881056"/>
    <n v="801.41739009456739"/>
    <n v="250"/>
    <n v="21608"/>
    <n v="1752.2792780536026"/>
    <n v="41.860235045369762"/>
    <n v="4.9648074721181858"/>
    <n v="1.1501403533538963"/>
    <n v="370"/>
    <x v="6"/>
    <n v="4.0810466029115036"/>
  </r>
  <r>
    <x v="6"/>
    <x v="4"/>
    <x v="4"/>
    <n v="42.876924793849746"/>
    <n v="185.65523142714554"/>
    <n v="1561490.7071901043"/>
    <n v="7960.3253954864895"/>
    <n v="250"/>
    <n v="21608"/>
    <n v="6607.8627962114906"/>
    <n v="81.28876180759238"/>
    <n v="9.6412036765715943"/>
    <n v="0.22485762966738057"/>
    <n v="370"/>
    <x v="6"/>
    <n v="7.9250206041652884"/>
  </r>
  <r>
    <x v="7"/>
    <x v="0"/>
    <x v="0"/>
    <n v="1.0165655274373024"/>
    <n v="767.09366994575589"/>
    <n v="11388.772069658571"/>
    <n v="779.80098118222338"/>
    <n v="600"/>
    <n v="90604"/>
    <n v="13.831276369477383"/>
    <n v="3.719042399526709"/>
    <n v="0.28472543036281595"/>
    <n v="0.28008566361736736"/>
    <n v="886"/>
    <x v="7"/>
    <n v="0.23430686988320099"/>
  </r>
  <r>
    <x v="7"/>
    <x v="0"/>
    <x v="1"/>
    <n v="5.7667063213132623"/>
    <n v="767.09366994575589"/>
    <n v="374293.98979615356"/>
    <n v="4423.6039155155795"/>
    <n v="600"/>
    <n v="90604"/>
    <n v="455.27639610735827"/>
    <n v="21.337206848773771"/>
    <n v="1.6335509924626515"/>
    <n v="0.2832727906439737"/>
    <n v="886"/>
    <x v="7"/>
    <n v="1.3442853325422746"/>
  </r>
  <r>
    <x v="7"/>
    <x v="0"/>
    <x v="2"/>
    <n v="5.1663452516492478"/>
    <n v="767.09366994575589"/>
    <n v="568095.57112243795"/>
    <n v="3963.070739294451"/>
    <n v="600"/>
    <n v="90604"/>
    <n v="714.82248308527198"/>
    <n v="26.7361643300843"/>
    <n v="2.0468887087985324"/>
    <n v="0.3961966552942055"/>
    <n v="886"/>
    <x v="7"/>
    <n v="1.6844301042822654"/>
  </r>
  <r>
    <x v="7"/>
    <x v="0"/>
    <x v="3"/>
    <n v="1.8070370260662272E-2"/>
    <n v="767.09366994575589"/>
    <n v="203.03635595699336"/>
    <n v="13.861666640530068"/>
    <n v="600"/>
    <n v="90604"/>
    <n v="0.26470114355954355"/>
    <n v="0.51449115012752511"/>
    <n v="3.9388826047415358E-2"/>
    <n v="2.1797464843961518"/>
    <n v="886"/>
    <x v="7"/>
    <n v="3.2413938325717845E-2"/>
  </r>
  <r>
    <x v="7"/>
    <x v="0"/>
    <x v="4"/>
    <n v="11.967687470660476"/>
    <n v="767.09366994575589"/>
    <n v="994056.45162492211"/>
    <n v="9180.3373026327845"/>
    <n v="600"/>
    <n v="90604"/>
    <n v="1154.1526559988058"/>
    <n v="33.97282231429714"/>
    <n v="2.6009185739072835"/>
    <n v="0.21732841706332956"/>
    <n v="886"/>
    <x v="7"/>
    <n v="2.1403535648246805"/>
  </r>
  <r>
    <x v="7"/>
    <x v="1"/>
    <x v="0"/>
    <n v="1.958499810048667"/>
    <n v="767.09366994575589"/>
    <n v="24143.290985217471"/>
    <n v="1502.3528068782978"/>
    <n v="600"/>
    <n v="90604"/>
    <n v="27.674074502953925"/>
    <n v="5.2606154110478291"/>
    <n v="0.40274641318272447"/>
    <n v="0.20564026154933177"/>
    <n v="886"/>
    <x v="7"/>
    <n v="0.33142895353352458"/>
  </r>
  <r>
    <x v="7"/>
    <x v="1"/>
    <x v="1"/>
    <n v="9.9709590001157498"/>
    <n v="767.09366994575589"/>
    <n v="774480.62662508211"/>
    <n v="7648.6595322774556"/>
    <n v="600"/>
    <n v="90604"/>
    <n v="911.39789220858211"/>
    <n v="30.18936720450732"/>
    <n v="2.3112617836189036"/>
    <n v="0.23179934684237222"/>
    <n v="886"/>
    <x v="7"/>
    <n v="1.9019885695153314"/>
  </r>
  <r>
    <x v="7"/>
    <x v="1"/>
    <x v="2"/>
    <n v="4.1131088706177543"/>
    <n v="767.09366994575589"/>
    <n v="448734.25387911726"/>
    <n v="3155.1397784486162"/>
    <n v="600"/>
    <n v="90604"/>
    <n v="568.80357789563197"/>
    <n v="23.8496033068819"/>
    <n v="1.8258970552200664"/>
    <n v="0.44392140170747096"/>
    <n v="886"/>
    <x v="7"/>
    <n v="1.502571172488566"/>
  </r>
  <r>
    <x v="7"/>
    <x v="1"/>
    <x v="3"/>
    <n v="0.75182191030540946"/>
    <n v="767.09366994575589"/>
    <n v="106009.76534880202"/>
    <n v="576.71782832180543"/>
    <n v="600"/>
    <n v="90604"/>
    <n v="137.81105417158892"/>
    <n v="11.739295301319791"/>
    <n v="0.89874638354481495"/>
    <n v="1.1954245696028212"/>
    <n v="886"/>
    <x v="7"/>
    <n v="0.73959832698784345"/>
  </r>
  <r>
    <x v="7"/>
    <x v="1"/>
    <x v="4"/>
    <n v="16.79438959108759"/>
    <n v="767.09366994575589"/>
    <n v="1473736.8531553007"/>
    <n v="12882.869945926182"/>
    <n v="600"/>
    <n v="90604"/>
    <n v="1641.2835212711427"/>
    <n v="40.512757512555751"/>
    <n v="3.1016081772595019"/>
    <n v="0.18468120918818368"/>
    <n v="886"/>
    <x v="7"/>
    <n v="2.5523821412501486"/>
  </r>
  <r>
    <x v="7"/>
    <x v="2"/>
    <x v="0"/>
    <n v="0.59716039974673429"/>
    <n v="767.09366994575589"/>
    <n v="3032.9477274058027"/>
    <n v="458.07796258799704"/>
    <n v="600"/>
    <n v="90604"/>
    <n v="3.6019116413622991"/>
    <n v="1.8978702909741485"/>
    <n v="0.14529867565887006"/>
    <n v="0.24331599302380677"/>
    <n v="886"/>
    <x v="7"/>
    <n v="0.11956950191776886"/>
  </r>
  <r>
    <x v="7"/>
    <x v="2"/>
    <x v="1"/>
    <n v="2.751861154355232"/>
    <n v="767.09366994575589"/>
    <n v="150338.64192529616"/>
    <n v="2110.9352720755192"/>
    <n v="600"/>
    <n v="90604"/>
    <n v="188.65792372484535"/>
    <n v="13.735280256508979"/>
    <n v="1.0515566003458581"/>
    <n v="0.38212560204268026"/>
    <n v="886"/>
    <x v="7"/>
    <n v="0.86534924266545354"/>
  </r>
  <r>
    <x v="7"/>
    <x v="2"/>
    <x v="2"/>
    <n v="0.72873129346268473"/>
    <n v="767.09366994575589"/>
    <n v="16039.91746776513"/>
    <n v="559.00516230660844"/>
    <n v="600"/>
    <n v="90604"/>
    <n v="20.405537241799685"/>
    <n v="4.5172488576344438"/>
    <n v="0.34583516047291807"/>
    <n v="0.474571578818341"/>
    <n v="886"/>
    <x v="7"/>
    <n v="0.28459542178128655"/>
  </r>
  <r>
    <x v="7"/>
    <x v="2"/>
    <x v="3"/>
    <n v="1.351752528222467E-2"/>
    <n v="767.09366994575589"/>
    <n v="43.636207520103682"/>
    <n v="10.369208077326261"/>
    <n v="600"/>
    <n v="90604"/>
    <n v="5.6776401103590321E-2"/>
    <n v="0.23827799122787299"/>
    <n v="1.8242277530091434E-2"/>
    <n v="1.3495279016847661"/>
    <n v="886"/>
    <x v="7"/>
    <n v="1.5011974666856383E-2"/>
  </r>
  <r>
    <x v="7"/>
    <x v="2"/>
    <x v="4"/>
    <n v="4.0912703728468784"/>
    <n v="767.09366994575589"/>
    <n v="174514.49222405942"/>
    <n v="3138.3876050474532"/>
    <n v="600"/>
    <n v="90604"/>
    <n v="211.03750930152762"/>
    <n v="14.52713011236313"/>
    <n v="1.112179676603203"/>
    <n v="0.27184213587656431"/>
    <n v="886"/>
    <x v="7"/>
    <n v="0.91523731631749405"/>
  </r>
  <r>
    <x v="7"/>
    <x v="3"/>
    <x v="0"/>
    <n v="0.17397601188918635"/>
    <n v="767.09366994575589"/>
    <n v="854.01834702392489"/>
    <n v="133.45589744260241"/>
    <n v="600"/>
    <n v="90604"/>
    <n v="1.08446297733095"/>
    <n v="1.0413755217648195"/>
    <n v="7.9726462285432412E-2"/>
    <n v="0.45826123624568432"/>
    <n v="886"/>
    <x v="7"/>
    <n v="6.5608673595319064E-2"/>
  </r>
  <r>
    <x v="7"/>
    <x v="3"/>
    <x v="1"/>
    <n v="4.9556523340369649"/>
    <n v="767.09366994575589"/>
    <n v="645430.5933539815"/>
    <n v="3801.4495358916665"/>
    <n v="600"/>
    <n v="90604"/>
    <n v="817.90511483156206"/>
    <n v="28.599040452986568"/>
    <n v="2.1895082728759578"/>
    <n v="0.44182039523590722"/>
    <n v="886"/>
    <x v="7"/>
    <n v="1.8017949058755278"/>
  </r>
  <r>
    <x v="7"/>
    <x v="3"/>
    <x v="2"/>
    <n v="2.1188268759982405"/>
    <n v="767.09366994575589"/>
    <n v="183936.73577824066"/>
    <n v="1625.3386842891914"/>
    <n v="600"/>
    <n v="90604"/>
    <n v="235.60163929320694"/>
    <n v="15.349320483109569"/>
    <n v="1.1751255863300547"/>
    <n v="0.55461142183993639"/>
    <n v="886"/>
    <x v="7"/>
    <n v="0.96703690113594698"/>
  </r>
  <r>
    <x v="7"/>
    <x v="3"/>
    <x v="3"/>
    <n v="1.0830263800386732"/>
    <n v="767.09366994575589"/>
    <n v="277649.35475898493"/>
    <n v="830.78268051193288"/>
    <n v="600"/>
    <n v="90604"/>
    <n v="361.24772473254717"/>
    <n v="19.006517953916418"/>
    <n v="1.4551162430458267"/>
    <n v="1.3435649120512343"/>
    <n v="886"/>
    <x v="7"/>
    <n v="1.1974474208005155"/>
  </r>
  <r>
    <x v="7"/>
    <x v="3"/>
    <x v="4"/>
    <n v="8.3314816019630626"/>
    <n v="767.09366994575589"/>
    <n v="1164666.5629323532"/>
    <n v="6391.0267981353918"/>
    <n v="600"/>
    <n v="90604"/>
    <n v="1450.7623340951645"/>
    <n v="38.088874151058398"/>
    <n v="2.9160385711320127"/>
    <n v="0.35000240178708864"/>
    <n v="886"/>
    <x v="7"/>
    <n v="2.399672797719488"/>
  </r>
  <r>
    <x v="7"/>
    <x v="4"/>
    <x v="0"/>
    <n v="3.7462017491218895"/>
    <n v="767.09366994575589"/>
    <n v="47348.858013282668"/>
    <n v="2873.6876480911201"/>
    <n v="600"/>
    <n v="90604"/>
    <n v="47.753226210789705"/>
    <n v="6.9103709170195566"/>
    <n v="0.52904971816548119"/>
    <n v="0.14122296491092359"/>
    <n v="886"/>
    <x v="7"/>
    <n v="0.43536674373618661"/>
  </r>
  <r>
    <x v="7"/>
    <x v="4"/>
    <x v="1"/>
    <n v="23.445178809821201"/>
    <n v="767.09366994575589"/>
    <n v="2243414.3054872504"/>
    <n v="17984.648255760214"/>
    <n v="600"/>
    <n v="90604"/>
    <n v="2377.9872915908636"/>
    <n v="48.764611057516532"/>
    <n v="3.7333601982041649"/>
    <n v="0.1592378641463062"/>
    <n v="886"/>
    <x v="7"/>
    <n v="3.0722648871689402"/>
  </r>
  <r>
    <x v="7"/>
    <x v="4"/>
    <x v="2"/>
    <n v="12.127012291727926"/>
    <n v="767.09366994575589"/>
    <n v="1444584.7744293914"/>
    <n v="9302.5543643388664"/>
    <n v="600"/>
    <n v="90604"/>
    <n v="1738.3939269500611"/>
    <n v="41.694051457612765"/>
    <n v="3.1920466263974174"/>
    <n v="0.26321789321305261"/>
    <n v="886"/>
    <x v="7"/>
    <n v="2.6268059463440383"/>
  </r>
  <r>
    <x v="7"/>
    <x v="4"/>
    <x v="3"/>
    <n v="1.8664361858869696"/>
    <n v="767.09366994575589"/>
    <n v="383906.99416873569"/>
    <n v="1431.7313835515945"/>
    <n v="600"/>
    <n v="90604"/>
    <n v="497.6346546930726"/>
    <n v="22.30772634521664"/>
    <n v="1.7078528023412818"/>
    <n v="0.91503412506421933"/>
    <n v="886"/>
    <x v="7"/>
    <n v="1.4054299393908245"/>
  </r>
  <r>
    <x v="7"/>
    <x v="4"/>
    <x v="4"/>
    <n v="41.184829036557986"/>
    <n v="767.09366994575589"/>
    <n v="4534959.755455221"/>
    <n v="31592.621651741792"/>
    <n v="600"/>
    <n v="90604"/>
    <n v="4221.1849030687717"/>
    <n v="64.970646472609246"/>
    <n v="4.9740748533058463"/>
    <n v="0.12077444461140231"/>
    <n v="886"/>
    <x v="7"/>
    <n v="4.0932764873082421"/>
  </r>
  <r>
    <x v="8"/>
    <x v="0"/>
    <x v="0"/>
    <n v="0.92914796868704086"/>
    <n v="1751.0776053212678"/>
    <n v="14369.703655168054"/>
    <n v="1627.0101999976239"/>
    <n v="811"/>
    <n v="199937"/>
    <n v="7.3470858627705162"/>
    <n v="2.7105508412074686"/>
    <n v="0.17849164175527418"/>
    <n v="0.19210249365071197"/>
    <n v="1737"/>
    <x v="8"/>
    <n v="0.12196308526602827"/>
  </r>
  <r>
    <x v="8"/>
    <x v="0"/>
    <x v="1"/>
    <n v="5.5937180193309919"/>
    <n v="1751.0776053212678"/>
    <n v="649921.6427462803"/>
    <n v="9795.0343541325383"/>
    <n v="811"/>
    <n v="199937"/>
    <n v="340.05976693265137"/>
    <n v="18.44070950187794"/>
    <n v="1.2143334351389656"/>
    <n v="0.21708878262050824"/>
    <n v="1737"/>
    <x v="8"/>
    <n v="0.82975231128359772"/>
  </r>
  <r>
    <x v="8"/>
    <x v="0"/>
    <x v="2"/>
    <n v="4.8324347153553386"/>
    <n v="1751.0776053212678"/>
    <n v="927349.45110296272"/>
    <n v="8461.9682092357889"/>
    <n v="811"/>
    <n v="199937"/>
    <n v="506.52470466056178"/>
    <n v="22.506103720114723"/>
    <n v="1.4820424474046172"/>
    <n v="0.30668649132399911"/>
    <n v="1737"/>
    <x v="8"/>
    <n v="1.012677499087105"/>
  </r>
  <r>
    <x v="8"/>
    <x v="0"/>
    <x v="3"/>
    <n v="0.21886746304651972"/>
    <n v="1751.0776053212678"/>
    <n v="66409.418789970689"/>
    <n v="383.25391307424081"/>
    <n v="811"/>
    <n v="199937"/>
    <n v="37.898626196143958"/>
    <n v="6.1561860105217709"/>
    <n v="0.40538909333993084"/>
    <n v="1.8522126939158903"/>
    <n v="1737"/>
    <x v="8"/>
    <n v="0.2770017916285703"/>
  </r>
  <r>
    <x v="8"/>
    <x v="0"/>
    <x v="4"/>
    <n v="11.574168166419897"/>
    <n v="1751.0776053212678"/>
    <n v="1762211.4311014495"/>
    <n v="20267.266676440202"/>
    <n v="811"/>
    <n v="199937"/>
    <n v="872.89539256415969"/>
    <n v="29.544803139709014"/>
    <n v="1.9455456572044434"/>
    <n v="0.16809377825086816"/>
    <n v="1737"/>
    <x v="8"/>
    <n v="1.3293885839422792"/>
  </r>
  <r>
    <x v="8"/>
    <x v="1"/>
    <x v="0"/>
    <n v="1.7754683053053308"/>
    <n v="1751.0776053212678"/>
    <n v="40309.381004203897"/>
    <n v="3108.9827883778685"/>
    <n v="811"/>
    <n v="199937"/>
    <n v="19.878821656776058"/>
    <n v="4.4585672201701811"/>
    <n v="0.29359972552660635"/>
    <n v="0.16536466725386878"/>
    <n v="1737"/>
    <x v="8"/>
    <n v="0.20061627539725344"/>
  </r>
  <r>
    <x v="8"/>
    <x v="1"/>
    <x v="1"/>
    <n v="8.4271641900748033"/>
    <n v="1751.0776053212678"/>
    <n v="1475483.0490159395"/>
    <n v="14756.618489605327"/>
    <n v="811"/>
    <n v="199937"/>
    <n v="772.03810734193735"/>
    <n v="27.785573727060907"/>
    <n v="1.829699187433802"/>
    <n v="0.21711920477219998"/>
    <n v="1737"/>
    <x v="8"/>
    <n v="1.2502308557065949"/>
  </r>
  <r>
    <x v="8"/>
    <x v="1"/>
    <x v="2"/>
    <n v="3.0978996153612375"/>
    <n v="1751.0776053212678"/>
    <n v="575712.18680666573"/>
    <n v="5424.6626399924326"/>
    <n v="811"/>
    <n v="199937"/>
    <n v="319.36133849228258"/>
    <n v="17.870683772376552"/>
    <n v="1.1767968478318165"/>
    <n v="0.37986926432236684"/>
    <n v="1737"/>
    <x v="8"/>
    <n v="0.80410361449691881"/>
  </r>
  <r>
    <x v="8"/>
    <x v="1"/>
    <x v="3"/>
    <n v="0.22356211562518638"/>
    <n v="1751.0776053212678"/>
    <n v="27785.697661269078"/>
    <n v="391.47461406950777"/>
    <n v="811"/>
    <n v="199937"/>
    <n v="15.826828869825745"/>
    <n v="3.9782947188243538"/>
    <n v="0.26197345017626422"/>
    <n v="1.1718150431868182"/>
    <n v="1737"/>
    <x v="8"/>
    <n v="0.17900608637512974"/>
  </r>
  <r>
    <x v="8"/>
    <x v="1"/>
    <x v="4"/>
    <n v="13.524094226366547"/>
    <n v="1751.0776053212678"/>
    <n v="2350071.5508838943"/>
    <n v="23681.738532045118"/>
    <n v="811"/>
    <n v="199937"/>
    <n v="1159.832844761032"/>
    <n v="34.056318720041247"/>
    <n v="2.2426320687543839"/>
    <n v="0.16582493668094628"/>
    <n v="1737"/>
    <x v="8"/>
    <n v="1.5323873069464788"/>
  </r>
  <r>
    <x v="8"/>
    <x v="2"/>
    <x v="0"/>
    <n v="0.49221848119683942"/>
    <n v="1751.0776053212678"/>
    <n v="3578.4401419066048"/>
    <n v="861.91275934903308"/>
    <n v="811"/>
    <n v="199937"/>
    <n v="1.8023147904898886"/>
    <n v="1.3425031808118328"/>
    <n v="8.8404760081178091E-2"/>
    <n v="0.17960471509769418"/>
    <n v="1737"/>
    <x v="8"/>
    <n v="6.040684698551102E-2"/>
  </r>
  <r>
    <x v="8"/>
    <x v="2"/>
    <x v="1"/>
    <n v="3.5133047446120438"/>
    <n v="1751.0776053212678"/>
    <n v="718116.25460528769"/>
    <n v="6152.0692589591063"/>
    <n v="811"/>
    <n v="199937"/>
    <n v="397.983585625476"/>
    <n v="19.949525949893545"/>
    <n v="1.3136900385346415"/>
    <n v="0.37391861339364274"/>
    <n v="1737"/>
    <x v="8"/>
    <n v="0.89764253724893606"/>
  </r>
  <r>
    <x v="8"/>
    <x v="2"/>
    <x v="2"/>
    <n v="1.3199419442152707"/>
    <n v="1751.0776053212678"/>
    <n v="180172.40116027062"/>
    <n v="2311.3207788395748"/>
    <n v="811"/>
    <n v="199937"/>
    <n v="101.20785008572756"/>
    <n v="10.06021123464749"/>
    <n v="0.66247184608320064"/>
    <n v="0.50189468482801503"/>
    <n v="1737"/>
    <x v="8"/>
    <n v="0.45266607139491516"/>
  </r>
  <r>
    <x v="8"/>
    <x v="2"/>
    <x v="3"/>
    <n v="7.882406021789818E-3"/>
    <n v="1751.0776053212678"/>
    <n v="86.783165310219729"/>
    <n v="13.802704660805656"/>
    <n v="811"/>
    <n v="199937"/>
    <n v="4.9526013317548447E-2"/>
    <n v="0.22254440751802423"/>
    <n v="1.4654702674254888E-2"/>
    <n v="1.8591661776548931"/>
    <n v="1737"/>
    <x v="8"/>
    <n v="1.0013537520479602E-2"/>
  </r>
  <r>
    <x v="8"/>
    <x v="2"/>
    <x v="4"/>
    <n v="5.3333475760459441"/>
    <n v="1751.0776053212678"/>
    <n v="1117905.2136900024"/>
    <n v="9339.1055018085208"/>
    <n v="811"/>
    <n v="199937"/>
    <n v="610.31380251472933"/>
    <n v="24.70452999987511"/>
    <n v="1.626810333690627"/>
    <n v="0.30502612299210347"/>
    <n v="1737"/>
    <x v="8"/>
    <n v="1.1115971901451966"/>
  </r>
  <r>
    <x v="8"/>
    <x v="3"/>
    <x v="0"/>
    <n v="0.2201802876867523"/>
    <n v="1751.0776053212678"/>
    <n v="4587.6736893679335"/>
    <n v="385.55277090146603"/>
    <n v="811"/>
    <n v="199937"/>
    <n v="2.5729045132977593"/>
    <n v="1.6040275911896775"/>
    <n v="0.10562632281955753"/>
    <n v="0.47972651834223579"/>
    <n v="1737"/>
    <x v="8"/>
    <n v="7.2174316341611339E-2"/>
  </r>
  <r>
    <x v="8"/>
    <x v="3"/>
    <x v="1"/>
    <n v="4.9033319779386986"/>
    <n v="1751.0776053212678"/>
    <n v="1172763.65189369"/>
    <n v="8586.1148180240925"/>
    <n v="811"/>
    <n v="199937"/>
    <n v="646.06453856808218"/>
    <n v="25.417799640568461"/>
    <n v="1.6737796313131121"/>
    <n v="0.34135555961616715"/>
    <n v="1737"/>
    <x v="8"/>
    <n v="1.1436912444912868"/>
  </r>
  <r>
    <x v="8"/>
    <x v="3"/>
    <x v="2"/>
    <n v="1.4831443794851471"/>
    <n v="1751.0776053212678"/>
    <n v="328791.56598563882"/>
    <n v="2597.1009083745489"/>
    <n v="811"/>
    <n v="199937"/>
    <n v="185.67158929547986"/>
    <n v="13.626136257042194"/>
    <n v="0.89729046743025787"/>
    <n v="0.60499198853569447"/>
    <n v="1737"/>
    <x v="8"/>
    <n v="0.61311730180417379"/>
  </r>
  <r>
    <x v="8"/>
    <x v="3"/>
    <x v="3"/>
    <n v="0.17609937086643332"/>
    <n v="1751.0776053212678"/>
    <n v="49221.093390050526"/>
    <n v="308.36366463537587"/>
    <n v="811"/>
    <n v="199937"/>
    <n v="28.094063139379724"/>
    <n v="5.3003833011754651"/>
    <n v="0.34903389487341291"/>
    <n v="1.9820280626564295"/>
    <n v="1737"/>
    <x v="8"/>
    <n v="0.23849436456831821"/>
  </r>
  <r>
    <x v="8"/>
    <x v="3"/>
    <x v="4"/>
    <n v="6.7827560159770295"/>
    <n v="1751.0776053212678"/>
    <n v="1639195.7417975743"/>
    <n v="11877.13216193548"/>
    <n v="811"/>
    <n v="199937"/>
    <n v="890.60967778484769"/>
    <n v="29.843084253891181"/>
    <n v="1.9651876742312298"/>
    <n v="0.28973291529315787"/>
    <n v="1737"/>
    <x v="8"/>
    <n v="1.3428099462754202"/>
  </r>
  <r>
    <x v="8"/>
    <x v="4"/>
    <x v="0"/>
    <n v="3.4170150428759682"/>
    <n v="1751.0776053212678"/>
    <n v="74475.366711787123"/>
    <n v="5983.4585186260001"/>
    <n v="811"/>
    <n v="199937"/>
    <n v="30.872801743725692"/>
    <n v="5.5563298807509343"/>
    <n v="0.36588815360767135"/>
    <n v="0.10707829758329585"/>
    <n v="1737"/>
    <x v="8"/>
    <n v="0.25001085562015379"/>
  </r>
  <r>
    <x v="8"/>
    <x v="4"/>
    <x v="1"/>
    <n v="22.437518931956532"/>
    <n v="1751.0776053212678"/>
    <n v="4865222.9186884919"/>
    <n v="39289.836920721056"/>
    <n v="811"/>
    <n v="199937"/>
    <n v="2276.2741759757764"/>
    <n v="47.710315194680661"/>
    <n v="3.1417571507223907"/>
    <n v="0.14002248467176812"/>
    <n v="1737"/>
    <x v="8"/>
    <n v="2.1467581982582473"/>
  </r>
  <r>
    <x v="8"/>
    <x v="4"/>
    <x v="2"/>
    <n v="10.733420654416992"/>
    <n v="1751.0776053212678"/>
    <n v="2292134.4143204275"/>
    <n v="18795.052536442341"/>
    <n v="811"/>
    <n v="199937"/>
    <n v="1194.4608644033149"/>
    <n v="34.560973140282307"/>
    <n v="2.2758639102747429"/>
    <n v="0.21203528525998697"/>
    <n v="1737"/>
    <x v="8"/>
    <n v="1.5550945770518865"/>
  </r>
  <r>
    <x v="8"/>
    <x v="4"/>
    <x v="3"/>
    <n v="0.62641135555992944"/>
    <n v="1751.0776053212678"/>
    <n v="145157.66974314474"/>
    <n v="1096.8948964399306"/>
    <n v="811"/>
    <n v="199937"/>
    <n v="82.550946246545479"/>
    <n v="9.085755128031213"/>
    <n v="0.59830323959769749"/>
    <n v="0.95512834224228427"/>
    <n v="1737"/>
    <x v="8"/>
    <n v="0.40881975373414775"/>
  </r>
  <r>
    <x v="8"/>
    <x v="4"/>
    <x v="4"/>
    <n v="37.214365984809433"/>
    <n v="1751.0776053212678"/>
    <n v="8264691.6656391639"/>
    <n v="65165.242872229341"/>
    <n v="811"/>
    <n v="199937"/>
    <n v="3336.7711524032843"/>
    <n v="57.764791632994609"/>
    <n v="3.8038513565130185"/>
    <n v="0.10221459524705369"/>
    <n v="1737"/>
    <x v="8"/>
    <n v="2.5991662285776815"/>
  </r>
  <r>
    <x v="9"/>
    <x v="0"/>
    <x v="0"/>
    <n v="0.56838045690795569"/>
    <n v="306.53216482083872"/>
    <n v="992.0228898307098"/>
    <n v="174.22689189785308"/>
    <n v="250"/>
    <n v="35839"/>
    <n v="2.9227552193458899"/>
    <n v="1.7096067440630578"/>
    <n v="0.20276685804817934"/>
    <n v="0.35674495064670331"/>
    <n v="403"/>
    <x v="9"/>
    <n v="0.15970350693007132"/>
  </r>
  <r>
    <x v="9"/>
    <x v="0"/>
    <x v="1"/>
    <n v="10.027167932394102"/>
    <n v="306.53216482083872"/>
    <n v="207833.92025731056"/>
    <n v="3073.6494933388572"/>
    <n v="250"/>
    <n v="35839"/>
    <n v="579.36263674917222"/>
    <n v="24.06995298601915"/>
    <n v="2.8548019930848363"/>
    <n v="0.28470671004342296"/>
    <n v="403"/>
    <x v="9"/>
    <n v="2.2485030062372133"/>
  </r>
  <r>
    <x v="9"/>
    <x v="0"/>
    <x v="2"/>
    <n v="5.7524439181044542"/>
    <n v="306.53216482083872"/>
    <n v="178159.78086306239"/>
    <n v="1763.3090872270259"/>
    <n v="250"/>
    <n v="35839"/>
    <n v="549.9140960397026"/>
    <n v="23.450247249010033"/>
    <n v="2.7813021746943591"/>
    <n v="0.48349922472792295"/>
    <n v="403"/>
    <x v="9"/>
    <n v="2.190612979885405"/>
  </r>
  <r>
    <x v="9"/>
    <x v="0"/>
    <x v="3"/>
    <n v="7.6837099132684534E-3"/>
    <n v="306.53216482083872"/>
    <n v="6.2769334203622229"/>
    <n v="2.3553042335695178"/>
    <n v="250"/>
    <n v="35839"/>
    <n v="2.0485031255364244E-2"/>
    <n v="0.14312592796332971"/>
    <n v="1.6975362795646522E-2"/>
    <n v="2.209266485494588"/>
    <n v="403"/>
    <x v="9"/>
    <n v="1.3370158200265863E-2"/>
  </r>
  <r>
    <x v="9"/>
    <x v="0"/>
    <x v="4"/>
    <n v="16.35567601731978"/>
    <n v="306.53216482083872"/>
    <n v="410619.19009162876"/>
    <n v="5013.5407766973058"/>
    <n v="250"/>
    <n v="35839"/>
    <n v="1075.5638171223159"/>
    <n v="32.795789624924659"/>
    <n v="3.8897244893003138"/>
    <n v="0.23782107723222842"/>
    <n v="403"/>
    <x v="9"/>
    <n v="3.0636300621940746"/>
  </r>
  <r>
    <x v="9"/>
    <x v="1"/>
    <x v="0"/>
    <n v="1.8451188108022674"/>
    <n v="306.53216482083872"/>
    <n v="10671.504769317113"/>
    <n v="565.58826342687053"/>
    <n v="250"/>
    <n v="35839"/>
    <n v="31.511992300204902"/>
    <n v="5.613554337512455"/>
    <n v="0.66579216504198935"/>
    <n v="0.36083972541177411"/>
    <n v="403"/>
    <x v="9"/>
    <n v="0.52439212535662838"/>
  </r>
  <r>
    <x v="9"/>
    <x v="1"/>
    <x v="1"/>
    <n v="15.170985785771347"/>
    <n v="306.53216482083872"/>
    <n v="508378.59383049404"/>
    <n v="4650.3951153786638"/>
    <n v="250"/>
    <n v="35839"/>
    <n v="1432.9997494489717"/>
    <n v="37.854983152142225"/>
    <n v="4.4897670308579034"/>
    <n v="0.29594431728153042"/>
    <n v="403"/>
    <x v="9"/>
    <n v="3.5362363801911227"/>
  </r>
  <r>
    <x v="9"/>
    <x v="1"/>
    <x v="2"/>
    <n v="2.5740613764185909"/>
    <n v="306.53216482083872"/>
    <n v="116780.38215125693"/>
    <n v="789.03260609529843"/>
    <n v="250"/>
    <n v="35839"/>
    <n v="375.57212302822552"/>
    <n v="19.379683254073726"/>
    <n v="2.2985154317176146"/>
    <n v="0.89295284594792534"/>
    <n v="403"/>
    <x v="9"/>
    <n v="1.8103598325273058"/>
  </r>
  <r>
    <x v="9"/>
    <x v="1"/>
    <x v="3"/>
    <n v="0.64995910790455202"/>
    <n v="306.53216482083872"/>
    <n v="21469.168930940225"/>
    <n v="199.23337239100343"/>
    <n v="250"/>
    <n v="35839"/>
    <n v="69.844284311177333"/>
    <n v="8.3572892920597965"/>
    <n v="0.99121116445955837"/>
    <n v="1.5250361944387429"/>
    <n v="403"/>
    <x v="9"/>
    <n v="0.78069907773003799"/>
  </r>
  <r>
    <x v="9"/>
    <x v="1"/>
    <x v="4"/>
    <n v="20.240125080896757"/>
    <n v="306.53216482083872"/>
    <n v="699399.18890187691"/>
    <n v="6204.2493572918365"/>
    <n v="250"/>
    <n v="35839"/>
    <n v="1878.1145553487054"/>
    <n v="43.337219054165267"/>
    <n v="5.1399842534983966"/>
    <n v="0.25395022179727877"/>
    <n v="403"/>
    <x v="9"/>
    <n v="4.0483613483520635"/>
  </r>
  <r>
    <x v="9"/>
    <x v="2"/>
    <x v="0"/>
    <n v="0.27559337996832456"/>
    <n v="306.53216482083872"/>
    <n v="263.96658591462267"/>
    <n v="84.478235371982493"/>
    <n v="250"/>
    <n v="35839"/>
    <n v="0.78775648264670861"/>
    <n v="0.88755646730036764"/>
    <n v="0.10526808977550405"/>
    <n v="0.38196886219691878"/>
    <n v="403"/>
    <x v="9"/>
    <n v="8.2911395219148518E-2"/>
  </r>
  <r>
    <x v="9"/>
    <x v="2"/>
    <x v="1"/>
    <n v="4.1076117541295005"/>
    <n v="306.53216482083872"/>
    <n v="76988.818811179619"/>
    <n v="1259.1151232368386"/>
    <n v="250"/>
    <n v="35839"/>
    <n v="235.05499911370222"/>
    <n v="15.331503485102242"/>
    <n v="1.818383556115774"/>
    <n v="0.44268632601114272"/>
    <n v="403"/>
    <x v="9"/>
    <n v="1.4321977154011083"/>
  </r>
  <r>
    <x v="9"/>
    <x v="2"/>
    <x v="2"/>
    <n v="0.50295521700235413"/>
    <n v="306.53216482083872"/>
    <n v="8197.8065488733464"/>
    <n v="154.17195147566633"/>
    <n v="250"/>
    <n v="35839"/>
    <n v="26.577447144803479"/>
    <n v="5.1553319141257505"/>
    <n v="0.61144497590039237"/>
    <n v="1.215704609934547"/>
    <n v="403"/>
    <x v="9"/>
    <n v="0.4815871187532188"/>
  </r>
  <r>
    <x v="9"/>
    <x v="2"/>
    <x v="3"/>
    <n v="5.284431189756399E-3"/>
    <n v="306.53216482083872"/>
    <n v="2.8314293777545565"/>
    <n v="1.6198481324427894"/>
    <n v="250"/>
    <n v="35839"/>
    <n v="9.2391889522208306E-3"/>
    <n v="9.6120699915371144E-2"/>
    <n v="1.1400336587881886E-2"/>
    <n v="2.1573441262667701"/>
    <n v="403"/>
    <x v="9"/>
    <n v="8.9791485196033926E-3"/>
  </r>
  <r>
    <x v="9"/>
    <x v="2"/>
    <x v="4"/>
    <n v="4.891444782289935"/>
    <n v="306.53216482083872"/>
    <n v="88496.468522640847"/>
    <n v="1499.38515821693"/>
    <n v="250"/>
    <n v="35839"/>
    <n v="265.64243689835575"/>
    <n v="16.298540943850028"/>
    <n v="1.9330784400743928"/>
    <n v="0.39519580126373627"/>
    <n v="403"/>
    <x v="9"/>
    <n v="1.5225338550022685"/>
  </r>
  <r>
    <x v="9"/>
    <x v="3"/>
    <x v="0"/>
    <n v="0.12777852679791121"/>
    <n v="306.53216482083872"/>
    <n v="512.64693119893104"/>
    <n v="39.168228436981281"/>
    <n v="250"/>
    <n v="35839"/>
    <n v="1.6615012464224388"/>
    <n v="1.2889923376119963"/>
    <n v="0.1528801446609889"/>
    <n v="1.1964462925979518"/>
    <n v="403"/>
    <x v="9"/>
    <n v="0.12041166627208473"/>
  </r>
  <r>
    <x v="9"/>
    <x v="3"/>
    <x v="1"/>
    <n v="4.9831027980302043"/>
    <n v="306.53216482083872"/>
    <n v="122430.19328833946"/>
    <n v="1527.4812882049771"/>
    <n v="250"/>
    <n v="35839"/>
    <n v="375.79872179570697"/>
    <n v="19.385528669492277"/>
    <n v="2.2992087236237926"/>
    <n v="0.46140102197623906"/>
    <n v="403"/>
    <x v="9"/>
    <n v="1.8109058840359629"/>
  </r>
  <r>
    <x v="9"/>
    <x v="3"/>
    <x v="2"/>
    <n v="0.30005250935187727"/>
    <n v="306.53216482083872"/>
    <n v="6261.2029222117271"/>
    <n v="91.975745251555892"/>
    <n v="250"/>
    <n v="35839"/>
    <n v="20.402452136929082"/>
    <n v="4.5169073642182527"/>
    <n v="0.53572502420090873"/>
    <n v="1.785437573437034"/>
    <n v="403"/>
    <x v="9"/>
    <n v="0.42194846800236585"/>
  </r>
  <r>
    <x v="9"/>
    <x v="3"/>
    <x v="3"/>
    <n v="6.9457258781074505E-2"/>
    <n v="306.53216482083872"/>
    <n v="327.72319646895346"/>
    <n v="21.290883896683976"/>
    <n v="250"/>
    <n v="35839"/>
    <n v="1.0677906538179716"/>
    <n v="1.0333395636565803"/>
    <n v="0.12255860439668054"/>
    <n v="1.764518303018243"/>
    <n v="403"/>
    <x v="9"/>
    <n v="9.6529773726406518E-2"/>
  </r>
  <r>
    <x v="9"/>
    <x v="3"/>
    <x v="4"/>
    <n v="5.4803910929610664"/>
    <n v="306.53216482083872"/>
    <n v="133504.08573605106"/>
    <n v="1679.916145790198"/>
    <n v="250"/>
    <n v="35839"/>
    <n v="406.82292264262225"/>
    <n v="20.169851825004127"/>
    <n v="2.3922328898478966"/>
    <n v="0.43650769612417722"/>
    <n v="403"/>
    <x v="9"/>
    <n v="1.8841737036305501"/>
  </r>
  <r>
    <x v="9"/>
    <x v="4"/>
    <x v="0"/>
    <n v="2.8168711744764572"/>
    <n v="306.53216482083872"/>
    <n v="13304.482241835507"/>
    <n v="863.4616191336869"/>
    <n v="250"/>
    <n v="35839"/>
    <n v="35.584541820683356"/>
    <n v="5.9652780170486066"/>
    <n v="0.70750813606769769"/>
    <n v="0.25116808410636493"/>
    <n v="403"/>
    <x v="9"/>
    <n v="0.5572485148668701"/>
  </r>
  <r>
    <x v="9"/>
    <x v="4"/>
    <x v="1"/>
    <n v="34.288868270325153"/>
    <n v="306.53216482083872"/>
    <n v="1230690.6254754874"/>
    <n v="10510.641020159337"/>
    <n v="250"/>
    <n v="35839"/>
    <n v="2848.4485114976342"/>
    <n v="53.370858260830268"/>
    <n v="6.3300178701705638"/>
    <n v="0.18460853884899997"/>
    <n v="403"/>
    <x v="9"/>
    <n v="4.9856572347540862"/>
  </r>
  <r>
    <x v="9"/>
    <x v="4"/>
    <x v="2"/>
    <n v="9.1295130208772779"/>
    <n v="306.53216482083872"/>
    <n v="313075.21335329465"/>
    <n v="2798.4893900495467"/>
    <n v="250"/>
    <n v="35839"/>
    <n v="941.06742639241679"/>
    <n v="30.676822299456258"/>
    <n v="3.6384056708737686"/>
    <n v="0.39853228343653152"/>
    <n v="403"/>
    <x v="9"/>
    <n v="2.8656859945757649"/>
  </r>
  <r>
    <x v="9"/>
    <x v="4"/>
    <x v="3"/>
    <n v="0.73238450778865127"/>
    <n v="306.53216482083872"/>
    <n v="21811.663348962804"/>
    <n v="224.4994086536997"/>
    <n v="250"/>
    <n v="35839"/>
    <n v="70.850947797103032"/>
    <n v="8.417300505334417"/>
    <n v="0.99832875755844552"/>
    <n v="1.3631210749839338"/>
    <n v="403"/>
    <x v="9"/>
    <n v="0.78630504603144291"/>
  </r>
  <r>
    <x v="9"/>
    <x v="4"/>
    <x v="4"/>
    <n v="46.967636973467528"/>
    <n v="306.53216482083872"/>
    <n v="1699124.0774017014"/>
    <n v="14397.091437996267"/>
    <n v="250"/>
    <n v="35839"/>
    <n v="3348.0164481795559"/>
    <n v="57.862046698847045"/>
    <n v="6.8626925169227659"/>
    <n v="0.14611534578159782"/>
    <n v="403"/>
    <x v="9"/>
    <n v="5.4052031603453878"/>
  </r>
  <r>
    <x v="10"/>
    <x v="0"/>
    <x v="0"/>
    <n v="0.45549912384079244"/>
    <n v="198.56227551047485"/>
    <n v="421.62854312091031"/>
    <n v="90.444942522855328"/>
    <n v="250"/>
    <n v="24557"/>
    <n v="1.9256254771460568"/>
    <n v="1.3876690805613767"/>
    <n v="0.16458363916331037"/>
    <n v="0.36132591820491883"/>
    <n v="288"/>
    <x v="10"/>
    <n v="0.15334175214727441"/>
  </r>
  <r>
    <x v="10"/>
    <x v="0"/>
    <x v="1"/>
    <n v="6.2085549103868143"/>
    <n v="198.56227551047485"/>
    <n v="72876.801413675814"/>
    <n v="1232.784790638138"/>
    <n v="250"/>
    <n v="24557"/>
    <n v="330.13888496567284"/>
    <n v="18.169724405330776"/>
    <n v="2.1550090054712339"/>
    <n v="0.34710315630227218"/>
    <n v="288"/>
    <x v="10"/>
    <n v="2.007811095149123"/>
  </r>
  <r>
    <x v="10"/>
    <x v="0"/>
    <x v="2"/>
    <n v="3.6394305734033106"/>
    <n v="198.56227551047485"/>
    <n v="66144.599347484647"/>
    <n v="722.6536162173536"/>
    <n v="250"/>
    <n v="24557"/>
    <n v="321.49129442111115"/>
    <n v="17.930178315374089"/>
    <n v="2.1265977885718392"/>
    <n v="0.58432157055360767"/>
    <n v="288"/>
    <x v="10"/>
    <n v="1.9813405066863994"/>
  </r>
  <r>
    <x v="10"/>
    <x v="0"/>
    <x v="3"/>
    <n v="4.1001346608253598E-3"/>
    <n v="198.56227551047485"/>
    <n v="1.1202457257783249"/>
    <n v="0.81413206815285244"/>
    <n v="250"/>
    <n v="24557"/>
    <n v="5.6534460932951896E-3"/>
    <n v="7.518940146919105E-2"/>
    <n v="8.9177927891168247E-3"/>
    <n v="2.1749999760548517"/>
    <n v="288"/>
    <x v="10"/>
    <n v="8.308662869051112E-3"/>
  </r>
  <r>
    <x v="10"/>
    <x v="0"/>
    <x v="4"/>
    <n v="10.307584742291745"/>
    <n v="198.56227551047485"/>
    <n v="143755.50125428016"/>
    <n v="2046.6974814465002"/>
    <n v="250"/>
    <n v="24557"/>
    <n v="620.86242530615027"/>
    <n v="24.917111094710602"/>
    <n v="2.9552786603452623"/>
    <n v="0.28670913062881093"/>
    <n v="288"/>
    <x v="10"/>
    <n v="2.7534183237443828"/>
  </r>
  <r>
    <x v="10"/>
    <x v="1"/>
    <x v="0"/>
    <n v="2.1662943629612772"/>
    <n v="198.56227551047485"/>
    <n v="7390.9387499743962"/>
    <n v="430.14433813510573"/>
    <n v="250"/>
    <n v="24557"/>
    <n v="32.694093436224577"/>
    <n v="5.7178749056117502"/>
    <n v="0.67816504196046912"/>
    <n v="0.31305304281613522"/>
    <n v="288"/>
    <x v="10"/>
    <n v="0.63184297241150267"/>
  </r>
  <r>
    <x v="10"/>
    <x v="1"/>
    <x v="1"/>
    <n v="5.6405568500587524"/>
    <n v="198.56227551047485"/>
    <n v="94206.397066755933"/>
    <n v="1120.0018032938622"/>
    <n v="250"/>
    <n v="24557"/>
    <n v="444.86713364692275"/>
    <n v="21.09187364002835"/>
    <n v="2.5015887210257861"/>
    <n v="0.44350031167573983"/>
    <n v="288"/>
    <x v="10"/>
    <n v="2.3307176799835063"/>
  </r>
  <r>
    <x v="10"/>
    <x v="1"/>
    <x v="2"/>
    <n v="1.7948997006243912"/>
    <n v="198.56227551047485"/>
    <n v="39838.878446172108"/>
    <n v="356.39936886904917"/>
    <n v="250"/>
    <n v="24557"/>
    <n v="198.41428341722036"/>
    <n v="14.085960507442167"/>
    <n v="1.6706566961105984"/>
    <n v="0.93077997368289023"/>
    <n v="288"/>
    <x v="10"/>
    <n v="1.5565424748202112"/>
  </r>
  <r>
    <x v="10"/>
    <x v="1"/>
    <x v="3"/>
    <n v="2.2675833366245284"/>
    <n v="198.56227551047485"/>
    <n v="118023.72404338224"/>
    <n v="450.2565072298014"/>
    <n v="250"/>
    <n v="24557"/>
    <n v="592.23214344976327"/>
    <n v="24.335820172120012"/>
    <n v="2.8863350074292118"/>
    <n v="1.2728683267384311"/>
    <n v="288"/>
    <x v="10"/>
    <n v="2.6891838676871163"/>
  </r>
  <r>
    <x v="10"/>
    <x v="1"/>
    <x v="4"/>
    <n v="11.869334250268951"/>
    <n v="198.56227551047485"/>
    <n v="288058.39642077161"/>
    <n v="2356.8020175278189"/>
    <n v="250"/>
    <n v="24557"/>
    <n v="1316.4695782178105"/>
    <n v="36.283185888477469"/>
    <n v="4.3033449816066325"/>
    <n v="0.3625599288779926"/>
    <n v="288"/>
    <x v="10"/>
    <n v="4.0094049622937549"/>
  </r>
  <r>
    <x v="10"/>
    <x v="2"/>
    <x v="0"/>
    <n v="0.35622291011997403"/>
    <n v="198.56227551047485"/>
    <n v="340.21368550257711"/>
    <n v="70.732431622385405"/>
    <n v="250"/>
    <n v="24557"/>
    <n v="1.5945208773093249"/>
    <n v="1.262743393294665"/>
    <n v="0.14976690473912382"/>
    <n v="0.42043029935576887"/>
    <n v="288"/>
    <x v="10"/>
    <n v="0.13953707490684011"/>
  </r>
  <r>
    <x v="10"/>
    <x v="2"/>
    <x v="1"/>
    <n v="1.6780428246354606"/>
    <n v="198.56227551047485"/>
    <n v="8291.8395774119053"/>
    <n v="333.19600166364177"/>
    <n v="250"/>
    <n v="24557"/>
    <n v="39.140683096723158"/>
    <n v="6.2562515212164511"/>
    <n v="0.74201886984917742"/>
    <n v="0.44219304713535795"/>
    <n v="288"/>
    <x v="10"/>
    <n v="0.69133526398763745"/>
  </r>
  <r>
    <x v="10"/>
    <x v="2"/>
    <x v="2"/>
    <n v="7.0855350655425531E-2"/>
    <n v="198.56227551047485"/>
    <n v="196.77065935339002"/>
    <n v="14.069199658233908"/>
    <n v="250"/>
    <n v="24557"/>
    <n v="0.99094718752510336"/>
    <n v="0.99546330295250129"/>
    <n v="0.11806631375484125"/>
    <n v="1.6663006062732777"/>
    <n v="288"/>
    <x v="10"/>
    <n v="0.11000179308693479"/>
  </r>
  <r>
    <x v="10"/>
    <x v="2"/>
    <x v="3"/>
    <n v="1.4510456651214072E-3"/>
    <n v="198.56227551047485"/>
    <n v="0.1904492561589734"/>
    <n v="0.28812292913611709"/>
    <n v="250"/>
    <n v="24557"/>
    <n v="9.6187987377961139E-4"/>
    <n v="3.1014188265689163E-2"/>
    <n v="3.6784187541298976E-3"/>
    <n v="2.535012400055741"/>
    <n v="288"/>
    <x v="10"/>
    <n v="3.4271643266435567E-3"/>
  </r>
  <r>
    <x v="10"/>
    <x v="2"/>
    <x v="4"/>
    <n v="2.106572131075982"/>
    <n v="198.56227551047485"/>
    <n v="9096.9212022344236"/>
    <n v="418.28575587339725"/>
    <n v="250"/>
    <n v="24557"/>
    <n v="41.585733231999896"/>
    <n v="6.4487001195589713"/>
    <n v="0.76484411767719462"/>
    <n v="0.36307520943350385"/>
    <n v="288"/>
    <x v="10"/>
    <n v="0.71260143304877333"/>
  </r>
  <r>
    <x v="10"/>
    <x v="3"/>
    <x v="0"/>
    <n v="0.10171857535687893"/>
    <n v="198.56227551047485"/>
    <n v="151.70198030300637"/>
    <n v="20.197471784545591"/>
    <n v="250"/>
    <n v="24557"/>
    <n v="0.75747012864982544"/>
    <n v="0.87032759846498342"/>
    <n v="0.10322467036714787"/>
    <n v="1.0148064894242257"/>
    <n v="288"/>
    <x v="10"/>
    <n v="9.6173908289979515E-2"/>
  </r>
  <r>
    <x v="10"/>
    <x v="3"/>
    <x v="1"/>
    <n v="4.1885673517358519"/>
    <n v="198.56227551047485"/>
    <n v="69593.940444447493"/>
    <n v="831.69146448955428"/>
    <n v="250"/>
    <n v="24557"/>
    <n v="334.63040734243805"/>
    <n v="18.292905929415316"/>
    <n v="2.1696188744922509"/>
    <n v="0.51798591076567124"/>
    <n v="288"/>
    <x v="10"/>
    <n v="2.0214230369296908"/>
  </r>
  <r>
    <x v="10"/>
    <x v="3"/>
    <x v="2"/>
    <n v="0.87372467889036087"/>
    <n v="198.56227551047485"/>
    <n v="13324.880857785647"/>
    <n v="173.488760410129"/>
    <n v="250"/>
    <n v="24557"/>
    <n v="66.679225131757335"/>
    <n v="8.1657348188486587"/>
    <n v="0.96849196379368652"/>
    <n v="1.1084635551598256"/>
    <n v="288"/>
    <x v="10"/>
    <n v="0.90233911112706178"/>
  </r>
  <r>
    <x v="10"/>
    <x v="3"/>
    <x v="3"/>
    <n v="3.2746215108344981E-2"/>
    <n v="198.56227551047485"/>
    <n v="96.992765266166757"/>
    <n v="6.5021629862684698"/>
    <n v="250"/>
    <n v="24557"/>
    <n v="0.4898700614187731"/>
    <n v="0.69990718057380519"/>
    <n v="8.3012061354547168E-2"/>
    <n v="2.5350124000557406"/>
    <n v="288"/>
    <x v="10"/>
    <n v="7.7341921725479476E-2"/>
  </r>
  <r>
    <x v="10"/>
    <x v="3"/>
    <x v="4"/>
    <n v="5.1967568210914372"/>
    <n v="198.56227551047485"/>
    <n v="84425.099229624"/>
    <n v="1031.8798596704974"/>
    <n v="250"/>
    <n v="24557"/>
    <n v="400.1911312574577"/>
    <n v="20.004777710773435"/>
    <n v="2.372654375897902"/>
    <n v="0.45656444155098841"/>
    <n v="288"/>
    <x v="10"/>
    <n v="2.2105901965083534"/>
  </r>
  <r>
    <x v="10"/>
    <x v="4"/>
    <x v="0"/>
    <n v="3.0797349722789247"/>
    <n v="198.56227551047485"/>
    <n v="9107.0498525846742"/>
    <n v="611.51918406489244"/>
    <n v="250"/>
    <n v="24557"/>
    <n v="36.564333026309704"/>
    <n v="6.046844881945435"/>
    <n v="0.71718232399039117"/>
    <n v="0.23287144200583426"/>
    <n v="288"/>
    <x v="10"/>
    <n v="0.6681951786265804"/>
  </r>
  <r>
    <x v="10"/>
    <x v="4"/>
    <x v="1"/>
    <n v="17.715721936816877"/>
    <n v="198.56227551047485"/>
    <n v="305592.02578244189"/>
    <n v="3517.6740600851958"/>
    <n v="250"/>
    <n v="24557"/>
    <n v="1231.3782560007028"/>
    <n v="35.090999643793317"/>
    <n v="4.1619464641508852"/>
    <n v="0.23492954331719967"/>
    <n v="288"/>
    <x v="10"/>
    <n v="3.8776646718984469"/>
  </r>
  <r>
    <x v="10"/>
    <x v="4"/>
    <x v="2"/>
    <n v="6.3789103035734875"/>
    <n v="198.56227551047485"/>
    <n v="119766.00956006531"/>
    <n v="1266.6109451547657"/>
    <n v="250"/>
    <n v="24557"/>
    <n v="565.32256303899965"/>
    <n v="23.776512844380683"/>
    <n v="2.8199987052808604"/>
    <n v="0.44208157366644385"/>
    <n v="288"/>
    <x v="10"/>
    <n v="2.6273786672789168"/>
  </r>
  <r>
    <x v="10"/>
    <x v="4"/>
    <x v="3"/>
    <n v="2.3058807320588199"/>
    <n v="198.56227551047485"/>
    <n v="118277.97256746248"/>
    <n v="457.86092521335883"/>
    <n v="250"/>
    <n v="24557"/>
    <n v="593.34303362908565"/>
    <n v="24.358633656859443"/>
    <n v="2.8890407867774797"/>
    <n v="1.2529012219109796"/>
    <n v="288"/>
    <x v="10"/>
    <n v="2.6917048287516336"/>
  </r>
  <r>
    <x v="10"/>
    <x v="4"/>
    <x v="4"/>
    <n v="29.480247944728113"/>
    <n v="198.56227551047485"/>
    <n v="593801.29065161082"/>
    <n v="5853.6651145182132"/>
    <n v="250"/>
    <n v="24557"/>
    <n v="2132.1570153097095"/>
    <n v="46.175285763162414"/>
    <n v="5.4765914127254565"/>
    <n v="0.18577155195551276"/>
    <n v="288"/>
    <x v="10"/>
    <n v="5.1025127849357199"/>
  </r>
  <r>
    <x v="11"/>
    <x v="0"/>
    <x v="0"/>
    <n v="0.86495671108183914"/>
    <n v="245.23130660307515"/>
    <n v="2263.7029853559361"/>
    <n v="212.11446441369799"/>
    <n v="250"/>
    <n v="29115"/>
    <n v="8.5174713462290654"/>
    <n v="2.9184707204680098"/>
    <n v="0.34614342763324851"/>
    <n v="0.40018583958995108"/>
    <n v="478"/>
    <x v="11"/>
    <n v="0.25032956571607207"/>
  </r>
  <r>
    <x v="11"/>
    <x v="0"/>
    <x v="1"/>
    <n v="10.516049190056876"/>
    <n v="245.23130660307515"/>
    <n v="190772.68024103911"/>
    <n v="2578.8644831798579"/>
    <n v="250"/>
    <n v="29115"/>
    <n v="670.07467944066002"/>
    <n v="25.885800730142773"/>
    <n v="3.0701694997049671"/>
    <n v="0.29195085000247722"/>
    <n v="478"/>
    <x v="11"/>
    <n v="2.2203345092837807"/>
  </r>
  <r>
    <x v="11"/>
    <x v="0"/>
    <x v="2"/>
    <n v="2.1286061993105472"/>
    <n v="245.23130660307515"/>
    <n v="44783.84891013505"/>
    <n v="522.00087950033128"/>
    <n v="250"/>
    <n v="29115"/>
    <n v="178.81702067361087"/>
    <n v="13.372248153306566"/>
    <n v="1.5860072806232042"/>
    <n v="0.74509192030771587"/>
    <n v="478"/>
    <x v="11"/>
    <n v="1.1469942286513584"/>
  </r>
  <r>
    <x v="11"/>
    <x v="0"/>
    <x v="3"/>
    <n v="2.6217242615722409E-2"/>
    <n v="245.23130660307515"/>
    <n v="33.70553925926275"/>
    <n v="6.4292886621834304"/>
    <n v="250"/>
    <n v="29115"/>
    <n v="0.13731647062374397"/>
    <n v="0.37056237076063725"/>
    <n v="4.395032242996786E-2"/>
    <n v="1.6763899649618748"/>
    <n v="478"/>
    <x v="11"/>
    <n v="3.1784700354421526E-2"/>
  </r>
  <r>
    <x v="11"/>
    <x v="0"/>
    <x v="4"/>
    <n v="13.535829343064989"/>
    <n v="245.23130660307515"/>
    <n v="244180.19106863812"/>
    <n v="3319.409115756072"/>
    <n v="250"/>
    <n v="29115"/>
    <n v="815.8218474495967"/>
    <n v="28.562595250599983"/>
    <n v="3.3876490700439059"/>
    <n v="0.2502727379449084"/>
    <n v="478"/>
    <x v="11"/>
    <n v="2.4499344861201973"/>
  </r>
  <r>
    <x v="11"/>
    <x v="1"/>
    <x v="0"/>
    <n v="1.5327941380376606"/>
    <n v="245.23130660307515"/>
    <n v="5146.0542814247447"/>
    <n v="375.88910922450987"/>
    <n v="250"/>
    <n v="29115"/>
    <n v="18.711334438709823"/>
    <n v="4.3256600003594619"/>
    <n v="0.51304224805118281"/>
    <n v="0.33471047110605368"/>
    <n v="478"/>
    <x v="11"/>
    <n v="0.37103013634199566"/>
  </r>
  <r>
    <x v="11"/>
    <x v="1"/>
    <x v="1"/>
    <n v="10.716874760700579"/>
    <n v="245.23130660307515"/>
    <n v="240848.50647816679"/>
    <n v="2628.1132002681211"/>
    <n v="250"/>
    <n v="29115"/>
    <n v="870.82753399670594"/>
    <n v="29.509787088298449"/>
    <n v="3.4999901763047241"/>
    <n v="0.32658683193158117"/>
    <n v="478"/>
    <x v="11"/>
    <n v="2.5311791324063324"/>
  </r>
  <r>
    <x v="11"/>
    <x v="1"/>
    <x v="2"/>
    <n v="1.736346463360549"/>
    <n v="245.23130660307515"/>
    <n v="44251.257596867683"/>
    <n v="425.80651192553597"/>
    <n v="250"/>
    <n v="29115"/>
    <n v="178.15860943873778"/>
    <n v="13.347606880588662"/>
    <n v="1.583084717604154"/>
    <n v="0.91173320014729664"/>
    <n v="478"/>
    <x v="11"/>
    <n v="1.1448806425684475"/>
  </r>
  <r>
    <x v="11"/>
    <x v="1"/>
    <x v="3"/>
    <n v="0.76847896863392873"/>
    <n v="245.23130660307515"/>
    <n v="14477.139999457002"/>
    <n v="188.45510157508195"/>
    <n v="250"/>
    <n v="29115"/>
    <n v="58.683370353734666"/>
    <n v="7.6605071864553897"/>
    <n v="0.90856975070271784"/>
    <n v="1.1822961821815614"/>
    <n v="478"/>
    <x v="11"/>
    <n v="0.6570740709170827"/>
  </r>
  <r>
    <x v="11"/>
    <x v="1"/>
    <x v="4"/>
    <n v="14.75449433073271"/>
    <n v="245.23130660307515"/>
    <n v="337649.41948529112"/>
    <n v="3618.2639229932474"/>
    <n v="250"/>
    <n v="29115"/>
    <n v="1163.9120672124895"/>
    <n v="34.116155516301795"/>
    <n v="4.0463256750398173"/>
    <n v="0.27424360227727818"/>
    <n v="478"/>
    <x v="11"/>
    <n v="2.9262868167230653"/>
  </r>
  <r>
    <x v="11"/>
    <x v="2"/>
    <x v="0"/>
    <n v="0.30777830866123224"/>
    <n v="245.23130660307515"/>
    <n v="280.39926175430963"/>
    <n v="75.476876777078544"/>
    <n v="250"/>
    <n v="29115"/>
    <n v="1.0529735923444883"/>
    <n v="1.0261450152607516"/>
    <n v="0.12170529940220519"/>
    <n v="0.39543169865217725"/>
    <n v="478"/>
    <x v="11"/>
    <n v="8.8016793942939861E-2"/>
  </r>
  <r>
    <x v="11"/>
    <x v="2"/>
    <x v="1"/>
    <n v="3.5670121712431846"/>
    <n v="245.23130660307515"/>
    <n v="57909.005158385924"/>
    <n v="874.74305542303819"/>
    <n v="250"/>
    <n v="29115"/>
    <n v="224.33154371165142"/>
    <n v="14.977701549692176"/>
    <n v="1.7764210948283505"/>
    <n v="0.49801374639246815"/>
    <n v="478"/>
    <x v="11"/>
    <n v="1.2847007503156067"/>
  </r>
  <r>
    <x v="11"/>
    <x v="2"/>
    <x v="2"/>
    <n v="0.59579759587986325"/>
    <n v="245.23130660307515"/>
    <n v="5911.9781741147663"/>
    <n v="146.10822290858982"/>
    <n v="250"/>
    <n v="29115"/>
    <n v="23.850043334674634"/>
    <n v="4.8836506155410664"/>
    <n v="0.57922238231518963"/>
    <n v="0.97217979112487751"/>
    <n v="478"/>
    <x v="11"/>
    <n v="0.41889134919995974"/>
  </r>
  <r>
    <x v="11"/>
    <x v="2"/>
    <x v="3"/>
    <n v="9.997277166953528E-3"/>
    <n v="245.23130660307515"/>
    <n v="21.846938529722411"/>
    <n v="2.451645342125103"/>
    <n v="250"/>
    <n v="29115"/>
    <n v="8.9351480181809537E-2"/>
    <n v="0.29891717946917928"/>
    <n v="3.5452888512560544E-2"/>
    <n v="3.5462544371333169"/>
    <n v="478"/>
    <x v="11"/>
    <n v="2.5639389560020438E-2"/>
  </r>
  <r>
    <x v="11"/>
    <x v="2"/>
    <x v="4"/>
    <n v="4.4805853529512341"/>
    <n v="245.23130660307515"/>
    <n v="65798.380084887467"/>
    <n v="1098.7798004508318"/>
    <n v="250"/>
    <n v="29115"/>
    <n v="249.25225292187133"/>
    <n v="15.787724754437269"/>
    <n v="1.8724933996099358"/>
    <n v="0.41791267258787462"/>
    <n v="478"/>
    <x v="11"/>
    <n v="1.3541798633461679"/>
  </r>
  <r>
    <x v="11"/>
    <x v="3"/>
    <x v="0"/>
    <n v="9.9822143724011297E-2"/>
    <n v="245.23130660307515"/>
    <n v="81.231354578661865"/>
    <n v="24.479514733359249"/>
    <n v="250"/>
    <n v="29115"/>
    <n v="0.3225948304354786"/>
    <n v="0.56797432198601949"/>
    <n v="6.7364245678772472E-2"/>
    <n v="0.67484270689498949"/>
    <n v="478"/>
    <x v="11"/>
    <n v="4.8717557576812162E-2"/>
  </r>
  <r>
    <x v="11"/>
    <x v="3"/>
    <x v="1"/>
    <n v="5.7758898336082423"/>
    <n v="245.23130660307515"/>
    <n v="145766.55414689702"/>
    <n v="1416.4290106911676"/>
    <n v="250"/>
    <n v="29115"/>
    <n v="563.34062220623503"/>
    <n v="23.7347977072954"/>
    <n v="2.8150511070631969"/>
    <n v="0.48737963987526628"/>
    <n v="478"/>
    <x v="11"/>
    <n v="2.0358338909335676"/>
  </r>
  <r>
    <x v="11"/>
    <x v="3"/>
    <x v="2"/>
    <n v="8.623469839032924E-2"/>
    <n v="245.23130660307515"/>
    <n v="502.57876858028033"/>
    <n v="21.147447760782541"/>
    <n v="250"/>
    <n v="29115"/>
    <n v="2.0503314327951063"/>
    <n v="1.4318978430024631"/>
    <n v="0.16982936437273763"/>
    <n v="1.969385497285894"/>
    <n v="478"/>
    <x v="11"/>
    <n v="0.1228199284901875"/>
  </r>
  <r>
    <x v="11"/>
    <x v="3"/>
    <x v="3"/>
    <n v="5.3153695799060346E-2"/>
    <n v="245.23130660307515"/>
    <n v="127.70117408079608"/>
    <n v="13.034950271585956"/>
    <n v="250"/>
    <n v="29115"/>
    <n v="0.52003291496826121"/>
    <n v="0.72113307715584729"/>
    <n v="8.552954578430999E-2"/>
    <n v="1.6090987559480669"/>
    <n v="478"/>
    <x v="11"/>
    <n v="6.1854631181281594E-2"/>
  </r>
  <r>
    <x v="11"/>
    <x v="3"/>
    <x v="4"/>
    <n v="6.0151003715216422"/>
    <n v="245.23130660307515"/>
    <n v="148190.66567871033"/>
    <n v="1475.0909234568951"/>
    <n v="250"/>
    <n v="29115"/>
    <n v="570.43401869612069"/>
    <n v="23.883760564369268"/>
    <n v="2.8327187552516708"/>
    <n v="0.4709345780268463"/>
    <n v="478"/>
    <x v="11"/>
    <n v="2.0486110646285449"/>
  </r>
  <r>
    <x v="11"/>
    <x v="4"/>
    <x v="0"/>
    <n v="2.8053513015047424"/>
    <n v="245.23130660307515"/>
    <n v="8948.8244338010663"/>
    <n v="687.95996514864544"/>
    <n v="250"/>
    <n v="29115"/>
    <n v="28.73855587070663"/>
    <n v="5.3608353706028531"/>
    <n v="0.63581858716076411"/>
    <n v="0.22664490783016084"/>
    <n v="478"/>
    <x v="11"/>
    <n v="0.45982150198963428"/>
  </r>
  <r>
    <x v="11"/>
    <x v="4"/>
    <x v="1"/>
    <n v="30.575825955608867"/>
    <n v="245.23130660307515"/>
    <n v="792229.29620587407"/>
    <n v="7498.1497495621816"/>
    <n v="250"/>
    <n v="29115"/>
    <n v="2305.0573749298369"/>
    <n v="48.011013058774722"/>
    <n v="5.6943167213423127"/>
    <n v="0.18623590838100451"/>
    <n v="478"/>
    <x v="11"/>
    <n v="4.1181074609734045"/>
  </r>
  <r>
    <x v="11"/>
    <x v="4"/>
    <x v="2"/>
    <n v="4.5469849569412881"/>
    <n v="245.23130660307515"/>
    <n v="102325.43698383853"/>
    <n v="1115.0630620952395"/>
    <n v="250"/>
    <n v="29115"/>
    <n v="398.20964546740066"/>
    <n v="19.955190940389436"/>
    <n v="2.3667731674466395"/>
    <n v="0.52051484442093787"/>
    <n v="478"/>
    <x v="11"/>
    <n v="1.7116410477772135"/>
  </r>
  <r>
    <x v="11"/>
    <x v="4"/>
    <x v="3"/>
    <n v="0.85784718421566508"/>
    <n v="245.23130660307515"/>
    <n v="14707.890048544479"/>
    <n v="210.37098585097647"/>
    <n v="250"/>
    <n v="29115"/>
    <n v="59.482234660036937"/>
    <n v="7.7124726683494274"/>
    <n v="0.91473308477191528"/>
    <n v="1.0663123940987944"/>
    <n v="478"/>
    <x v="11"/>
    <n v="0.66153136987969652"/>
  </r>
  <r>
    <x v="11"/>
    <x v="4"/>
    <x v="4"/>
    <n v="38.786009398270593"/>
    <n v="245.23130660307515"/>
    <n v="979203.88172179228"/>
    <n v="9511.543762657051"/>
    <n v="250"/>
    <n v="29115"/>
    <n v="2498.8158333982788"/>
    <n v="49.988156931400049"/>
    <n v="5.928814656235029"/>
    <n v="0.15285961995614289"/>
    <n v="478"/>
    <x v="11"/>
    <n v="4.2876954453658342"/>
  </r>
  <r>
    <x v="12"/>
    <x v="0"/>
    <x v="0"/>
    <n v="0.73043287694070524"/>
    <n v="893.45943837485981"/>
    <n v="4031.4412074188535"/>
    <n v="652.61214800197558"/>
    <n v="600"/>
    <n v="103790"/>
    <n v="3.9830962459206067"/>
    <n v="1.995769587382423"/>
    <n v="0.15279372849978687"/>
    <n v="0.2091824359546049"/>
    <n v="937"/>
    <x v="12"/>
    <n v="0.12226759183943851"/>
  </r>
  <r>
    <x v="12"/>
    <x v="0"/>
    <x v="1"/>
    <n v="7.0548944127112918"/>
    <n v="893.45943837485981"/>
    <n v="468506.48332675116"/>
    <n v="6303.2619997749671"/>
    <n v="600"/>
    <n v="103790"/>
    <n v="475.13379009677163"/>
    <n v="21.797563856926114"/>
    <n v="1.6687953734579837"/>
    <n v="0.23654434437051242"/>
    <n v="937"/>
    <x v="12"/>
    <n v="1.33539245091325"/>
  </r>
  <r>
    <x v="12"/>
    <x v="0"/>
    <x v="2"/>
    <n v="4.2370341564055387"/>
    <n v="893.45943837485981"/>
    <n v="216558.56584857227"/>
    <n v="3785.6181577571906"/>
    <n v="600"/>
    <n v="103790"/>
    <n v="224.68110458463448"/>
    <n v="14.989366383694625"/>
    <n v="1.1475679317360059"/>
    <n v="0.27084226592818833"/>
    <n v="937"/>
    <x v="12"/>
    <n v="0.91829925785024824"/>
  </r>
  <r>
    <x v="12"/>
    <x v="0"/>
    <x v="3"/>
    <n v="3.6298346890907107E-2"/>
    <n v="893.45943837485981"/>
    <n v="211.01320363955463"/>
    <n v="32.431100627085705"/>
    <n v="600"/>
    <n v="103790"/>
    <n v="0.23512105903775687"/>
    <n v="0.48489283252875254"/>
    <n v="3.7122814313481287E-2"/>
    <n v="1.0227136355562438"/>
    <n v="937"/>
    <x v="12"/>
    <n v="2.97061741537273E-2"/>
  </r>
  <r>
    <x v="12"/>
    <x v="0"/>
    <x v="4"/>
    <n v="12.058659792948445"/>
    <n v="893.45943837485981"/>
    <n v="757591.99801322096"/>
    <n v="10773.923406161221"/>
    <n v="600"/>
    <n v="103790"/>
    <n v="703.30694486912569"/>
    <n v="26.519934857935183"/>
    <n v="2.0303344394730152"/>
    <n v="0.1683714835922559"/>
    <n v="937"/>
    <x v="12"/>
    <n v="1.6247008629244102"/>
  </r>
  <r>
    <x v="12"/>
    <x v="1"/>
    <x v="0"/>
    <n v="1.8818464235722887"/>
    <n v="893.45943837485981"/>
    <n v="27816.785168465161"/>
    <n v="1681.3534487126356"/>
    <n v="600"/>
    <n v="103790"/>
    <n v="27.623368787646193"/>
    <n v="5.2557938303976686"/>
    <n v="0.40237727874483248"/>
    <n v="0.21382046574289737"/>
    <n v="937"/>
    <x v="12"/>
    <n v="0.32198769783346032"/>
  </r>
  <r>
    <x v="12"/>
    <x v="1"/>
    <x v="1"/>
    <n v="10.484161399701772"/>
    <n v="893.45943837485981"/>
    <n v="992013.99213197711"/>
    <n v="9367.1729560089298"/>
    <n v="600"/>
    <n v="103790"/>
    <n v="1001.5099852939559"/>
    <n v="31.646642559582144"/>
    <n v="2.422829038857405"/>
    <n v="0.23109421407098174"/>
    <n v="937"/>
    <x v="12"/>
    <n v="1.9387803081208892"/>
  </r>
  <r>
    <x v="12"/>
    <x v="1"/>
    <x v="2"/>
    <n v="2.8109842819640471"/>
    <n v="893.45943837485981"/>
    <n v="296252.18396705977"/>
    <n v="2511.5004378441563"/>
    <n v="600"/>
    <n v="103790"/>
    <n v="324.03981993707652"/>
    <n v="18.001106075379827"/>
    <n v="1.3781431141982903"/>
    <n v="0.49027065823198968"/>
    <n v="937"/>
    <x v="12"/>
    <n v="1.1028086128768322"/>
  </r>
  <r>
    <x v="12"/>
    <x v="1"/>
    <x v="3"/>
    <n v="0.61822344140441365"/>
    <n v="893.45943837485981"/>
    <n v="74118.819896640111"/>
    <n v="552.35756874736046"/>
    <n v="600"/>
    <n v="103790"/>
    <n v="82.667442717564313"/>
    <n v="9.092163808333213"/>
    <n v="0.69608516794171116"/>
    <n v="1.1259443128853535"/>
    <n v="937"/>
    <x v="12"/>
    <n v="0.55701669194820946"/>
  </r>
  <r>
    <x v="12"/>
    <x v="1"/>
    <x v="4"/>
    <n v="15.795215546642529"/>
    <n v="893.45943837485981"/>
    <n v="1516109.495259905"/>
    <n v="14112.384411313089"/>
    <n v="600"/>
    <n v="103790"/>
    <n v="1449.0309430320053"/>
    <n v="38.066139061270782"/>
    <n v="2.914297999896541"/>
    <n v="0.18450511113892407"/>
    <n v="937"/>
    <x v="12"/>
    <n v="2.3320603656212193"/>
  </r>
  <r>
    <x v="12"/>
    <x v="2"/>
    <x v="0"/>
    <n v="0.54279554552039677"/>
    <n v="893.45943837485981"/>
    <n v="13554.866814833907"/>
    <n v="484.96580325302932"/>
    <n v="600"/>
    <n v="103790"/>
    <n v="14.893258971300787"/>
    <n v="3.8591785358157229"/>
    <n v="0.29545408506149579"/>
    <n v="0.54431928835789134"/>
    <n v="937"/>
    <x v="12"/>
    <n v="0.23642632347730227"/>
  </r>
  <r>
    <x v="12"/>
    <x v="2"/>
    <x v="1"/>
    <n v="4.4245793661837443"/>
    <n v="893.45943837485981"/>
    <n v="408508.53126388794"/>
    <n v="3953.182195555521"/>
    <n v="600"/>
    <n v="103790"/>
    <n v="438.13460430504068"/>
    <n v="20.931665110665246"/>
    <n v="1.6025032028682846"/>
    <n v="0.36218204494554335"/>
    <n v="937"/>
    <x v="12"/>
    <n v="1.2823445664523176"/>
  </r>
  <r>
    <x v="12"/>
    <x v="2"/>
    <x v="2"/>
    <n v="0.9824022080340471"/>
    <n v="893.45943837485981"/>
    <n v="28133.998574933528"/>
    <n v="877.73652504832194"/>
    <n v="600"/>
    <n v="103790"/>
    <n v="30.557924654049078"/>
    <n v="5.5279222727937372"/>
    <n v="0.42321110626049718"/>
    <n v="0.43079209594552331"/>
    <n v="937"/>
    <x v="12"/>
    <n v="0.33865920617447254"/>
  </r>
  <r>
    <x v="12"/>
    <x v="2"/>
    <x v="3"/>
    <n v="1.4689002149562333E-3"/>
    <n v="893.45943837485981"/>
    <n v="2.3216404843567244"/>
    <n v="1.3124027610835072"/>
    <n v="600"/>
    <n v="103790"/>
    <n v="2.5992359942800121E-3"/>
    <n v="5.0982702893040223E-2"/>
    <n v="3.903174651659738E-3"/>
    <n v="2.6572088504841256"/>
    <n v="937"/>
    <x v="12"/>
    <n v="3.1233727318058153E-3"/>
  </r>
  <r>
    <x v="12"/>
    <x v="2"/>
    <x v="4"/>
    <n v="5.9512460199531469"/>
    <n v="893.45943837485981"/>
    <n v="458615.54402137577"/>
    <n v="5317.1969266179585"/>
    <n v="600"/>
    <n v="103790"/>
    <n v="478.42129133850068"/>
    <n v="21.872843695745203"/>
    <n v="1.6745587077260027"/>
    <n v="0.28137951314927934"/>
    <n v="937"/>
    <x v="12"/>
    <n v="1.3400043483309989"/>
  </r>
  <r>
    <x v="12"/>
    <x v="3"/>
    <x v="0"/>
    <n v="0.17511070340437351"/>
    <n v="893.45943837485981"/>
    <n v="850.1091899107297"/>
    <n v="156.45431071709822"/>
    <n v="600"/>
    <n v="103790"/>
    <n v="0.92184846743124271"/>
    <n v="0.96012940139922942"/>
    <n v="7.3506356650351268E-2"/>
    <n v="0.41977078054793193"/>
    <n v="937"/>
    <x v="12"/>
    <n v="5.882077295169795E-2"/>
  </r>
  <r>
    <x v="12"/>
    <x v="3"/>
    <x v="1"/>
    <n v="4.8859204601656439"/>
    <n v="893.45943837485981"/>
    <n v="447801.81204937195"/>
    <n v="4365.3717502838326"/>
    <n v="600"/>
    <n v="103790"/>
    <n v="477.86256109860261"/>
    <n v="21.860067728591389"/>
    <n v="1.6735805949874567"/>
    <n v="0.34253128118477771"/>
    <n v="937"/>
    <x v="12"/>
    <n v="1.3392216493926086"/>
  </r>
  <r>
    <x v="12"/>
    <x v="3"/>
    <x v="2"/>
    <n v="0.78513053133902422"/>
    <n v="893.45943837485981"/>
    <n v="42739.07600259177"/>
    <n v="701.48228358111987"/>
    <n v="600"/>
    <n v="103790"/>
    <n v="47.271975655703073"/>
    <n v="6.8754618503561691"/>
    <n v="0.5263771218459119"/>
    <n v="0.67043262341127707"/>
    <n v="937"/>
    <x v="12"/>
    <n v="0.42121403620021036"/>
  </r>
  <r>
    <x v="12"/>
    <x v="3"/>
    <x v="3"/>
    <n v="0.37505127676264649"/>
    <n v="893.45943837485981"/>
    <n v="43657.973298528093"/>
    <n v="335.09310309812827"/>
    <n v="600"/>
    <n v="103790"/>
    <n v="48.777898838346879"/>
    <n v="6.9841176134388574"/>
    <n v="0.53469567688821418"/>
    <n v="1.4256601963965574"/>
    <n v="937"/>
    <x v="12"/>
    <n v="0.42787065556929355"/>
  </r>
  <r>
    <x v="12"/>
    <x v="3"/>
    <x v="4"/>
    <n v="6.2212129716716893"/>
    <n v="893.45943837485981"/>
    <n v="556667.99880731537"/>
    <n v="5558.4014476801804"/>
    <n v="600"/>
    <n v="103790"/>
    <n v="584.99913516512788"/>
    <n v="24.186755366628404"/>
    <n v="1.8517090129759792"/>
    <n v="0.29764436957997442"/>
    <n v="937"/>
    <x v="12"/>
    <n v="1.4817623997196478"/>
  </r>
  <r>
    <x v="12"/>
    <x v="4"/>
    <x v="0"/>
    <n v="3.330185549437763"/>
    <n v="893.45943837485981"/>
    <n v="52173.247532807494"/>
    <n v="2975.3857106847377"/>
    <n v="600"/>
    <n v="103790"/>
    <n v="47.357514770692745"/>
    <n v="6.8816796474910644"/>
    <n v="0.52685314894508317"/>
    <n v="0.15820534355331403"/>
    <n v="937"/>
    <x v="12"/>
    <n v="0.42159495947263426"/>
  </r>
  <r>
    <x v="12"/>
    <x v="4"/>
    <x v="1"/>
    <n v="26.849555638762478"/>
    <n v="893.45943837485981"/>
    <n v="2955504.348528137"/>
    <n v="23988.988901623274"/>
    <n v="600"/>
    <n v="103790"/>
    <n v="2589.9335666227616"/>
    <n v="50.891389906572229"/>
    <n v="3.8961838388168619"/>
    <n v="0.14511166930420161"/>
    <n v="937"/>
    <x v="12"/>
    <n v="3.1177785895612935"/>
  </r>
  <r>
    <x v="12"/>
    <x v="4"/>
    <x v="2"/>
    <n v="8.8155511777426554"/>
    <n v="893.45943837485981"/>
    <n v="663818.76570863836"/>
    <n v="7876.3374042307869"/>
    <n v="600"/>
    <n v="103790"/>
    <n v="666.00731043959638"/>
    <n v="25.807117437629419"/>
    <n v="1.9757619917933384"/>
    <n v="0.22412234379419255"/>
    <n v="937"/>
    <x v="12"/>
    <n v="1.5810312579995776"/>
  </r>
  <r>
    <x v="12"/>
    <x v="4"/>
    <x v="3"/>
    <n v="1.0310419652729235"/>
    <n v="893.45943837485981"/>
    <n v="123104.52496656927"/>
    <n v="921.19417523365792"/>
    <n v="600"/>
    <n v="103790"/>
    <n v="136.8742710998477"/>
    <n v="11.69932780547018"/>
    <n v="0.89568651994719828"/>
    <n v="0.86871975158654602"/>
    <n v="937"/>
    <x v="12"/>
    <n v="0.71674037221458264"/>
  </r>
  <r>
    <x v="12"/>
    <x v="4"/>
    <x v="4"/>
    <n v="40.026334331215807"/>
    <n v="893.45943837485981"/>
    <n v="4128587.7114365525"/>
    <n v="35761.906191772447"/>
    <n v="600"/>
    <n v="103790"/>
    <n v="3022.17622662443"/>
    <n v="54.974323339395731"/>
    <n v="4.2087683307149222"/>
    <n v="0.10514998190660144"/>
    <n v="937"/>
    <x v="12"/>
    <n v="3.367912894457084"/>
  </r>
  <r>
    <x v="13"/>
    <x v="0"/>
    <x v="0"/>
    <n v="0.5969440703331933"/>
    <n v="213.52881673757565"/>
    <n v="797.39589481214432"/>
    <n v="127.46476099675891"/>
    <n v="250"/>
    <n v="25983"/>
    <n v="3.393923575311387"/>
    <n v="1.842260452626443"/>
    <n v="0.2185001696926521"/>
    <n v="0.36603122562335355"/>
    <n v="550"/>
    <x v="13"/>
    <n v="0.14731278435498107"/>
  </r>
  <r>
    <x v="13"/>
    <x v="0"/>
    <x v="1"/>
    <n v="9.3161262095035688"/>
    <n v="213.52881673757565"/>
    <n v="154201.92634551824"/>
    <n v="1989.2614060932128"/>
    <n v="250"/>
    <n v="25983"/>
    <n v="638.359155738303"/>
    <n v="25.265770436270156"/>
    <n v="2.9966311874469982"/>
    <n v="0.32166064736113964"/>
    <n v="550"/>
    <x v="13"/>
    <n v="2.020328334429828"/>
  </r>
  <r>
    <x v="13"/>
    <x v="0"/>
    <x v="2"/>
    <n v="0.68803285218647225"/>
    <n v="213.52881673757565"/>
    <n v="9644.2352465353124"/>
    <n v="146.91484080395671"/>
    <n v="250"/>
    <n v="25983"/>
    <n v="44.902866143427737"/>
    <n v="6.7009600911681106"/>
    <n v="0.79476325670266723"/>
    <n v="1.1551239947002832"/>
    <n v="550"/>
    <x v="13"/>
    <n v="0.53582927835977656"/>
  </r>
  <r>
    <x v="13"/>
    <x v="0"/>
    <x v="3"/>
    <n v="6.5725248267785542E-3"/>
    <n v="213.52881673757565"/>
    <n v="3.2990157211542295"/>
    <n v="1.4034234492403641"/>
    <n v="250"/>
    <n v="25983"/>
    <n v="1.5479273522487786E-2"/>
    <n v="0.1244157285976648"/>
    <n v="1.4756251089398492E-2"/>
    <n v="2.2451419322566628"/>
    <n v="550"/>
    <x v="13"/>
    <n v="9.9486624549455279E-3"/>
  </r>
  <r>
    <x v="13"/>
    <x v="0"/>
    <x v="4"/>
    <n v="10.607675656850013"/>
    <n v="213.52881673757565"/>
    <n v="166890.19917471538"/>
    <n v="2265.044431343169"/>
    <n v="250"/>
    <n v="25983"/>
    <n v="672.20692559106578"/>
    <n v="25.926953650420749"/>
    <n v="3.0750504165434451"/>
    <n v="0.28988918176035111"/>
    <n v="550"/>
    <x v="13"/>
    <n v="2.0731985679011258"/>
  </r>
  <r>
    <x v="13"/>
    <x v="1"/>
    <x v="0"/>
    <n v="1.4706654997128219"/>
    <n v="213.52881673757565"/>
    <n v="3470.4708976619654"/>
    <n v="314.02946397045429"/>
    <n v="250"/>
    <n v="25983"/>
    <n v="14.156379569092911"/>
    <n v="3.7624964543628359"/>
    <n v="0.44624858150444197"/>
    <n v="0.30343309310756339"/>
    <n v="550"/>
    <x v="13"/>
    <n v="0.30086073227471161"/>
  </r>
  <r>
    <x v="13"/>
    <x v="1"/>
    <x v="1"/>
    <n v="10.22186334243297"/>
    <n v="213.52881673757565"/>
    <n v="197225.46235106853"/>
    <n v="2182.6623843629122"/>
    <n v="250"/>
    <n v="25983"/>
    <n v="823.01585460489036"/>
    <n v="28.688252902623582"/>
    <n v="3.4025526186985995"/>
    <n v="0.3328700946894812"/>
    <n v="550"/>
    <x v="13"/>
    <n v="2.2940005075505399"/>
  </r>
  <r>
    <x v="13"/>
    <x v="1"/>
    <x v="2"/>
    <n v="0.48243066918993116"/>
    <n v="213.52881673757565"/>
    <n v="6328.8028253277926"/>
    <n v="103.01284995004279"/>
    <n v="250"/>
    <n v="25983"/>
    <n v="29.544728868200906"/>
    <n v="5.4355063120376288"/>
    <n v="0.64467488831587394"/>
    <n v="1.336305773010604"/>
    <n v="550"/>
    <x v="13"/>
    <n v="0.43463972103606813"/>
  </r>
  <r>
    <x v="13"/>
    <x v="1"/>
    <x v="3"/>
    <n v="1.6825846544204267E-2"/>
    <n v="213.52881673757565"/>
    <n v="13.177620695632138"/>
    <n v="3.5928031031919638"/>
    <n v="250"/>
    <n v="25983"/>
    <n v="6.1719483236717894E-2"/>
    <n v="0.24843406215074029"/>
    <n v="2.9465369383564911E-2"/>
    <n v="1.7511968450535038"/>
    <n v="550"/>
    <x v="13"/>
    <n v="1.9865547985828087E-2"/>
  </r>
  <r>
    <x v="13"/>
    <x v="1"/>
    <x v="4"/>
    <n v="12.191785357879933"/>
    <n v="213.52881673757565"/>
    <n v="218813.6883255158"/>
    <n v="2603.2975013866026"/>
    <n v="250"/>
    <n v="25983"/>
    <n v="880.23284012774479"/>
    <n v="29.668718208371335"/>
    <n v="3.5188401042049078"/>
    <n v="0.28862385622057979"/>
    <n v="550"/>
    <x v="13"/>
    <n v="2.3724015142850892"/>
  </r>
  <r>
    <x v="13"/>
    <x v="2"/>
    <x v="0"/>
    <n v="0.28482762660526362"/>
    <n v="213.52881673757565"/>
    <n v="188.31630442601087"/>
    <n v="60.818906083193966"/>
    <n v="250"/>
    <n v="25983"/>
    <n v="0.80456571667993582"/>
    <n v="0.89697587296422632"/>
    <n v="0.10638527260001883"/>
    <n v="0.37350756268968199"/>
    <n v="550"/>
    <x v="13"/>
    <n v="7.17249361550472E-2"/>
  </r>
  <r>
    <x v="13"/>
    <x v="2"/>
    <x v="1"/>
    <n v="2.9575864137016361"/>
    <n v="213.52881673757565"/>
    <n v="42102.343264739633"/>
    <n v="631.52992731684026"/>
    <n v="250"/>
    <n v="25983"/>
    <n v="189.31333430205748"/>
    <n v="13.759118224001766"/>
    <n v="1.6318917677897156"/>
    <n v="0.55176469577681198"/>
    <n v="550"/>
    <x v="13"/>
    <n v="1.100221205398723"/>
  </r>
  <r>
    <x v="13"/>
    <x v="2"/>
    <x v="2"/>
    <n v="8.986136365400553E-2"/>
    <n v="213.52881673757565"/>
    <n v="1912.6552763477775"/>
    <n v="19.187990651464787"/>
    <n v="250"/>
    <n v="25983"/>
    <n v="8.9913972452103668"/>
    <n v="2.998565864744406"/>
    <n v="0.35564306303550647"/>
    <n v="3.9576860240497123"/>
    <n v="550"/>
    <x v="13"/>
    <n v="0.23977450418454457"/>
  </r>
  <r>
    <x v="13"/>
    <x v="2"/>
    <x v="3"/>
    <n v="0"/>
    <n v="213.52881673757565"/>
    <n v="0"/>
    <n v="0"/>
    <n v="250"/>
    <n v="25983"/>
    <n v="0"/>
    <n v="0"/>
    <n v="0"/>
    <e v="#DIV/0!"/>
    <n v="550"/>
    <x v="13"/>
    <n v="0"/>
  </r>
  <r>
    <x v="13"/>
    <x v="2"/>
    <x v="4"/>
    <n v="3.3322754039609057"/>
    <n v="213.52881673757565"/>
    <n v="44684.686012683364"/>
    <n v="711.53682405149914"/>
    <n v="250"/>
    <n v="25983"/>
    <n v="199.09605673442275"/>
    <n v="14.110140209594755"/>
    <n v="1.6735245148361899"/>
    <n v="0.50221674740537858"/>
    <n v="550"/>
    <x v="13"/>
    <n v="1.1282899977314231"/>
  </r>
  <r>
    <x v="13"/>
    <x v="3"/>
    <x v="0"/>
    <n v="5.7983727470366335E-2"/>
    <n v="213.52881673757565"/>
    <n v="58.230631758701115"/>
    <n v="12.381196716781384"/>
    <n v="250"/>
    <n v="25983"/>
    <n v="0.27061141498535368"/>
    <n v="0.5202032439204447"/>
    <n v="6.1698386299959898E-2"/>
    <n v="1.0640638156884965"/>
    <n v="550"/>
    <x v="13"/>
    <n v="4.1597043557636937E-2"/>
  </r>
  <r>
    <x v="13"/>
    <x v="3"/>
    <x v="1"/>
    <n v="3.7138068192077318"/>
    <n v="213.52881673757565"/>
    <n v="87193.843263971095"/>
    <n v="793.00477569736654"/>
    <n v="250"/>
    <n v="25983"/>
    <n v="396.41107504188398"/>
    <n v="19.910074712112056"/>
    <n v="2.3614221848966714"/>
    <n v="0.63584949348561826"/>
    <n v="550"/>
    <x v="13"/>
    <n v="1.5920705122749843"/>
  </r>
  <r>
    <x v="13"/>
    <x v="3"/>
    <x v="2"/>
    <n v="0.7693032047177748"/>
    <n v="213.52881673757565"/>
    <n v="29042.775242596159"/>
    <n v="164.26840301581137"/>
    <n v="250"/>
    <n v="25983"/>
    <n v="136.058740069246"/>
    <n v="11.664421977502615"/>
    <n v="1.3834516057799888"/>
    <n v="1.798317746885663"/>
    <n v="550"/>
    <x v="13"/>
    <n v="0.93272288234141976"/>
  </r>
  <r>
    <x v="13"/>
    <x v="3"/>
    <x v="3"/>
    <n v="0"/>
    <n v="213.52881673757565"/>
    <n v="0"/>
    <n v="0"/>
    <n v="250"/>
    <n v="25983"/>
    <n v="0"/>
    <n v="0"/>
    <n v="0"/>
    <e v="#DIV/0!"/>
    <n v="550"/>
    <x v="13"/>
    <n v="0"/>
  </r>
  <r>
    <x v="13"/>
    <x v="3"/>
    <x v="4"/>
    <n v="4.5410937513958736"/>
    <n v="213.52881673757565"/>
    <n v="117201.85344067747"/>
    <n v="969.65437542995949"/>
    <n v="250"/>
    <n v="25983"/>
    <n v="530.74478909219715"/>
    <n v="23.037898973044335"/>
    <n v="2.7323958606373382"/>
    <n v="0.60170434926551231"/>
    <n v="550"/>
    <x v="13"/>
    <n v="1.8421809134368252"/>
  </r>
  <r>
    <x v="13"/>
    <x v="4"/>
    <x v="0"/>
    <n v="2.4104209241216488"/>
    <n v="213.52881673757565"/>
    <n v="5193.0896508190826"/>
    <n v="514.69432776718929"/>
    <n v="250"/>
    <n v="25983"/>
    <n v="18.597288284546867"/>
    <n v="4.3124573371277384"/>
    <n v="0.51147635428604565"/>
    <n v="0.21219379120367798"/>
    <n v="550"/>
    <x v="13"/>
    <n v="0.34483728771285244"/>
  </r>
  <r>
    <x v="13"/>
    <x v="4"/>
    <x v="1"/>
    <n v="26.209382784845886"/>
    <n v="213.52881673757565"/>
    <n v="584083.55877509317"/>
    <n v="5596.4584934703271"/>
    <n v="250"/>
    <n v="25983"/>
    <n v="2058.0918982874728"/>
    <n v="45.366197749948945"/>
    <n v="5.3806300257611985"/>
    <n v="0.20529403801421253"/>
    <n v="550"/>
    <x v="13"/>
    <n v="3.6276200233337903"/>
  </r>
  <r>
    <x v="13"/>
    <x v="4"/>
    <x v="2"/>
    <n v="2.0296280897481838"/>
    <n v="213.52881673757565"/>
    <n v="46958.673456774457"/>
    <n v="433.3840844212757"/>
    <n v="250"/>
    <n v="25983"/>
    <n v="216.81325691602714"/>
    <n v="14.72458002511539"/>
    <n v="1.7463997718422111"/>
    <n v="0.86045309515739266"/>
    <n v="550"/>
    <x v="13"/>
    <n v="1.1774224859818558"/>
  </r>
  <r>
    <x v="13"/>
    <x v="4"/>
    <x v="3"/>
    <n v="2.3398371370982822E-2"/>
    <n v="213.52881673757565"/>
    <n v="16.47663641678637"/>
    <n v="4.9962265524323275"/>
    <n v="250"/>
    <n v="25983"/>
    <n v="7.6976539481041342E-2"/>
    <n v="0.27744646236894305"/>
    <n v="3.2906367295576132E-2"/>
    <n v="1.4063528941328167"/>
    <n v="550"/>
    <x v="13"/>
    <n v="2.2185468304842353E-2"/>
  </r>
  <r>
    <x v="13"/>
    <x v="4"/>
    <x v="4"/>
    <n v="30.672830170086719"/>
    <n v="213.52881673757565"/>
    <n v="672862.62803759892"/>
    <n v="6549.5331322112288"/>
    <n v="250"/>
    <n v="25983"/>
    <n v="2220.7337236658232"/>
    <n v="47.124661523090253"/>
    <n v="5.589191541741191"/>
    <n v="0.18221962273282424"/>
    <n v="550"/>
    <x v="13"/>
    <n v="3.7682321687226268"/>
  </r>
  <r>
    <x v="14"/>
    <x v="0"/>
    <x v="0"/>
    <n v="0.68198473133664816"/>
    <n v="824.68254924363066"/>
    <n v="2738.0000638706415"/>
    <n v="562.42090678393959"/>
    <n v="600"/>
    <n v="100164"/>
    <n v="2.858428401841838"/>
    <n v="1.6906887359422011"/>
    <n v="0.12943710402763084"/>
    <n v="0.18979472425129235"/>
    <n v="1362"/>
    <x v="14"/>
    <n v="8.591042332912921E-2"/>
  </r>
  <r>
    <x v="14"/>
    <x v="0"/>
    <x v="1"/>
    <n v="6.6724971958811166"/>
    <n v="824.68254924363066"/>
    <n v="452174.59518104763"/>
    <n v="5502.6919973202166"/>
    <n v="600"/>
    <n v="100164"/>
    <n v="504.39079793621551"/>
    <n v="22.458646395903195"/>
    <n v="1.7194070606061449"/>
    <n v="0.25768569249718415"/>
    <n v="1362"/>
    <x v="14"/>
    <n v="1.1412105482538841"/>
  </r>
  <r>
    <x v="14"/>
    <x v="0"/>
    <x v="2"/>
    <n v="3.5239015462842023"/>
    <n v="824.68254924363066"/>
    <n v="250755.20597486003"/>
    <n v="2906.1001104732277"/>
    <n v="600"/>
    <n v="100164"/>
    <n v="291.99889632573343"/>
    <n v="17.087975196778974"/>
    <n v="1.3082349081449551"/>
    <n v="0.37124615740880468"/>
    <n v="1362"/>
    <x v="14"/>
    <n v="0.86830600558465487"/>
  </r>
  <r>
    <x v="14"/>
    <x v="0"/>
    <x v="3"/>
    <n v="7.5917652253873522E-2"/>
    <n v="824.68254924363066"/>
    <n v="1808.0757827923683"/>
    <n v="62.60796299331588"/>
    <n v="600"/>
    <n v="100164"/>
    <n v="2.1893419192691037"/>
    <n v="1.4796424971151321"/>
    <n v="0.11327965683527348"/>
    <n v="1.4921385668837468"/>
    <n v="1362"/>
    <x v="14"/>
    <n v="7.5186348971616121E-2"/>
  </r>
  <r>
    <x v="14"/>
    <x v="0"/>
    <x v="4"/>
    <n v="10.954301125755839"/>
    <n v="824.68254924363066"/>
    <n v="744816.60454918386"/>
    <n v="9033.8209775706982"/>
    <n v="600"/>
    <n v="100164"/>
    <n v="784.1096182476864"/>
    <n v="28.001957400290543"/>
    <n v="2.1437963097203738"/>
    <n v="0.19570361313875725"/>
    <n v="1362"/>
    <x v="14"/>
    <n v="1.4228875860834058"/>
  </r>
  <r>
    <x v="14"/>
    <x v="1"/>
    <x v="0"/>
    <n v="1.3224029955123446"/>
    <n v="824.68254924363066"/>
    <n v="16269.863062504442"/>
    <n v="1090.5626734665339"/>
    <n v="600"/>
    <n v="100164"/>
    <n v="18.001716474307116"/>
    <n v="4.2428429707340234"/>
    <n v="0.32482697453458204"/>
    <n v="0.24563387684155452"/>
    <n v="1362"/>
    <x v="14"/>
    <n v="0.21559523523509255"/>
  </r>
  <r>
    <x v="14"/>
    <x v="1"/>
    <x v="1"/>
    <n v="10.705891021057537"/>
    <n v="824.68254924363066"/>
    <n v="868717.31473620131"/>
    <n v="8828.9614991702256"/>
    <n v="600"/>
    <n v="100164"/>
    <n v="939.91965206486225"/>
    <n v="30.65810907516741"/>
    <n v="2.3471480996420144"/>
    <n v="0.21923893069949829"/>
    <n v="1362"/>
    <x v="14"/>
    <n v="1.557856909509979"/>
  </r>
  <r>
    <x v="14"/>
    <x v="1"/>
    <x v="2"/>
    <n v="3.0272656248910708"/>
    <n v="824.68254924363066"/>
    <n v="471921.83602324588"/>
    <n v="2496.5331327727808"/>
    <n v="600"/>
    <n v="100164"/>
    <n v="563.76594055005353"/>
    <n v="23.743755822322075"/>
    <n v="1.8177934986169062"/>
    <n v="0.60047373566114315"/>
    <n v="1362"/>
    <x v="14"/>
    <n v="1.2065119207069119"/>
  </r>
  <r>
    <x v="14"/>
    <x v="1"/>
    <x v="3"/>
    <n v="0.19509110741897867"/>
    <n v="824.68254924363066"/>
    <n v="13430.536126194291"/>
    <n v="160.88823180104632"/>
    <n v="600"/>
    <n v="100164"/>
    <n v="16.267369358724039"/>
    <n v="4.0332827025543398"/>
    <n v="0.30878329147466294"/>
    <n v="1.5827645634893974"/>
    <n v="1362"/>
    <x v="14"/>
    <n v="0.20494666878430268"/>
  </r>
  <r>
    <x v="14"/>
    <x v="1"/>
    <x v="4"/>
    <n v="15.250650748879917"/>
    <n v="824.68254924363066"/>
    <n v="1505336.6703651226"/>
    <n v="12576.945537210575"/>
    <n v="600"/>
    <n v="100164"/>
    <n v="1594.7042555358562"/>
    <n v="39.933748328147914"/>
    <n v="3.0572799278059533"/>
    <n v="0.20046881789818019"/>
    <n v="1362"/>
    <x v="14"/>
    <n v="2.0291879581714904"/>
  </r>
  <r>
    <x v="14"/>
    <x v="2"/>
    <x v="0"/>
    <n v="0.26911274615913622"/>
    <n v="824.68254924363066"/>
    <n v="667.73381123530385"/>
    <n v="221.93258553647055"/>
    <n v="600"/>
    <n v="100164"/>
    <n v="0.73815928750427928"/>
    <n v="0.85916196814353885"/>
    <n v="6.5776410928298223E-2"/>
    <n v="0.24441952998169111"/>
    <n v="1362"/>
    <x v="14"/>
    <n v="4.3657337286490683E-2"/>
  </r>
  <r>
    <x v="14"/>
    <x v="2"/>
    <x v="1"/>
    <n v="3.0503669754316913"/>
    <n v="824.68254924363066"/>
    <n v="114130.86134324045"/>
    <n v="2515.5844134275903"/>
    <n v="600"/>
    <n v="100164"/>
    <n v="129.24567337546205"/>
    <n v="11.36862671458"/>
    <n v="0.87036844063808849"/>
    <n v="0.28533237071087586"/>
    <n v="1362"/>
    <x v="14"/>
    <n v="0.57768382373241578"/>
  </r>
  <r>
    <x v="14"/>
    <x v="2"/>
    <x v="2"/>
    <n v="0.94938156392615691"/>
    <n v="824.68254924363066"/>
    <n v="124794.2968492115"/>
    <n v="782.93840834352795"/>
    <n v="600"/>
    <n v="100164"/>
    <n v="150.60533900172311"/>
    <n v="12.272136692594453"/>
    <n v="0.93954008206922723"/>
    <n v="0.98963379716767375"/>
    <n v="1362"/>
    <x v="14"/>
    <n v="0.6235946546518969"/>
  </r>
  <r>
    <x v="14"/>
    <x v="2"/>
    <x v="3"/>
    <n v="0"/>
    <n v="824.68254924363066"/>
    <n v="0"/>
    <n v="0"/>
    <n v="600"/>
    <n v="100164"/>
    <n v="0"/>
    <n v="0"/>
    <n v="0"/>
    <e v="#DIV/0!"/>
    <n v="1362"/>
    <x v="14"/>
    <n v="0"/>
  </r>
  <r>
    <x v="14"/>
    <x v="2"/>
    <x v="4"/>
    <n v="4.2688612855169819"/>
    <n v="824.68254924363066"/>
    <n v="274965.48688033561"/>
    <n v="3520.4554073075869"/>
    <n v="600"/>
    <n v="100164"/>
    <n v="315.5792863687422"/>
    <n v="17.764551397903134"/>
    <n v="1.3600327715043059"/>
    <n v="0.31859380770195223"/>
    <n v="1362"/>
    <x v="14"/>
    <n v="0.90268545498732589"/>
  </r>
  <r>
    <x v="14"/>
    <x v="3"/>
    <x v="0"/>
    <n v="0.12469671847644968"/>
    <n v="824.68254924363066"/>
    <n v="402.63574982909336"/>
    <n v="102.83520767547387"/>
    <n v="600"/>
    <n v="100164"/>
    <n v="0.47325579162272374"/>
    <n v="0.68793589208786288"/>
    <n v="5.266754768960729E-2"/>
    <n v="0.42236514587634577"/>
    <n v="1362"/>
    <x v="14"/>
    <n v="3.4956679166395603E-2"/>
  </r>
  <r>
    <x v="14"/>
    <x v="3"/>
    <x v="1"/>
    <n v="4.5126420696967653"/>
    <n v="824.68254924363066"/>
    <n v="330708.19012641767"/>
    <n v="3721.4971658615818"/>
    <n v="600"/>
    <n v="100164"/>
    <n v="381.11090946597574"/>
    <n v="19.522062121250812"/>
    <n v="1.4945856868289911"/>
    <n v="0.33119969714979464"/>
    <n v="1362"/>
    <x v="14"/>
    <n v="0.99199136153205658"/>
  </r>
  <r>
    <x v="14"/>
    <x v="3"/>
    <x v="2"/>
    <n v="1.5841962777251992"/>
    <n v="824.68254924363066"/>
    <n v="186011.60958635496"/>
    <n v="1306.459024816688"/>
    <n v="600"/>
    <n v="100164"/>
    <n v="223.31652191872905"/>
    <n v="14.943778702815733"/>
    <n v="1.1440777935060311"/>
    <n v="0.72218184677775599"/>
    <n v="1362"/>
    <x v="14"/>
    <n v="0.75935110183381194"/>
  </r>
  <r>
    <x v="14"/>
    <x v="3"/>
    <x v="3"/>
    <n v="0.20894118844464565"/>
    <n v="824.68254924363066"/>
    <n v="33334.150383404274"/>
    <n v="172.31015192852419"/>
    <n v="600"/>
    <n v="100164"/>
    <n v="40.42594774656353"/>
    <n v="6.3581402742125412"/>
    <n v="0.48677160177380685"/>
    <n v="2.3297062938969844"/>
    <n v="1362"/>
    <x v="14"/>
    <n v="0.32308165952213391"/>
  </r>
  <r>
    <x v="14"/>
    <x v="3"/>
    <x v="4"/>
    <n v="6.43047625434306"/>
    <n v="824.68254924363066"/>
    <n v="586705.84899968386"/>
    <n v="5303.1015502822684"/>
    <n v="600"/>
    <n v="100164"/>
    <n v="670.89485010173894"/>
    <n v="25.901637981057085"/>
    <n v="1.9829983713541077"/>
    <n v="0.30837503987590598"/>
    <n v="1362"/>
    <x v="14"/>
    <n v="1.3161622459324995"/>
  </r>
  <r>
    <x v="14"/>
    <x v="4"/>
    <x v="0"/>
    <n v="2.3981971914845763"/>
    <n v="824.68254924363066"/>
    <n v="22448.428490085735"/>
    <n v="1977.751373462416"/>
    <n v="600"/>
    <n v="100164"/>
    <n v="21.495405866072883"/>
    <n v="4.6363138230789431"/>
    <n v="0.35495063157688644"/>
    <n v="0.14800727514702758"/>
    <n v="1362"/>
    <x v="14"/>
    <n v="0.23558900864471266"/>
  </r>
  <r>
    <x v="14"/>
    <x v="4"/>
    <x v="1"/>
    <n v="24.941397262067085"/>
    <n v="824.68254924363066"/>
    <n v="2231034.7608001973"/>
    <n v="20568.735075779594"/>
    <n v="600"/>
    <n v="100164"/>
    <n v="2085.7814332409807"/>
    <n v="45.670356175981162"/>
    <n v="3.4964677516675184"/>
    <n v="0.14018732450828778"/>
    <n v="1362"/>
    <x v="14"/>
    <n v="2.3206871550392738"/>
  </r>
  <r>
    <x v="14"/>
    <x v="4"/>
    <x v="2"/>
    <n v="9.0847450128266338"/>
    <n v="824.68254924363066"/>
    <n v="1228462.4137699266"/>
    <n v="7492.0306764062288"/>
    <n v="600"/>
    <n v="100164"/>
    <n v="1408.7942333027083"/>
    <n v="37.533907780868063"/>
    <n v="2.8735510107295177"/>
    <n v="0.31630508139440217"/>
    <n v="1362"/>
    <x v="14"/>
    <n v="1.9072427928928422"/>
  </r>
  <r>
    <x v="14"/>
    <x v="4"/>
    <x v="3"/>
    <n v="0.4799499481174978"/>
    <n v="824.68254924363066"/>
    <n v="61588.032377314092"/>
    <n v="395.80634672288636"/>
    <n v="600"/>
    <n v="100164"/>
    <n v="74.540932302281192"/>
    <n v="8.6337090698193659"/>
    <n v="0.66098642243081307"/>
    <n v="1.3771986537833634"/>
    <n v="1362"/>
    <x v="14"/>
    <n v="0.43871209721839721"/>
  </r>
  <r>
    <x v="14"/>
    <x v="4"/>
    <x v="4"/>
    <n v="36.904289414495764"/>
    <n v="824.68254924363066"/>
    <n v="3910481.0835074559"/>
    <n v="30434.323472371099"/>
    <n v="600"/>
    <n v="100164"/>
    <n v="3383.9784568802975"/>
    <n v="58.171973121773149"/>
    <n v="4.4535765669837106"/>
    <n v="0.12067910363922019"/>
    <n v="1362"/>
    <x v="14"/>
    <n v="2.955942587502463"/>
  </r>
  <r>
    <x v="15"/>
    <x v="0"/>
    <x v="0"/>
    <n v="0.58134002935424633"/>
    <n v="207.39833463425543"/>
    <n v="1079.4381578477908"/>
    <n v="120.56895394429985"/>
    <n v="250"/>
    <n v="24095"/>
    <n v="4.8902846062745402"/>
    <n v="2.2113987895163865"/>
    <n v="0.2622815954598538"/>
    <n v="0.45116727253617256"/>
    <n v="246"/>
    <x v="15"/>
    <n v="0.264405367745914"/>
  </r>
  <r>
    <x v="15"/>
    <x v="0"/>
    <x v="1"/>
    <n v="6.3796097844767594"/>
    <n v="207.39833463425543"/>
    <n v="91394.829258167301"/>
    <n v="1323.1204449168811"/>
    <n v="250"/>
    <n v="24095"/>
    <n v="401.91136846492111"/>
    <n v="20.047727264329019"/>
    <n v="2.377748381322998"/>
    <n v="0.37271062990540188"/>
    <n v="246"/>
    <x v="15"/>
    <n v="2.3970017189680761"/>
  </r>
  <r>
    <x v="15"/>
    <x v="0"/>
    <x v="2"/>
    <n v="2.3340133777313814"/>
    <n v="207.39833463425543"/>
    <n v="61794.264272618297"/>
    <n v="484.0704875555619"/>
    <n v="250"/>
    <n v="24095"/>
    <n v="293.91921880764215"/>
    <n v="17.144072410242618"/>
    <n v="2.0333621804238469"/>
    <n v="0.87118702909930956"/>
    <n v="246"/>
    <x v="15"/>
    <n v="2.0498269203105162"/>
  </r>
  <r>
    <x v="15"/>
    <x v="0"/>
    <x v="3"/>
    <n v="2.9356075998815422E-2"/>
    <n v="207.39833463425543"/>
    <n v="64.990653382187588"/>
    <n v="6.0884012735509554"/>
    <n v="250"/>
    <n v="24095"/>
    <n v="0.3140137827494528"/>
    <n v="0.56036932709549048"/>
    <n v="6.6462259929839229E-2"/>
    <n v="2.2640035382290575"/>
    <n v="246"/>
    <x v="15"/>
    <n v="6.7000424666333394E-2"/>
  </r>
  <r>
    <x v="15"/>
    <x v="0"/>
    <x v="4"/>
    <n v="9.3243192675612008"/>
    <n v="207.39833463425543"/>
    <n v="157367.85167146419"/>
    <n v="1933.8482876902935"/>
    <n v="250"/>
    <n v="24095"/>
    <n v="675.08312539886197"/>
    <n v="25.982361813331405"/>
    <n v="3.081622067680545"/>
    <n v="0.33049298069418759"/>
    <n v="246"/>
    <x v="15"/>
    <n v="3.1065748804464457"/>
  </r>
  <r>
    <x v="15"/>
    <x v="1"/>
    <x v="0"/>
    <n v="1.7630577475123292"/>
    <n v="207.39833463425543"/>
    <n v="6544.7689076903298"/>
    <n v="365.65524069807867"/>
    <n v="250"/>
    <n v="24095"/>
    <n v="28.585974848654967"/>
    <n v="5.3465853447462113"/>
    <n v="0.63412847159466057"/>
    <n v="0.359675383571193"/>
    <n v="246"/>
    <x v="15"/>
    <n v="0.63926319891478856"/>
  </r>
  <r>
    <x v="15"/>
    <x v="1"/>
    <x v="1"/>
    <n v="11.700762824784871"/>
    <n v="207.39833463425543"/>
    <n v="215616.81400913684"/>
    <n v="2426.7187238107886"/>
    <n v="250"/>
    <n v="24095"/>
    <n v="907.09236637556342"/>
    <n v="30.117974141292496"/>
    <n v="3.5721238282509611"/>
    <n v="0.30528982441079761"/>
    <n v="246"/>
    <x v="15"/>
    <n v="3.6010483800309423"/>
  </r>
  <r>
    <x v="15"/>
    <x v="1"/>
    <x v="2"/>
    <n v="1.2073741994863199"/>
    <n v="207.39833463425543"/>
    <n v="7695.150351930426"/>
    <n v="250.40739825383002"/>
    <n v="250"/>
    <n v="24095"/>
    <n v="35.81819074760736"/>
    <n v="5.9848300516896353"/>
    <n v="0.70982709312982795"/>
    <n v="0.58790977431174651"/>
    <n v="246"/>
    <x v="15"/>
    <n v="0.71557477476048414"/>
  </r>
  <r>
    <x v="15"/>
    <x v="1"/>
    <x v="3"/>
    <n v="2.4441988514147472"/>
    <n v="207.39833463425543"/>
    <n v="138627.81553593167"/>
    <n v="506.92277129837851"/>
    <n v="250"/>
    <n v="24095"/>
    <n v="665.64875983144736"/>
    <n v="25.800169763616815"/>
    <n v="3.0600132915042253"/>
    <n v="1.2519494024526823"/>
    <n v="246"/>
    <x v="15"/>
    <n v="3.0847911315660808"/>
  </r>
  <r>
    <x v="15"/>
    <x v="1"/>
    <x v="4"/>
    <n v="17.115393623198258"/>
    <n v="207.39833463425543"/>
    <n v="398041.56644803233"/>
    <n v="3549.704134061074"/>
    <n v="250"/>
    <n v="24095"/>
    <n v="1634.1555446431601"/>
    <n v="40.424689790314531"/>
    <n v="4.7945455086787243"/>
    <n v="0.28013060138916013"/>
    <n v="246"/>
    <x v="15"/>
    <n v="4.8333683733091357"/>
  </r>
  <r>
    <x v="15"/>
    <x v="2"/>
    <x v="0"/>
    <n v="0.2536787996024561"/>
    <n v="207.39833463425543"/>
    <n v="206.57381241011223"/>
    <n v="52.612560569566412"/>
    <n v="250"/>
    <n v="24095"/>
    <n v="0.93618546653110291"/>
    <n v="0.96756677626461673"/>
    <n v="0.11475766333766035"/>
    <n v="0.45237388192272604"/>
    <n v="246"/>
    <x v="15"/>
    <n v="0.1156868903563623"/>
  </r>
  <r>
    <x v="15"/>
    <x v="2"/>
    <x v="1"/>
    <n v="2.9711049763326329"/>
    <n v="207.39833463425543"/>
    <n v="16006.260050250292"/>
    <n v="616.20222411493694"/>
    <n v="250"/>
    <n v="24095"/>
    <n v="68.680101420752933"/>
    <n v="8.2873458610554529"/>
    <n v="0.98291556677599112"/>
    <n v="0.33082492022521787"/>
    <n v="246"/>
    <x v="15"/>
    <n v="0.99087452720779745"/>
  </r>
  <r>
    <x v="15"/>
    <x v="2"/>
    <x v="2"/>
    <n v="0.3668929905444468"/>
    <n v="207.39833463425543"/>
    <n v="2458.4664784770371"/>
    <n v="76.092995227899891"/>
    <n v="250"/>
    <n v="24095"/>
    <n v="11.776008252224512"/>
    <n v="3.4316188967052437"/>
    <n v="0.40700505196300102"/>
    <n v="1.1093290481211713"/>
    <n v="246"/>
    <x v="15"/>
    <n v="0.41030069323028096"/>
  </r>
  <r>
    <x v="15"/>
    <x v="2"/>
    <x v="3"/>
    <n v="2.4261787295680984E-3"/>
    <n v="207.39833463425543"/>
    <n v="0.51475869288233922"/>
    <n v="0.50318542803747723"/>
    <n v="250"/>
    <n v="24095"/>
    <n v="2.4880911757830405E-3"/>
    <n v="4.9880769598945045E-2"/>
    <n v="5.9160780476133715E-3"/>
    <n v="2.4384345536928085"/>
    <n v="246"/>
    <x v="15"/>
    <n v="5.9639822956322284E-3"/>
  </r>
  <r>
    <x v="15"/>
    <x v="2"/>
    <x v="4"/>
    <n v="3.5941029452091042"/>
    <n v="207.39833463425543"/>
    <n v="19198.417793571156"/>
    <n v="745.41096534044084"/>
    <n v="250"/>
    <n v="24095"/>
    <n v="80.036178959111822"/>
    <n v="8.9462941466906738"/>
    <n v="1.0610697235482927"/>
    <n v="0.29522518962977556"/>
    <n v="246"/>
    <x v="15"/>
    <n v="1.0696615214916385"/>
  </r>
  <r>
    <x v="15"/>
    <x v="3"/>
    <x v="0"/>
    <n v="6.8118732608292543E-2"/>
    <n v="207.39833463425543"/>
    <n v="20.564120133313796"/>
    <n v="14.127711700356024"/>
    <n v="250"/>
    <n v="24095"/>
    <n v="9.4970525573111586E-2"/>
    <n v="0.30817288260505921"/>
    <n v="3.655065549927046E-2"/>
    <n v="0.53657274731533844"/>
    <n v="246"/>
    <x v="15"/>
    <n v="3.6846617055591578E-2"/>
  </r>
  <r>
    <x v="15"/>
    <x v="3"/>
    <x v="1"/>
    <n v="2.5568214916337246"/>
    <n v="207.39833463425543"/>
    <n v="24175.646116596003"/>
    <n v="530.28051932190738"/>
    <n v="250"/>
    <n v="24095"/>
    <n v="110.56200394560599"/>
    <n v="10.514846834148655"/>
    <n v="1.247106951830981"/>
    <n v="0.48775675420113929"/>
    <n v="246"/>
    <x v="15"/>
    <n v="1.257205148684664"/>
  </r>
  <r>
    <x v="15"/>
    <x v="3"/>
    <x v="2"/>
    <n v="0.63380780850178897"/>
    <n v="207.39833463425543"/>
    <n v="7951.3860076575593"/>
    <n v="131.45068396145811"/>
    <n v="250"/>
    <n v="24095"/>
    <n v="38.120809219087768"/>
    <n v="6.1742051487691736"/>
    <n v="0.73228781022791789"/>
    <n v="1.1553783345757738"/>
    <n v="246"/>
    <x v="15"/>
    <n v="0.73821736298229634"/>
  </r>
  <r>
    <x v="15"/>
    <x v="3"/>
    <x v="3"/>
    <n v="1.3353281059419821"/>
    <n v="207.39833463425543"/>
    <n v="28322.175189774287"/>
    <n v="276.94482536268168"/>
    <n v="250"/>
    <n v="24095"/>
    <n v="135.42920794494199"/>
    <n v="11.637405550419818"/>
    <n v="1.3802473390360199"/>
    <n v="1.0336390980569905"/>
    <n v="246"/>
    <x v="15"/>
    <n v="1.3914236133049542"/>
  </r>
  <r>
    <x v="15"/>
    <x v="3"/>
    <x v="4"/>
    <n v="4.5940761386857867"/>
    <n v="207.39833463425543"/>
    <n v="62481.284032749973"/>
    <n v="952.80374034640295"/>
    <n v="250"/>
    <n v="24095"/>
    <n v="281.51405003987179"/>
    <n v="16.778380435544779"/>
    <n v="1.9899895083281056"/>
    <n v="0.43316424200522191"/>
    <n v="246"/>
    <x v="15"/>
    <n v="2.0061030467558703"/>
  </r>
  <r>
    <x v="15"/>
    <x v="4"/>
    <x v="0"/>
    <n v="2.6661953090773243"/>
    <n v="207.39833463425543"/>
    <n v="8550.2405319148147"/>
    <n v="552.96446691230096"/>
    <n v="250"/>
    <n v="24095"/>
    <n v="34.282879639923316"/>
    <n v="5.8551583787224164"/>
    <n v="0.69444746398603685"/>
    <n v="0.26046383834737169"/>
    <n v="246"/>
    <x v="15"/>
    <n v="0.7000706121735889"/>
  </r>
  <r>
    <x v="15"/>
    <x v="4"/>
    <x v="1"/>
    <n v="23.608299077227979"/>
    <n v="207.39833463425543"/>
    <n v="417384.08711530227"/>
    <n v="4896.3219121645125"/>
    <n v="250"/>
    <n v="24095"/>
    <n v="1462.173886089342"/>
    <n v="38.23838236758116"/>
    <n v="4.5352398593681205"/>
    <n v="0.19210362612453974"/>
    <n v="246"/>
    <x v="15"/>
    <n v="4.5719630488358156"/>
  </r>
  <r>
    <x v="15"/>
    <x v="4"/>
    <x v="2"/>
    <n v="4.5420883762639361"/>
    <n v="207.39833463425543"/>
    <n v="80975.025283516152"/>
    <n v="942.0215649987498"/>
    <n v="250"/>
    <n v="24095"/>
    <n v="371.59350252924116"/>
    <n v="19.276760685583071"/>
    <n v="2.2863083636842374"/>
    <n v="0.5033606073435376"/>
    <n v="246"/>
    <x v="15"/>
    <n v="2.3048212842407372"/>
  </r>
  <r>
    <x v="15"/>
    <x v="4"/>
    <x v="3"/>
    <n v="3.811309212085114"/>
    <n v="207.39833463425543"/>
    <n v="285487.25677741331"/>
    <n v="790.4591833626489"/>
    <n v="250"/>
    <n v="24095"/>
    <n v="1368.5893973448965"/>
    <n v="36.994450899356465"/>
    <n v="4.3877041314499365"/>
    <n v="1.151232788338757"/>
    <n v="246"/>
    <x v="15"/>
    <n v="4.4232326801361959"/>
  </r>
  <r>
    <x v="15"/>
    <x v="4"/>
    <x v="4"/>
    <n v="34.627891974654347"/>
    <n v="207.39833463425543"/>
    <n v="856927.10359252547"/>
    <n v="7181.7671274382101"/>
    <n v="250"/>
    <n v="24095"/>
    <n v="2946.9116036923861"/>
    <n v="54.285464018394336"/>
    <n v="6.438494124407427"/>
    <n v="0.18593375909570353"/>
    <n v="246"/>
    <x v="15"/>
    <n v="6.4906285311750995"/>
  </r>
  <r>
    <x v="16"/>
    <x v="0"/>
    <x v="0"/>
    <n v="0.89979355256604232"/>
    <n v="865.14956685103152"/>
    <n v="9491.1607915459008"/>
    <n v="778.45600225786234"/>
    <n v="600"/>
    <n v="105494"/>
    <n v="10.172673154013566"/>
    <n v="3.1894628315773748"/>
    <n v="0.24418145312423498"/>
    <n v="0.27137497532392324"/>
    <n v="885"/>
    <x v="16"/>
    <n v="0.2010558267186858"/>
  </r>
  <r>
    <x v="16"/>
    <x v="0"/>
    <x v="1"/>
    <n v="7.1003591848721497"/>
    <n v="865.14956685103152"/>
    <n v="550986.72581639257"/>
    <n v="6142.8726732788837"/>
    <n v="600"/>
    <n v="105494"/>
    <n v="587.13230078681613"/>
    <n v="24.230813044279305"/>
    <n v="1.8550820159918997"/>
    <n v="0.26126593988995539"/>
    <n v="885"/>
    <x v="16"/>
    <n v="1.5274503594933353"/>
  </r>
  <r>
    <x v="16"/>
    <x v="0"/>
    <x v="2"/>
    <n v="4.8094738197335802"/>
    <n v="865.14956685103152"/>
    <n v="403854.60549132491"/>
    <n v="4160.9141919238828"/>
    <n v="600"/>
    <n v="105494"/>
    <n v="444.18560437151586"/>
    <n v="21.075711242364179"/>
    <n v="1.613531202131024"/>
    <n v="0.3354901726485342"/>
    <n v="885"/>
    <x v="16"/>
    <n v="1.3285605668657983"/>
  </r>
  <r>
    <x v="16"/>
    <x v="0"/>
    <x v="3"/>
    <n v="4.3514908050821928E-2"/>
    <n v="865.14956685103152"/>
    <n v="378.6530992459368"/>
    <n v="37.646903851731054"/>
    <n v="600"/>
    <n v="105494"/>
    <n v="0.43628431020370251"/>
    <n v="0.66051821337772554"/>
    <n v="5.056848305638699E-2"/>
    <n v="1.1620955971532112"/>
    <n v="885"/>
    <x v="16"/>
    <n v="4.1637430020694144E-2"/>
  </r>
  <r>
    <x v="16"/>
    <x v="0"/>
    <x v="4"/>
    <n v="12.853141465222592"/>
    <n v="865.14956685103152"/>
    <n v="1042203.4865229317"/>
    <n v="11119.889771312359"/>
    <n v="600"/>
    <n v="105494"/>
    <n v="1040.6508372058195"/>
    <n v="32.259120217479882"/>
    <n v="2.4697195945431201"/>
    <n v="0.19214910232067139"/>
    <n v="885"/>
    <x v="16"/>
    <n v="2.0335349326943692"/>
  </r>
  <r>
    <x v="16"/>
    <x v="1"/>
    <x v="0"/>
    <n v="1.8452591067969459"/>
    <n v="865.14956685103152"/>
    <n v="30274.852419765404"/>
    <n v="1596.4251169732991"/>
    <n v="600"/>
    <n v="105494"/>
    <n v="31.625352233801703"/>
    <n v="5.6236422569187043"/>
    <n v="0.4305393135640147"/>
    <n v="0.23332187440676408"/>
    <n v="885"/>
    <x v="16"/>
    <n v="0.35450046068596014"/>
  </r>
  <r>
    <x v="16"/>
    <x v="1"/>
    <x v="1"/>
    <n v="9.6358746761272105"/>
    <n v="865.14956685103152"/>
    <n v="1034041.8257124699"/>
    <n v="8336.4728022822801"/>
    <n v="600"/>
    <n v="105494"/>
    <n v="1103.6429978482449"/>
    <n v="33.221122766219764"/>
    <n v="2.543369357109674"/>
    <n v="0.26394794895069029"/>
    <n v="885"/>
    <x v="16"/>
    <n v="2.0941771875052599"/>
  </r>
  <r>
    <x v="16"/>
    <x v="1"/>
    <x v="2"/>
    <n v="2.9134337289531951"/>
    <n v="865.14956685103152"/>
    <n v="350944.64559440303"/>
    <n v="2520.5559286530424"/>
    <n v="600"/>
    <n v="105494"/>
    <n v="397.61771123514876"/>
    <n v="19.940353839266464"/>
    <n v="1.5266095996094329"/>
    <n v="0.52398981464320038"/>
    <n v="885"/>
    <x v="16"/>
    <n v="1.2569904519734112"/>
  </r>
  <r>
    <x v="16"/>
    <x v="1"/>
    <x v="3"/>
    <n v="1.2455673508046066"/>
    <n v="865.14956685103152"/>
    <n v="280469.08734200872"/>
    <n v="1077.6020540323923"/>
    <n v="600"/>
    <n v="105494"/>
    <n v="323.00758122634562"/>
    <n v="17.97241166973274"/>
    <n v="1.3759463048804104"/>
    <n v="1.1046743510028438"/>
    <n v="885"/>
    <x v="16"/>
    <n v="1.1329362582976419"/>
  </r>
  <r>
    <x v="16"/>
    <x v="1"/>
    <x v="4"/>
    <n v="15.640134862681963"/>
    <n v="865.14956685103152"/>
    <n v="1817865.8128491789"/>
    <n v="13531.055901941018"/>
    <n v="600"/>
    <n v="105494"/>
    <n v="1858.7503081919936"/>
    <n v="43.113226603816067"/>
    <n v="3.3006969752921678"/>
    <n v="0.21104018630732996"/>
    <n v="885"/>
    <x v="16"/>
    <n v="2.7177508800293393"/>
  </r>
  <r>
    <x v="16"/>
    <x v="2"/>
    <x v="0"/>
    <n v="0.35581852406770764"/>
    <n v="865.14956685103152"/>
    <n v="1752.9980750415161"/>
    <n v="307.83624197475058"/>
    <n v="600"/>
    <n v="105494"/>
    <n v="1.9018284574929645"/>
    <n v="1.3790679669591939"/>
    <n v="0.10557979130380446"/>
    <n v="0.2967237065030206"/>
    <n v="885"/>
    <x v="16"/>
    <n v="8.6933024411860613E-2"/>
  </r>
  <r>
    <x v="16"/>
    <x v="2"/>
    <x v="1"/>
    <n v="4.212851985930981"/>
    <n v="865.14956685103152"/>
    <n v="237309.86990023527"/>
    <n v="3644.7470708356964"/>
    <n v="600"/>
    <n v="105494"/>
    <n v="256.84800233535407"/>
    <n v="16.026478163818588"/>
    <n v="1.2269679670697577"/>
    <n v="0.29124402451528691"/>
    <n v="885"/>
    <x v="16"/>
    <n v="1.0102694361927833"/>
  </r>
  <r>
    <x v="16"/>
    <x v="2"/>
    <x v="2"/>
    <n v="0.66366591773814365"/>
    <n v="865.14956685103152"/>
    <n v="46061.312213036559"/>
    <n v="574.17028126494733"/>
    <n v="600"/>
    <n v="105494"/>
    <n v="52.86151462511534"/>
    <n v="7.2705924535154178"/>
    <n v="0.55662784742203153"/>
    <n v="0.83871693956966897"/>
    <n v="885"/>
    <x v="16"/>
    <n v="0.45832011647968884"/>
  </r>
  <r>
    <x v="16"/>
    <x v="2"/>
    <x v="3"/>
    <n v="2.9241355873767082E-4"/>
    <n v="865.14956685103152"/>
    <n v="0.10018065961857277"/>
    <n v="0.25298146368326457"/>
    <n v="600"/>
    <n v="105494"/>
    <n v="1.1584416430742667E-4"/>
    <n v="1.0763092692503706E-2"/>
    <n v="8.2400948139176716E-4"/>
    <n v="2.8179592114297276"/>
    <n v="885"/>
    <x v="16"/>
    <n v="6.784786697987521E-4"/>
  </r>
  <r>
    <x v="16"/>
    <x v="2"/>
    <x v="4"/>
    <n v="5.2326288412955693"/>
    <n v="865.14956685103152"/>
    <n v="297368.56089800579"/>
    <n v="4527.0065755390769"/>
    <n v="600"/>
    <n v="105494"/>
    <n v="316.70491570504299"/>
    <n v="17.796205092801191"/>
    <n v="1.3624561404617475"/>
    <n v="0.2603769886580396"/>
    <n v="885"/>
    <x v="16"/>
    <n v="1.1218286326976528"/>
  </r>
  <r>
    <x v="16"/>
    <x v="3"/>
    <x v="0"/>
    <n v="0.13792674522207812"/>
    <n v="865.14956685103152"/>
    <n v="2182.1616222215448"/>
    <n v="119.32726388605347"/>
    <n v="600"/>
    <n v="105494"/>
    <n v="2.5061670851601843"/>
    <n v="1.5830878324212414"/>
    <n v="0.12119930776955863"/>
    <n v="0.87872230707984611"/>
    <n v="885"/>
    <x v="16"/>
    <n v="9.9793930741099948E-2"/>
  </r>
  <r>
    <x v="16"/>
    <x v="3"/>
    <x v="1"/>
    <n v="4.5039500047888774"/>
    <n v="865.14956685103152"/>
    <n v="390639.50785610033"/>
    <n v="3896.5903957617984"/>
    <n v="600"/>
    <n v="105494"/>
    <n v="431.74176535664986"/>
    <n v="20.778396602159894"/>
    <n v="1.5907691494864766"/>
    <n v="0.3531942290200985"/>
    <n v="885"/>
    <x v="16"/>
    <n v="1.3098185893170966"/>
  </r>
  <r>
    <x v="16"/>
    <x v="3"/>
    <x v="2"/>
    <n v="0.90721995498573316"/>
    <n v="865.14956685103152"/>
    <n v="78637.591452461493"/>
    <n v="784.88095109451933"/>
    <n v="600"/>
    <n v="105494"/>
    <n v="90.17597737773761"/>
    <n v="9.496103273329414"/>
    <n v="0.72701028942626467"/>
    <n v="0.80136055807733808"/>
    <n v="885"/>
    <x v="16"/>
    <n v="0.59861079907334436"/>
  </r>
  <r>
    <x v="16"/>
    <x v="3"/>
    <x v="3"/>
    <n v="0.29724831419940101"/>
    <n v="865.14956685103152"/>
    <n v="17674.45334434068"/>
    <n v="257.16425027681112"/>
    <n v="600"/>
    <n v="105494"/>
    <n v="20.364543800676604"/>
    <n v="4.5127091420427936"/>
    <n v="0.34548760528620609"/>
    <n v="1.162286172141064"/>
    <n v="885"/>
    <x v="16"/>
    <n v="0.28446999234841985"/>
  </r>
  <r>
    <x v="16"/>
    <x v="3"/>
    <x v="4"/>
    <n v="5.8463450191960877"/>
    <n v="865.14956685103152"/>
    <n v="519103.93897748395"/>
    <n v="5057.9628610191812"/>
    <n v="600"/>
    <n v="105494"/>
    <n v="566.49145214705061"/>
    <n v="23.801080902913856"/>
    <n v="1.8221822381064465"/>
    <n v="0.31167887494211022"/>
    <n v="885"/>
    <x v="16"/>
    <n v="1.5003611110799617"/>
  </r>
  <r>
    <x v="16"/>
    <x v="4"/>
    <x v="0"/>
    <n v="3.2387979286527742"/>
    <n v="865.14956685103152"/>
    <n v="48879.90672645584"/>
    <n v="2802.0446250919658"/>
    <n v="600"/>
    <n v="105494"/>
    <n v="46.062223399317126"/>
    <n v="6.7869156027843109"/>
    <n v="0.51959812721812315"/>
    <n v="0.16042931317862663"/>
    <n v="885"/>
    <x v="16"/>
    <n v="0.42783032737613019"/>
  </r>
  <r>
    <x v="16"/>
    <x v="4"/>
    <x v="1"/>
    <n v="25.453035851719221"/>
    <n v="865.14956685103152"/>
    <n v="2763799.5335765355"/>
    <n v="22020.682942158659"/>
    <n v="600"/>
    <n v="105494"/>
    <n v="2549.6816589277437"/>
    <n v="50.494372547123938"/>
    <n v="3.8657886654397551"/>
    <n v="0.15187927632524986"/>
    <n v="885"/>
    <x v="16"/>
    <n v="3.1830400143219317"/>
  </r>
  <r>
    <x v="16"/>
    <x v="4"/>
    <x v="2"/>
    <n v="9.2937934214106495"/>
    <n v="865.14956685103152"/>
    <n v="1018910.6361484788"/>
    <n v="8040.52135293639"/>
    <n v="600"/>
    <n v="105494"/>
    <n v="1092.6160561932122"/>
    <n v="33.054743323662521"/>
    <n v="2.5306315463249232"/>
    <n v="0.27229263999939585"/>
    <n v="885"/>
    <x v="16"/>
    <n v="2.0836890400839598"/>
  </r>
  <r>
    <x v="16"/>
    <x v="4"/>
    <x v="3"/>
    <n v="1.5866229866135673"/>
    <n v="865.14956685103152"/>
    <n v="301980.5627766347"/>
    <n v="1372.6661896246178"/>
    <n v="600"/>
    <n v="105494"/>
    <n v="346.93376071426212"/>
    <n v="18.62615796975485"/>
    <n v="1.4259963383636483"/>
    <n v="0.8987619304616562"/>
    <n v="885"/>
    <x v="16"/>
    <n v="1.1741468036954141"/>
  </r>
  <r>
    <x v="16"/>
    <x v="4"/>
    <x v="4"/>
    <n v="39.572250188396225"/>
    <n v="865.14956685103152"/>
    <n v="4492610.065374637"/>
    <n v="34235.915109811642"/>
    <n v="600"/>
    <n v="105494"/>
    <n v="3631.1050628130401"/>
    <n v="60.258651352424408"/>
    <n v="4.6133301522954859"/>
    <n v="0.11657992988349834"/>
    <n v="885"/>
    <x v="16"/>
    <n v="3.7985559338288319"/>
  </r>
  <r>
    <x v="17"/>
    <x v="0"/>
    <x v="0"/>
    <n v="0.8604969513611429"/>
    <n v="632.04790358467608"/>
    <n v="6022.8288870768492"/>
    <n v="543.87529414881533"/>
    <n v="600"/>
    <n v="73034"/>
    <n v="8.8025422840118583"/>
    <n v="2.9669078657774088"/>
    <n v="0.22714291158331545"/>
    <n v="0.26396713111419917"/>
    <n v="917"/>
    <x v="17"/>
    <n v="0.18373426050596095"/>
  </r>
  <r>
    <x v="17"/>
    <x v="0"/>
    <x v="1"/>
    <n v="7.7589129804714325"/>
    <n v="632.04790358467608"/>
    <n v="312519.11366332037"/>
    <n v="4904.0046834028999"/>
    <n v="600"/>
    <n v="73034"/>
    <n v="434.94220725533825"/>
    <n v="20.85526809358581"/>
    <n v="1.5966543387711327"/>
    <n v="0.20578325118348212"/>
    <n v="917"/>
    <x v="17"/>
    <n v="1.291522161853351"/>
  </r>
  <r>
    <x v="17"/>
    <x v="0"/>
    <x v="2"/>
    <n v="4.3798572553359545"/>
    <n v="632.04790358467608"/>
    <n v="252885.51758881687"/>
    <n v="2768.2795962352234"/>
    <n v="600"/>
    <n v="73034"/>
    <n v="381.5254701692254"/>
    <n v="19.532676984203302"/>
    <n v="1.4953983480190796"/>
    <n v="0.34142627506803891"/>
    <n v="917"/>
    <x v="17"/>
    <n v="1.2096169223151894"/>
  </r>
  <r>
    <x v="17"/>
    <x v="0"/>
    <x v="3"/>
    <n v="9.2483636736781175E-3"/>
    <n v="632.04790358467608"/>
    <n v="9.5242279128465235"/>
    <n v="5.845408871536927"/>
    <n v="600"/>
    <n v="73034"/>
    <n v="1.5007050006799472E-2"/>
    <n v="0.12250326529035653"/>
    <n v="9.3787032207768954E-3"/>
    <n v="1.0140932549473307"/>
    <n v="917"/>
    <x v="17"/>
    <n v="7.5863652920652794E-3"/>
  </r>
  <r>
    <x v="17"/>
    <x v="0"/>
    <x v="4"/>
    <n v="13.008515550842207"/>
    <n v="632.04790358467608"/>
    <n v="610056.91232140048"/>
    <n v="8222.0049826584745"/>
    <n v="600"/>
    <n v="73034"/>
    <n v="797.24665875207666"/>
    <n v="28.235556639671135"/>
    <n v="2.1616803876146"/>
    <n v="0.16617425556097729"/>
    <n v="917"/>
    <x v="17"/>
    <n v="1.7485676515286055"/>
  </r>
  <r>
    <x v="17"/>
    <x v="1"/>
    <x v="0"/>
    <n v="1.9002096885375153"/>
    <n v="632.04790358467608"/>
    <n v="15149.196539696763"/>
    <n v="1201.0235500114268"/>
    <n v="600"/>
    <n v="73034"/>
    <n v="20.389894143871111"/>
    <n v="4.5155170405913774"/>
    <n v="0.34570257463497239"/>
    <n v="0.18192864541230724"/>
    <n v="917"/>
    <x v="17"/>
    <n v="0.27963631558128282"/>
  </r>
  <r>
    <x v="17"/>
    <x v="1"/>
    <x v="1"/>
    <n v="9.9328395335501032"/>
    <n v="632.04790358467608"/>
    <n v="812564.74976367026"/>
    <n v="6278.0304038233344"/>
    <n v="600"/>
    <n v="73034"/>
    <n v="1188.8258829705139"/>
    <n v="34.47935444538534"/>
    <n v="2.639698066992664"/>
    <n v="0.26575462717147186"/>
    <n v="917"/>
    <x v="17"/>
    <n v="2.135232699612613"/>
  </r>
  <r>
    <x v="17"/>
    <x v="1"/>
    <x v="2"/>
    <n v="2.168450065083555"/>
    <n v="632.04790358467608"/>
    <n v="145880.26104780668"/>
    <n v="1370.5643176641154"/>
    <n v="600"/>
    <n v="73034"/>
    <n v="226.46182635608872"/>
    <n v="15.048648655480289"/>
    <n v="1.1521065114384601"/>
    <n v="0.53130414667587333"/>
    <n v="917"/>
    <x v="17"/>
    <n v="0.93193063533309373"/>
  </r>
  <r>
    <x v="17"/>
    <x v="1"/>
    <x v="3"/>
    <n v="0.63208375362293945"/>
    <n v="632.04790358467608"/>
    <n v="57210.485496662841"/>
    <n v="399.50721136731181"/>
    <n v="600"/>
    <n v="73034"/>
    <n v="90.259333967123382"/>
    <n v="9.500491248726215"/>
    <n v="0.7273462275654573"/>
    <n v="1.1507117900064638"/>
    <n v="917"/>
    <x v="17"/>
    <n v="0.58834510979014842"/>
  </r>
  <r>
    <x v="17"/>
    <x v="1"/>
    <x v="4"/>
    <n v="14.633583040794109"/>
    <n v="632.04790358467608"/>
    <n v="1093068.7866686925"/>
    <n v="9249.1254828661858"/>
    <n v="600"/>
    <n v="73034"/>
    <n v="1517.6675739196637"/>
    <n v="38.957253161890968"/>
    <n v="2.982520627805743"/>
    <n v="0.20381342146290188"/>
    <n v="917"/>
    <x v="17"/>
    <n v="2.4125393928159666"/>
  </r>
  <r>
    <x v="17"/>
    <x v="2"/>
    <x v="0"/>
    <n v="0.46505677628183084"/>
    <n v="632.04790358467608"/>
    <n v="1430.4641025182289"/>
    <n v="293.93816049677889"/>
    <n v="600"/>
    <n v="73034"/>
    <n v="2.0501869379838351"/>
    <n v="1.4318473864151289"/>
    <n v="0.10962052042289251"/>
    <n v="0.23571427407061576"/>
    <n v="917"/>
    <x v="17"/>
    <n v="8.8671247171149603E-2"/>
  </r>
  <r>
    <x v="17"/>
    <x v="2"/>
    <x v="1"/>
    <n v="3.4478423082268974"/>
    <n v="632.04790358467608"/>
    <n v="146726.96459453541"/>
    <n v="2179.2015028053611"/>
    <n v="600"/>
    <n v="73034"/>
    <n v="220.60674104803729"/>
    <n v="14.852836128094772"/>
    <n v="1.1371153389427211"/>
    <n v="0.32980491486790153"/>
    <n v="917"/>
    <x v="17"/>
    <n v="0.91980438418388455"/>
  </r>
  <r>
    <x v="17"/>
    <x v="2"/>
    <x v="2"/>
    <n v="1.0658482682368338"/>
    <n v="632.04790358467608"/>
    <n v="62830.198666059361"/>
    <n v="673.66716347844829"/>
    <n v="600"/>
    <n v="73034"/>
    <n v="98.427031186806602"/>
    <n v="9.9210398238696023"/>
    <n v="0.75954292262368206"/>
    <n v="0.71261824525938056"/>
    <n v="917"/>
    <x v="17"/>
    <n v="0.61438878386310758"/>
  </r>
  <r>
    <x v="17"/>
    <x v="2"/>
    <x v="3"/>
    <n v="0.20843528790099977"/>
    <n v="632.04790358467608"/>
    <n v="19752.12871294525"/>
    <n v="131.74108675089531"/>
    <n v="600"/>
    <n v="73034"/>
    <n v="31.257007763679567"/>
    <n v="5.5907967020523621"/>
    <n v="0.42802469723535586"/>
    <n v="2.0535135942943317"/>
    <n v="917"/>
    <x v="17"/>
    <n v="0.34622608593259996"/>
  </r>
  <r>
    <x v="17"/>
    <x v="2"/>
    <x v="4"/>
    <n v="5.1871826406465615"/>
    <n v="632.04790358467608"/>
    <n v="238374.68150894865"/>
    <n v="3278.5479135314836"/>
    <n v="600"/>
    <n v="73034"/>
    <n v="350.79469154063395"/>
    <n v="18.729513916293556"/>
    <n v="1.4339091458009969"/>
    <n v="0.27643313242239448"/>
    <n v="917"/>
    <x v="17"/>
    <n v="1.1598787507830484"/>
  </r>
  <r>
    <x v="17"/>
    <x v="3"/>
    <x v="0"/>
    <n v="0.17286586089240522"/>
    <n v="632.04790358467608"/>
    <n v="2013.8879788709867"/>
    <n v="109.25950497840496"/>
    <n v="600"/>
    <n v="73034"/>
    <n v="3.1614093465006197"/>
    <n v="1.7780352489477309"/>
    <n v="0.13612424841441056"/>
    <n v="0.7874559367111631"/>
    <n v="917"/>
    <x v="17"/>
    <n v="0.11010992130466546"/>
  </r>
  <r>
    <x v="17"/>
    <x v="3"/>
    <x v="1"/>
    <n v="5.3626202192356072"/>
    <n v="632.04790358467608"/>
    <n v="446859.91524357238"/>
    <n v="3389.4328672886613"/>
    <n v="600"/>
    <n v="73034"/>
    <n v="679.32033619407525"/>
    <n v="26.06377440422003"/>
    <n v="1.9954113416575474"/>
    <n v="0.37209633725320479"/>
    <n v="917"/>
    <x v="17"/>
    <n v="1.6140738212302943"/>
  </r>
  <r>
    <x v="17"/>
    <x v="3"/>
    <x v="2"/>
    <n v="1.2334171236520111"/>
    <n v="632.04790358467608"/>
    <n v="116260.23382936865"/>
    <n v="779.57870724969484"/>
    <n v="600"/>
    <n v="73034"/>
    <n v="182.7098821621253"/>
    <n v="13.517021941319962"/>
    <n v="1.0348470052279415"/>
    <n v="0.8390081387583419"/>
    <n v="917"/>
    <x v="17"/>
    <n v="0.83708026773541822"/>
  </r>
  <r>
    <x v="17"/>
    <x v="3"/>
    <x v="3"/>
    <n v="0.37592794674269364"/>
    <n v="632.04790358467608"/>
    <n v="50239.108858664491"/>
    <n v="237.60447063761129"/>
    <n v="600"/>
    <n v="73034"/>
    <n v="79.470649396035185"/>
    <n v="8.9146311979820663"/>
    <n v="0.68249348399315035"/>
    <n v="1.8154901488616582"/>
    <n v="917"/>
    <x v="17"/>
    <n v="0.5520640494899306"/>
  </r>
  <r>
    <x v="17"/>
    <x v="3"/>
    <x v="4"/>
    <n v="7.144831150522716"/>
    <n v="632.04790358467608"/>
    <n v="632409.22492508823"/>
    <n v="4515.8755501543719"/>
    <n v="600"/>
    <n v="73034"/>
    <n v="951.02773214732997"/>
    <n v="30.838737525186239"/>
    <n v="2.3609767973664413"/>
    <n v="0.33044542937781141"/>
    <n v="917"/>
    <x v="17"/>
    <n v="1.9097770778408867"/>
  </r>
  <r>
    <x v="17"/>
    <x v="4"/>
    <x v="0"/>
    <n v="3.3986292770728959"/>
    <n v="632.04790358467608"/>
    <n v="30813.780893305666"/>
    <n v="2148.0965096354271"/>
    <n v="600"/>
    <n v="73034"/>
    <n v="37.26055830645118"/>
    <n v="6.1041427167499274"/>
    <n v="0.46732585308622798"/>
    <n v="0.13750421566682822"/>
    <n v="917"/>
    <x v="17"/>
    <n v="0.37801650702456913"/>
  </r>
  <r>
    <x v="17"/>
    <x v="4"/>
    <x v="1"/>
    <n v="26.502215041484032"/>
    <n v="632.04790358467608"/>
    <n v="2198795.636955949"/>
    <n v="16750.669457320251"/>
    <n v="600"/>
    <n v="73034"/>
    <n v="2780.8757194829277"/>
    <n v="52.734009135309705"/>
    <n v="4.0372525593465998"/>
    <n v="0.15233641991913019"/>
    <n v="917"/>
    <x v="17"/>
    <n v="3.265704433815281"/>
  </r>
  <r>
    <x v="17"/>
    <x v="4"/>
    <x v="2"/>
    <n v="8.8475727123083523"/>
    <n v="632.04790358467608"/>
    <n v="684818.5752189653"/>
    <n v="5592.0897846274802"/>
    <n v="600"/>
    <n v="73034"/>
    <n v="1006.804951932567"/>
    <n v="31.730189913276078"/>
    <n v="2.4292253241590207"/>
    <n v="0.27456404181675609"/>
    <n v="917"/>
    <x v="17"/>
    <n v="1.9649828181981261"/>
  </r>
  <r>
    <x v="17"/>
    <x v="4"/>
    <x v="3"/>
    <n v="1.2256953519403111"/>
    <n v="632.04790358467608"/>
    <n v="127236.53403712822"/>
    <n v="774.69817762735534"/>
    <n v="600"/>
    <n v="73034"/>
    <n v="200.12266796906985"/>
    <n v="14.14647192656423"/>
    <n v="1.0830369419609429"/>
    <n v="0.88361022194174454"/>
    <n v="917"/>
    <x v="17"/>
    <n v="0.87606075947847384"/>
  </r>
  <r>
    <x v="17"/>
    <x v="4"/>
    <x v="4"/>
    <n v="39.974112382805615"/>
    <n v="632.04790358467608"/>
    <n v="3349763.7345249574"/>
    <n v="25265.553929210528"/>
    <n v="600"/>
    <n v="73034"/>
    <n v="3707.794018573898"/>
    <n v="60.891658037648291"/>
    <n v="4.661792385717682"/>
    <n v="0.11662028517543509"/>
    <n v="917"/>
    <x v="17"/>
    <n v="3.7708901882592287"/>
  </r>
  <r>
    <x v="18"/>
    <x v="0"/>
    <x v="0"/>
    <n v="0.88977702790073221"/>
    <n v="4046.198811072743"/>
    <n v="23258.847639394899"/>
    <n v="3600.2147524117813"/>
    <n v="1919"/>
    <n v="473334"/>
    <n v="4.9578426658023966"/>
    <n v="2.2266213566303539"/>
    <n v="9.5319034911445735E-2"/>
    <n v="0.1071268777710903"/>
    <n v="3240"/>
    <x v="18"/>
    <n v="7.335751630126848E-2"/>
  </r>
  <r>
    <x v="18"/>
    <x v="0"/>
    <x v="1"/>
    <n v="3.9494686135080355"/>
    <n v="4046.198811072743"/>
    <n v="1131027.8166421021"/>
    <n v="15980.335208345328"/>
    <n v="1919"/>
    <n v="473334"/>
    <n v="263.99542622732196"/>
    <n v="16.247936060537718"/>
    <n v="0.69555498512648195"/>
    <n v="0.17611356189729771"/>
    <n v="3240"/>
    <x v="18"/>
    <n v="0.53529902193457435"/>
  </r>
  <r>
    <x v="18"/>
    <x v="0"/>
    <x v="2"/>
    <n v="4.253104381408666"/>
    <n v="4046.198811072743"/>
    <n v="1748920.5312814959"/>
    <n v="17208.90589142402"/>
    <n v="1919"/>
    <n v="473334"/>
    <n v="414.25139690255315"/>
    <n v="20.353166753666446"/>
    <n v="0.87129507070172219"/>
    <n v="0.204860965677297"/>
    <n v="3240"/>
    <x v="18"/>
    <n v="0.67054856788674366"/>
  </r>
  <r>
    <x v="18"/>
    <x v="0"/>
    <x v="3"/>
    <n v="3.4519999193084155E-2"/>
    <n v="4046.198811072743"/>
    <n v="1257.0357726970897"/>
    <n v="139.67477969328917"/>
    <n v="1919"/>
    <n v="473334"/>
    <n v="0.30955566287302189"/>
    <n v="0.55637726667524967"/>
    <n v="2.381785477276236E-2"/>
    <n v="0.68997263411101428"/>
    <n v="3240"/>
    <x v="18"/>
    <n v="1.8330217793092209E-2"/>
  </r>
  <r>
    <x v="18"/>
    <x v="0"/>
    <x v="4"/>
    <n v="9.1268700220105163"/>
    <n v="4046.198811072743"/>
    <n v="3125361.4936753195"/>
    <n v="36929.13063187441"/>
    <n v="1919"/>
    <n v="473334"/>
    <n v="689.28976018187939"/>
    <n v="26.2543284085097"/>
    <n v="1.1239168432007225"/>
    <n v="0.12314373279013127"/>
    <n v="3240"/>
    <x v="18"/>
    <n v="0.86496624963695512"/>
  </r>
  <r>
    <x v="18"/>
    <x v="1"/>
    <x v="0"/>
    <n v="1.6861788362426489"/>
    <n v="4046.198811072743"/>
    <n v="74752.037477969949"/>
    <n v="6822.6148024610275"/>
    <n v="1919"/>
    <n v="473334"/>
    <n v="15.635297977715881"/>
    <n v="3.9541494632494461"/>
    <n v="0.16927247626104541"/>
    <n v="0.10038821068246781"/>
    <n v="3240"/>
    <x v="18"/>
    <n v="0.1302720747037763"/>
  </r>
  <r>
    <x v="18"/>
    <x v="1"/>
    <x v="1"/>
    <n v="7.8560291084146572"/>
    <n v="4046.198811072743"/>
    <n v="4907232.8143185452"/>
    <n v="31787.055638220249"/>
    <n v="1919"/>
    <n v="473334"/>
    <n v="1151.3680779310741"/>
    <n v="33.931815128741256"/>
    <n v="1.4525809973186883"/>
    <n v="0.18490015468028459"/>
    <n v="3240"/>
    <x v="18"/>
    <n v="1.1179061379368125"/>
  </r>
  <r>
    <x v="18"/>
    <x v="1"/>
    <x v="2"/>
    <n v="3.0520575512004617"/>
    <n v="4046.198811072743"/>
    <n v="1368562.2283476191"/>
    <n v="12349.231634992895"/>
    <n v="1919"/>
    <n v="473334"/>
    <n v="329.00030995796288"/>
    <n v="18.138365691482871"/>
    <n v="0.77648204865846393"/>
    <n v="0.25441264970676952"/>
    <n v="3240"/>
    <x v="18"/>
    <n v="0.59758047901999756"/>
  </r>
  <r>
    <x v="18"/>
    <x v="1"/>
    <x v="3"/>
    <n v="0.29456188974073783"/>
    <n v="4046.198811072743"/>
    <n v="178034.83775359593"/>
    <n v="1191.8559680563137"/>
    <n v="1919"/>
    <n v="473334"/>
    <n v="43.924605614186532"/>
    <n v="6.6275640784670298"/>
    <n v="0.28371820376737622"/>
    <n v="0.96318707086342426"/>
    <n v="3240"/>
    <x v="18"/>
    <n v="0.21834949102419776"/>
  </r>
  <r>
    <x v="18"/>
    <x v="1"/>
    <x v="4"/>
    <n v="12.888827385598507"/>
    <n v="4046.198811072743"/>
    <n v="6957376.4977176208"/>
    <n v="52150.758043730486"/>
    <n v="1919"/>
    <n v="473334"/>
    <n v="1553.7467187174157"/>
    <n v="39.417594024970825"/>
    <n v="1.6874207236911618"/>
    <n v="0.13092119812052277"/>
    <n v="3240"/>
    <x v="18"/>
    <n v="1.2986387594070026"/>
  </r>
  <r>
    <x v="18"/>
    <x v="2"/>
    <x v="0"/>
    <n v="0.5948408827985765"/>
    <n v="4046.198811072743"/>
    <n v="16859.77920531937"/>
    <n v="2406.8444727570609"/>
    <n v="1919"/>
    <n v="473334"/>
    <n v="3.813926196199569"/>
    <n v="1.9529275962512203"/>
    <n v="8.3602527736600346E-2"/>
    <n v="0.14054603534187415"/>
    <n v="3240"/>
    <x v="18"/>
    <n v="6.4340493973344723E-2"/>
  </r>
  <r>
    <x v="18"/>
    <x v="2"/>
    <x v="1"/>
    <n v="1.8684076753962493"/>
    <n v="4046.198811072743"/>
    <n v="261329.77058355307"/>
    <n v="7559.948914787491"/>
    <n v="1919"/>
    <n v="473334"/>
    <n v="61.110643889466722"/>
    <n v="7.8173297160518134"/>
    <n v="0.33465066788287673"/>
    <n v="0.17911009052770269"/>
    <n v="3240"/>
    <x v="18"/>
    <n v="0.25754710847896656"/>
  </r>
  <r>
    <x v="18"/>
    <x v="2"/>
    <x v="2"/>
    <n v="0.98375610624072884"/>
    <n v="4046.198811072743"/>
    <n v="170909.48323439647"/>
    <n v="3980.472787456788"/>
    <n v="1919"/>
    <n v="473334"/>
    <n v="41.281943514594744"/>
    <n v="6.4251026073203485"/>
    <n v="0.27505106690596648"/>
    <n v="0.27959274169797166"/>
    <n v="3240"/>
    <x v="18"/>
    <n v="0.21167926367467763"/>
  </r>
  <r>
    <x v="18"/>
    <x v="2"/>
    <x v="3"/>
    <n v="2.827203329959764E-2"/>
    <n v="4046.198811072743"/>
    <n v="2549.9395460942828"/>
    <n v="114.39426752344097"/>
    <n v="1919"/>
    <n v="473334"/>
    <n v="0.62956247801284659"/>
    <n v="0.7934497325053721"/>
    <n v="3.3966647507420129E-2"/>
    <n v="1.2014221668274399"/>
    <n v="3240"/>
    <x v="18"/>
    <n v="2.614072730110922E-2"/>
  </r>
  <r>
    <x v="18"/>
    <x v="2"/>
    <x v="4"/>
    <n v="3.4752766977351515"/>
    <n v="4046.198811072743"/>
    <n v="480336.25035530212"/>
    <n v="14061.660442524779"/>
    <n v="1919"/>
    <n v="473334"/>
    <n v="106.66177600638395"/>
    <n v="10.327718819099596"/>
    <n v="0.44211746543342639"/>
    <n v="0.12721791784854303"/>
    <n v="3240"/>
    <x v="18"/>
    <n v="0.34025354125478696"/>
  </r>
  <r>
    <x v="18"/>
    <x v="3"/>
    <x v="0"/>
    <n v="0.19408140929605677"/>
    <n v="4046.198811072743"/>
    <n v="5946.5115627854393"/>
    <n v="785.29196754502732"/>
    <n v="1919"/>
    <n v="473334"/>
    <n v="1.4323402289043228"/>
    <n v="1.1968041731646506"/>
    <n v="5.1233775524674285E-2"/>
    <n v="0.26398085066726285"/>
    <n v="3240"/>
    <x v="18"/>
    <n v="3.9429506674280482E-2"/>
  </r>
  <r>
    <x v="18"/>
    <x v="3"/>
    <x v="1"/>
    <n v="3.7028223168857672"/>
    <n v="4046.198811072743"/>
    <n v="1956928.2049382397"/>
    <n v="14982.355256196812"/>
    <n v="1919"/>
    <n v="473334"/>
    <n v="470.05136072208006"/>
    <n v="21.680667903043947"/>
    <n v="0.92812382967580787"/>
    <n v="0.25065308303975004"/>
    <n v="3240"/>
    <x v="18"/>
    <n v="0.71428397306258606"/>
  </r>
  <r>
    <x v="18"/>
    <x v="3"/>
    <x v="2"/>
    <n v="1.6330233744582492"/>
    <n v="4046.198811072743"/>
    <n v="1080333.8866544976"/>
    <n v="6607.5372361869668"/>
    <n v="1919"/>
    <n v="473334"/>
    <n v="264.39828395395222"/>
    <n v="16.260328531550407"/>
    <n v="0.69608549219881377"/>
    <n v="0.42625568199826785"/>
    <n v="3240"/>
    <x v="18"/>
    <n v="0.53570730010527423"/>
  </r>
  <r>
    <x v="18"/>
    <x v="3"/>
    <x v="3"/>
    <n v="0.16802802619137505"/>
    <n v="4046.198811072743"/>
    <n v="189064.62594080897"/>
    <n v="679.87479980244143"/>
    <n v="1919"/>
    <n v="473334"/>
    <n v="46.709790234026421"/>
    <n v="6.8344561037456684"/>
    <n v="0.29257500742719494"/>
    <n v="1.7412274253222939"/>
    <n v="3240"/>
    <x v="18"/>
    <n v="0.22516568591597241"/>
  </r>
  <r>
    <x v="18"/>
    <x v="3"/>
    <x v="4"/>
    <n v="5.697955126831447"/>
    <n v="4046.198811072743"/>
    <n v="3380904.7913101218"/>
    <n v="23055.059259731242"/>
    <n v="1919"/>
    <n v="473334"/>
    <n v="803.30738981404738"/>
    <n v="28.342677887137754"/>
    <n v="1.2133166220485696"/>
    <n v="0.21293895705410337"/>
    <n v="3240"/>
    <x v="18"/>
    <n v="0.93376830727689497"/>
  </r>
  <r>
    <x v="18"/>
    <x v="4"/>
    <x v="0"/>
    <n v="3.364878156238019"/>
    <n v="4046.198811072743"/>
    <n v="160724.98182714608"/>
    <n v="13614.965995174916"/>
    <n v="1919"/>
    <n v="473334"/>
    <n v="28.407078494514113"/>
    <n v="5.3298291243260429"/>
    <n v="0.2281637005146242"/>
    <n v="6.7807418254250976E-2"/>
    <n v="3240"/>
    <x v="18"/>
    <n v="0.17559475287815227"/>
  </r>
  <r>
    <x v="18"/>
    <x v="4"/>
    <x v="1"/>
    <n v="17.376727714204719"/>
    <n v="4046.198811072743"/>
    <n v="9727340.4029741399"/>
    <n v="70309.695017549922"/>
    <n v="1919"/>
    <n v="473334"/>
    <n v="2102.6378119422538"/>
    <n v="45.854528805149158"/>
    <n v="1.962978311966094"/>
    <n v="0.11296593606409822"/>
    <n v="3240"/>
    <x v="18"/>
    <n v="1.5107078418583324"/>
  </r>
  <r>
    <x v="18"/>
    <x v="4"/>
    <x v="2"/>
    <n v="9.9219414133081045"/>
    <n v="4046.198811072743"/>
    <n v="5187298.2087487541"/>
    <n v="40146.147550060661"/>
    <n v="1919"/>
    <n v="473334"/>
    <n v="1183.8652952429416"/>
    <n v="34.407343623751913"/>
    <n v="1.4729378115037022"/>
    <n v="0.14845258101686426"/>
    <n v="3240"/>
    <x v="18"/>
    <n v="1.1335727393643908"/>
  </r>
  <r>
    <x v="18"/>
    <x v="4"/>
    <x v="3"/>
    <n v="0.52538194842479458"/>
    <n v="4046.198811072743"/>
    <n v="373165.00879778276"/>
    <n v="2125.7998150754852"/>
    <n v="1919"/>
    <n v="473334"/>
    <n v="91.97277298969496"/>
    <n v="9.5902436355754261"/>
    <n v="0.41054702236939039"/>
    <n v="0.78142582477433153"/>
    <n v="3240"/>
    <x v="18"/>
    <n v="0.31595693256734214"/>
  </r>
  <r>
    <x v="18"/>
    <x v="4"/>
    <x v="4"/>
    <n v="31.188929232175635"/>
    <n v="4046.198811072743"/>
    <n v="16678093.372400902"/>
    <n v="126196.60837786098"/>
    <n v="1919"/>
    <n v="473334"/>
    <n v="3149.9456218281966"/>
    <n v="56.124376360260761"/>
    <n v="2.4026183768230753"/>
    <n v="7.7034333527053148E-2"/>
    <n v="3240"/>
    <x v="18"/>
    <n v="1.8490547759664966"/>
  </r>
  <r>
    <x v="19"/>
    <x v="0"/>
    <x v="0"/>
    <n v="0.65664085748869672"/>
    <n v="550.36153275826541"/>
    <n v="2072.5609668645843"/>
    <n v="361.38986879918082"/>
    <n v="600"/>
    <n v="63541"/>
    <n v="3.3407100863323969"/>
    <n v="1.8277609489023439"/>
    <n v="0.13993118842710608"/>
    <n v="0.21310155594379052"/>
    <n v="681"/>
    <x v="19"/>
    <n v="0.13134592150723026"/>
  </r>
  <r>
    <x v="19"/>
    <x v="0"/>
    <x v="1"/>
    <n v="7.0123842682865494"/>
    <n v="550.36153275826541"/>
    <n v="321256.59215435054"/>
    <n v="3859.3465541841329"/>
    <n v="600"/>
    <n v="63541"/>
    <n v="535.51869497454823"/>
    <n v="23.141276865690628"/>
    <n v="1.7716684315208009"/>
    <n v="0.2526485092286167"/>
    <n v="681"/>
    <x v="19"/>
    <n v="1.6629703882247044"/>
  </r>
  <r>
    <x v="19"/>
    <x v="0"/>
    <x v="2"/>
    <n v="5.137528367070666"/>
    <n v="550.36153275826541"/>
    <n v="404723.19136314333"/>
    <n v="2827.4979866900803"/>
    <n v="600"/>
    <n v="63541"/>
    <n v="710.27332090320465"/>
    <n v="26.650953470808595"/>
    <n v="2.0403650675026039"/>
    <n v="0.39714915845145715"/>
    <n v="681"/>
    <x v="19"/>
    <n v="1.9151815475496852"/>
  </r>
  <r>
    <x v="19"/>
    <x v="0"/>
    <x v="3"/>
    <n v="8.3640478010464734E-4"/>
    <n v="550.36153275826541"/>
    <n v="0.18708357630763608"/>
    <n v="0.46032501678473364"/>
    <n v="600"/>
    <n v="63541"/>
    <n v="3.3984643468902695E-4"/>
    <n v="1.8434924320132887E-2"/>
    <n v="1.4113557192635825E-3"/>
    <n v="1.6874075242456168"/>
    <n v="681"/>
    <x v="19"/>
    <n v="1.3247641187421363E-3"/>
  </r>
  <r>
    <x v="19"/>
    <x v="0"/>
    <x v="4"/>
    <n v="12.807389897626015"/>
    <n v="550.36153275826541"/>
    <n v="763803.60619062535"/>
    <n v="7048.6947346901779"/>
    <n v="600"/>
    <n v="63541"/>
    <n v="1226.0199964719338"/>
    <n v="35.014568346217459"/>
    <n v="2.6806734020063168"/>
    <n v="0.20930676925071265"/>
    <n v="681"/>
    <x v="19"/>
    <n v="2.5162047303690098"/>
  </r>
  <r>
    <x v="19"/>
    <x v="1"/>
    <x v="0"/>
    <n v="1.5495726384480846"/>
    <n v="550.36153275826541"/>
    <n v="11163.253823637897"/>
    <n v="852.82517241655728"/>
    <n v="600"/>
    <n v="63541"/>
    <n v="17.91486786791836"/>
    <n v="4.2325958781719715"/>
    <n v="0.32404246940496345"/>
    <n v="0.20911731490657698"/>
    <n v="681"/>
    <x v="19"/>
    <n v="0.30416133265133316"/>
  </r>
  <r>
    <x v="19"/>
    <x v="1"/>
    <x v="1"/>
    <n v="8.4636844483103992"/>
    <n v="550.36153275826541"/>
    <n v="530241.74587705568"/>
    <n v="4658.0863457544056"/>
    <n v="600"/>
    <n v="63541"/>
    <n v="893.4319999605442"/>
    <n v="29.890332884739578"/>
    <n v="2.288368074367308"/>
    <n v="0.27037492812295638"/>
    <n v="681"/>
    <x v="19"/>
    <n v="2.1479687041468525"/>
  </r>
  <r>
    <x v="19"/>
    <x v="1"/>
    <x v="2"/>
    <n v="2.7672029013117259"/>
    <n v="550.36153275826541"/>
    <n v="207052.32196197798"/>
    <n v="1522.9620302190406"/>
    <n v="600"/>
    <n v="63541"/>
    <n v="369.22493643657185"/>
    <n v="19.21522668189402"/>
    <n v="1.4710947332080953"/>
    <n v="0.53161794984775357"/>
    <n v="681"/>
    <x v="19"/>
    <n v="1.3808379356279463"/>
  </r>
  <r>
    <x v="19"/>
    <x v="1"/>
    <x v="3"/>
    <n v="1.3530823851389953"/>
    <n v="550.36153275826541"/>
    <n v="371637.45116393518"/>
    <n v="744.68449543330701"/>
    <n v="600"/>
    <n v="63541"/>
    <n v="674.65559488630208"/>
    <n v="25.974133188353026"/>
    <n v="1.9885485175689521"/>
    <n v="1.4696433413141201"/>
    <n v="681"/>
    <x v="19"/>
    <n v="1.8665441238497764"/>
  </r>
  <r>
    <x v="19"/>
    <x v="1"/>
    <x v="4"/>
    <n v="14.133542373209194"/>
    <n v="550.36153275826541"/>
    <n v="1192920.6873541712"/>
    <n v="7778.5580438233037"/>
    <n v="600"/>
    <n v="63541"/>
    <n v="1971.3468145500281"/>
    <n v="44.399851514954733"/>
    <n v="3.3991994369973897"/>
    <n v="0.24050583691182298"/>
    <n v="681"/>
    <x v="19"/>
    <n v="3.1906466846871608"/>
  </r>
  <r>
    <x v="19"/>
    <x v="2"/>
    <x v="0"/>
    <n v="0.40026055311464998"/>
    <n v="550.36153275826541"/>
    <n v="3664.4366399664104"/>
    <n v="220.28801151484987"/>
    <n v="600"/>
    <n v="63541"/>
    <n v="6.5098552144287236"/>
    <n v="2.5514417913071665"/>
    <n v="0.19533532668733689"/>
    <n v="0.48802042861162326"/>
    <n v="681"/>
    <x v="19"/>
    <n v="0.18335082246535261"/>
  </r>
  <r>
    <x v="19"/>
    <x v="2"/>
    <x v="1"/>
    <n v="3.5194571905391165"/>
    <n v="550.36153275826541"/>
    <n v="79027.592142155903"/>
    <n v="1936.9738538622066"/>
    <n v="600"/>
    <n v="63541"/>
    <n v="131.44439732016869"/>
    <n v="11.464920292796139"/>
    <n v="0.87774056161800929"/>
    <n v="0.24939657285149575"/>
    <n v="681"/>
    <x v="19"/>
    <n v="0.82388811390712724"/>
  </r>
  <r>
    <x v="19"/>
    <x v="2"/>
    <x v="2"/>
    <n v="0.67076391653426981"/>
    <n v="550.36153275826541"/>
    <n v="33600.856439157884"/>
    <n v="369.16265722273795"/>
    <n v="600"/>
    <n v="63541"/>
    <n v="60.712724609419141"/>
    <n v="7.7918370497219165"/>
    <n v="0.59653370921002147"/>
    <n v="0.88933482333429026"/>
    <n v="681"/>
    <x v="19"/>
    <n v="0.55993428360777631"/>
  </r>
  <r>
    <x v="19"/>
    <x v="2"/>
    <x v="3"/>
    <n v="1.7022361348948932E-2"/>
    <n v="550.36153275826541"/>
    <n v="85.796291504094569"/>
    <n v="9.3684528831725888"/>
    <n v="600"/>
    <n v="63541"/>
    <n v="0.15588426420005497"/>
    <n v="0.39482181322725191"/>
    <n v="3.0227084988883927E-2"/>
    <n v="1.7757280772770305"/>
    <n v="681"/>
    <x v="19"/>
    <n v="2.8372547799881742E-2"/>
  </r>
  <r>
    <x v="19"/>
    <x v="2"/>
    <x v="4"/>
    <n v="4.6075040215369878"/>
    <n v="550.36153275826541"/>
    <n v="123523.40706559634"/>
    <n v="2535.7929754829684"/>
    <n v="600"/>
    <n v="63541"/>
    <n v="203.58129221706164"/>
    <n v="14.268191623925635"/>
    <n v="1.0923556561598635"/>
    <n v="0.2370818671136985"/>
    <n v="681"/>
    <x v="19"/>
    <n v="1.0253358231620624"/>
  </r>
  <r>
    <x v="19"/>
    <x v="3"/>
    <x v="0"/>
    <n v="0.20811142818943801"/>
    <n v="550.36153275826541"/>
    <n v="2092.2192022757995"/>
    <n v="114.53652460285079"/>
    <n v="600"/>
    <n v="63541"/>
    <n v="3.7650667533560132"/>
    <n v="1.9403779923911766"/>
    <n v="0.148553014351335"/>
    <n v="0.71381478491470129"/>
    <n v="681"/>
    <x v="19"/>
    <n v="0.13943876831159149"/>
  </r>
  <r>
    <x v="19"/>
    <x v="3"/>
    <x v="1"/>
    <n v="2.9730249009565721"/>
    <n v="550.36153275826541"/>
    <n v="224710.11536296047"/>
    <n v="1636.2385414189494"/>
    <n v="600"/>
    <n v="63541"/>
    <n v="400.18371204770051"/>
    <n v="20.004592273968008"/>
    <n v="1.5315276172068006"/>
    <n v="0.51514120070572933"/>
    <n v="681"/>
    <x v="19"/>
    <n v="1.4375630512177737"/>
  </r>
  <r>
    <x v="19"/>
    <x v="3"/>
    <x v="2"/>
    <n v="1.9534020607826852"/>
    <n v="550.36153275826541"/>
    <n v="205552.05048479163"/>
    <n v="1075.0773522655129"/>
    <n v="600"/>
    <n v="63541"/>
    <n v="370.34262509766955"/>
    <n v="19.244288116157207"/>
    <n v="1.4733196417970911"/>
    <n v="0.75423266483437845"/>
    <n v="681"/>
    <x v="19"/>
    <n v="1.3829263383076909"/>
  </r>
  <r>
    <x v="19"/>
    <x v="3"/>
    <x v="3"/>
    <n v="0.13816791974096621"/>
    <n v="550.36153275826541"/>
    <n v="3293.9911412940264"/>
    <n v="76.042308086659162"/>
    <n v="600"/>
    <n v="63541"/>
    <n v="5.9769101729556606"/>
    <n v="2.4447720083794442"/>
    <n v="0.18716881590631726"/>
    <n v="1.3546474192939775"/>
    <n v="681"/>
    <x v="19"/>
    <n v="0.17568535563062679"/>
  </r>
  <r>
    <x v="19"/>
    <x v="3"/>
    <x v="4"/>
    <n v="5.2727063096696618"/>
    <n v="550.36153275826541"/>
    <n v="444600.82442497578"/>
    <n v="2901.8947263739724"/>
    <n v="600"/>
    <n v="63541"/>
    <n v="781.45257756904277"/>
    <n v="27.954473301585253"/>
    <n v="2.1401609840136882"/>
    <n v="0.40589421415124682"/>
    <n v="681"/>
    <x v="19"/>
    <n v="2.0088546361880706"/>
  </r>
  <r>
    <x v="19"/>
    <x v="4"/>
    <x v="0"/>
    <n v="2.8145854772408687"/>
    <n v="550.36153275826541"/>
    <n v="21664.358068085217"/>
    <n v="1549.0395773334385"/>
    <n v="600"/>
    <n v="63541"/>
    <n v="31.499209060321366"/>
    <n v="5.6124156172116626"/>
    <n v="0.42967981547856066"/>
    <n v="0.15266184628358656"/>
    <n v="681"/>
    <x v="19"/>
    <n v="0.40331745875571984"/>
  </r>
  <r>
    <x v="19"/>
    <x v="4"/>
    <x v="1"/>
    <n v="21.968550808092647"/>
    <n v="550.36153275826541"/>
    <n v="1322936.1513312354"/>
    <n v="12090.6452952197"/>
    <n v="600"/>
    <n v="63541"/>
    <n v="1924.6382078335776"/>
    <n v="43.870698738834527"/>
    <n v="3.358688134429912"/>
    <n v="0.15288619462293607"/>
    <n v="681"/>
    <x v="19"/>
    <n v="3.152620891960078"/>
  </r>
  <r>
    <x v="19"/>
    <x v="4"/>
    <x v="2"/>
    <n v="10.528897245699349"/>
    <n v="550.36153275826541"/>
    <n v="943332.20942568814"/>
    <n v="5794.7000263973732"/>
    <n v="600"/>
    <n v="63541"/>
    <n v="1606.0833452391448"/>
    <n v="40.075969673098925"/>
    <n v="3.0681682235815293"/>
    <n v="0.29140451767964193"/>
    <n v="681"/>
    <x v="19"/>
    <n v="2.8799253918682091"/>
  </r>
  <r>
    <x v="19"/>
    <x v="4"/>
    <x v="3"/>
    <n v="1.5091090710090151"/>
    <n v="550.36153275826541"/>
    <n v="375017.42568030965"/>
    <n v="830.55558141992356"/>
    <n v="600"/>
    <n v="63541"/>
    <n v="680.3607541317939"/>
    <n v="26.083725848348312"/>
    <n v="1.9969388003163966"/>
    <n v="1.3232567736016658"/>
    <n v="681"/>
    <x v="19"/>
    <n v="1.8744196334595828"/>
  </r>
  <r>
    <x v="19"/>
    <x v="4"/>
    <x v="4"/>
    <n v="36.821142602041832"/>
    <n v="550.36153275826541"/>
    <n v="2946083.393577747"/>
    <n v="20264.940480370409"/>
    <n v="600"/>
    <n v="63541"/>
    <n v="4004.4761038923311"/>
    <n v="63.280930017599545"/>
    <n v="4.8447121859415283"/>
    <n v="0.13157419470391113"/>
    <n v="681"/>
    <x v="19"/>
    <n v="4.5474721800942968"/>
  </r>
  <r>
    <x v="20"/>
    <x v="0"/>
    <x v="0"/>
    <n v="0.70910283400837615"/>
    <n v="1208.2173776063862"/>
    <n v="5132.9984274038998"/>
    <n v="856.75036655885674"/>
    <n v="600"/>
    <n v="142627"/>
    <n v="3.7486822161326048"/>
    <n v="1.9361513928752072"/>
    <n v="0.14822943095623609"/>
    <n v="0.20903798976282917"/>
    <n v="1084"/>
    <x v="20"/>
    <n v="0.11027966177690655"/>
  </r>
  <r>
    <x v="20"/>
    <x v="0"/>
    <x v="1"/>
    <n v="5.5321384124345716"/>
    <n v="1208.2173776063862"/>
    <n v="513680.6531245918"/>
    <n v="6684.0257652272549"/>
    <n v="600"/>
    <n v="142627"/>
    <n v="394.87809427019795"/>
    <n v="19.871539806220301"/>
    <n v="1.5213412796847761"/>
    <n v="0.27500058137830785"/>
    <n v="1084"/>
    <x v="20"/>
    <n v="1.1318467640911158"/>
  </r>
  <r>
    <x v="20"/>
    <x v="0"/>
    <x v="2"/>
    <n v="3.7985819965872922"/>
    <n v="1208.2173776063862"/>
    <n v="488461.68275737017"/>
    <n v="4589.5127785395289"/>
    <n v="600"/>
    <n v="142627"/>
    <n v="390.1766582234219"/>
    <n v="19.752889870179043"/>
    <n v="1.5122575827346774"/>
    <n v="0.39811108042246135"/>
    <n v="1084"/>
    <x v="20"/>
    <n v="1.1250886795401704"/>
  </r>
  <r>
    <x v="20"/>
    <x v="0"/>
    <x v="3"/>
    <n v="7.6095651957231905E-2"/>
    <n v="1208.2173776063862"/>
    <n v="4993.4317124883473"/>
    <n v="91.940089055015008"/>
    <n v="600"/>
    <n v="142627"/>
    <n v="4.1305199576877936"/>
    <n v="2.0323680664898753"/>
    <n v="0.1555956642120068"/>
    <n v="2.0447379082770238"/>
    <n v="1084"/>
    <x v="20"/>
    <n v="0.11575998850268368"/>
  </r>
  <r>
    <x v="20"/>
    <x v="0"/>
    <x v="4"/>
    <n v="10.115918894987475"/>
    <n v="1208.2173776063862"/>
    <n v="1044444.3454593031"/>
    <n v="12222.228999380659"/>
    <n v="600"/>
    <n v="142627"/>
    <n v="762.75017678368238"/>
    <n v="27.617932159806649"/>
    <n v="2.114395797405463"/>
    <n v="0.20901668146560215"/>
    <n v="1084"/>
    <x v="20"/>
    <n v="1.5730671830564518"/>
  </r>
  <r>
    <x v="20"/>
    <x v="1"/>
    <x v="0"/>
    <n v="1.5301708689205968"/>
    <n v="1208.2173776063862"/>
    <n v="18576.969146845458"/>
    <n v="1848.779034536929"/>
    <n v="600"/>
    <n v="142627"/>
    <n v="13.044892839722319"/>
    <n v="3.61177142683785"/>
    <n v="0.27651289321396272"/>
    <n v="0.18070719998023399"/>
    <n v="1084"/>
    <x v="20"/>
    <n v="0.20571993121658005"/>
  </r>
  <r>
    <x v="20"/>
    <x v="1"/>
    <x v="1"/>
    <n v="10.377606076642998"/>
    <n v="1208.2173776063862"/>
    <n v="1519418.1465452462"/>
    <n v="12538.403999753702"/>
    <n v="600"/>
    <n v="142627"/>
    <n v="1150.8279741305871"/>
    <n v="33.923855531625335"/>
    <n v="2.5971697356925092"/>
    <n v="0.25026674904706492"/>
    <n v="1084"/>
    <x v="20"/>
    <n v="1.9322411088115838"/>
  </r>
  <r>
    <x v="20"/>
    <x v="1"/>
    <x v="2"/>
    <n v="4.5490041663004064"/>
    <n v="1208.2173776063862"/>
    <n v="1218524.6023144983"/>
    <n v="5496.1858845280021"/>
    <n v="600"/>
    <n v="142627"/>
    <n v="988.65577315783753"/>
    <n v="31.442897022345722"/>
    <n v="2.4072305246319345"/>
    <n v="0.52917747195419174"/>
    <n v="1084"/>
    <x v="20"/>
    <n v="1.7909302246045402"/>
  </r>
  <r>
    <x v="20"/>
    <x v="1"/>
    <x v="3"/>
    <n v="9.4947005495982451E-2"/>
    <n v="1208.2173776063862"/>
    <n v="3795.3466365551026"/>
    <n v="114.71662199193506"/>
    <n v="600"/>
    <n v="142627"/>
    <n v="3.1348576544847226"/>
    <n v="1.770552923378661"/>
    <n v="0.13555141053333686"/>
    <n v="1.4276533506796327"/>
    <n v="1084"/>
    <x v="20"/>
    <n v="0.10084747415250132"/>
  </r>
  <r>
    <x v="20"/>
    <x v="1"/>
    <x v="4"/>
    <n v="16.551728117359986"/>
    <n v="1208.2173776063862"/>
    <n v="2961358.7529127151"/>
    <n v="19998.085540810571"/>
    <n v="600"/>
    <n v="142627"/>
    <n v="2178.8585278558999"/>
    <n v="46.67824469553134"/>
    <n v="3.5736304891838171"/>
    <n v="0.21590679014571768"/>
    <n v="1084"/>
    <x v="20"/>
    <n v="2.658707917317634"/>
  </r>
  <r>
    <x v="20"/>
    <x v="2"/>
    <x v="0"/>
    <n v="0.46937630524667984"/>
    <n v="1208.2173776063862"/>
    <n v="2553.3996446183364"/>
    <n v="567.10860863571816"/>
    <n v="600"/>
    <n v="142627"/>
    <n v="1.8946151237139204"/>
    <n v="1.3764501893326617"/>
    <n v="0.10537937738504856"/>
    <n v="0.22450936744594857"/>
    <n v="1084"/>
    <x v="20"/>
    <n v="7.840009923343258E-2"/>
  </r>
  <r>
    <x v="20"/>
    <x v="2"/>
    <x v="1"/>
    <n v="2.7649496959569024"/>
    <n v="1208.2173776063862"/>
    <n v="243759.0954308185"/>
    <n v="3340.6602708626233"/>
    <n v="600"/>
    <n v="142627"/>
    <n v="194.26686707873725"/>
    <n v="13.93796495471047"/>
    <n v="1.0670738980057937"/>
    <n v="0.38592886502280377"/>
    <n v="1084"/>
    <x v="20"/>
    <n v="0.79388113280815031"/>
  </r>
  <r>
    <x v="20"/>
    <x v="2"/>
    <x v="2"/>
    <n v="0.90422655998809098"/>
    <n v="1208.2173776063862"/>
    <n v="109977.02884550775"/>
    <n v="1092.502243070855"/>
    <n v="600"/>
    <n v="142627"/>
    <n v="90.281304197737029"/>
    <n v="9.5016474465082652"/>
    <n v="0.72743474468242286"/>
    <n v="0.80448283303246859"/>
    <n v="1084"/>
    <x v="20"/>
    <n v="0.54119655651941923"/>
  </r>
  <r>
    <x v="20"/>
    <x v="2"/>
    <x v="3"/>
    <n v="1.354191510132426E-2"/>
    <n v="1208.2173776063862"/>
    <n v="59.600265690348884"/>
    <n v="16.361577151490316"/>
    <n v="600"/>
    <n v="142627"/>
    <n v="4.9186418041275153E-2"/>
    <n v="0.22178011191555286"/>
    <n v="1.6979219655873075E-2"/>
    <n v="1.2538270642542044"/>
    <n v="1084"/>
    <x v="20"/>
    <n v="1.263219179083485E-2"/>
  </r>
  <r>
    <x v="20"/>
    <x v="2"/>
    <x v="4"/>
    <n v="4.1520944762929979"/>
    <n v="1208.2173776063862"/>
    <n v="367102.81412943371"/>
    <n v="5016.6326997206879"/>
    <n v="600"/>
    <n v="142627"/>
    <n v="286.83589851390889"/>
    <n v="16.936230351347636"/>
    <n v="1.2966175045826094"/>
    <n v="0.3122803471804026"/>
    <n v="1084"/>
    <x v="20"/>
    <n v="0.96465687641750375"/>
  </r>
  <r>
    <x v="20"/>
    <x v="3"/>
    <x v="0"/>
    <n v="0.14973520276527308"/>
    <n v="1208.2173776063862"/>
    <n v="1133.5174898573487"/>
    <n v="180.91267402041873"/>
    <n v="600"/>
    <n v="142627"/>
    <n v="0.91651140420449206"/>
    <n v="0.95734602114621647"/>
    <n v="7.3293264392918722E-2"/>
    <n v="0.48948585929932742"/>
    <n v="1084"/>
    <x v="20"/>
    <n v="5.4528688099483122E-2"/>
  </r>
  <r>
    <x v="20"/>
    <x v="3"/>
    <x v="1"/>
    <n v="4.3530973891666127"/>
    <n v="1208.2173776063862"/>
    <n v="713227.39345743344"/>
    <n v="5259.4879120040914"/>
    <n v="600"/>
    <n v="142627"/>
    <n v="571.83763518057822"/>
    <n v="23.913126838215412"/>
    <n v="1.830760340672096"/>
    <n v="0.42056498557285654"/>
    <n v="1084"/>
    <x v="20"/>
    <n v="1.3620482104090486"/>
  </r>
  <r>
    <x v="20"/>
    <x v="3"/>
    <x v="2"/>
    <n v="0.74994119692824024"/>
    <n v="1208.2173776063862"/>
    <n v="120428.27197060338"/>
    <n v="906.09198631163292"/>
    <n v="600"/>
    <n v="142627"/>
    <n v="99.194029578412753"/>
    <n v="9.9596199515048145"/>
    <n v="0.76249657097299528"/>
    <n v="1.0167418113529192"/>
    <n v="1084"/>
    <x v="20"/>
    <n v="0.56728183742255223"/>
  </r>
  <r>
    <x v="20"/>
    <x v="3"/>
    <x v="3"/>
    <n v="0.18503128066656566"/>
    <n v="1208.2173776063862"/>
    <n v="39693.63901122949"/>
    <n v="223.55800870210919"/>
    <n v="600"/>
    <n v="142627"/>
    <n v="32.846009775966557"/>
    <n v="5.7311438453389529"/>
    <n v="0.43876950637696488"/>
    <n v="2.371326106571388"/>
    <n v="1084"/>
    <x v="20"/>
    <n v="0.32643552936230341"/>
  </r>
  <r>
    <x v="20"/>
    <x v="3"/>
    <x v="4"/>
    <n v="5.437805069526692"/>
    <n v="1208.2173776063862"/>
    <n v="887449.32505270629"/>
    <n v="6570.0505810382529"/>
    <n v="600"/>
    <n v="142627"/>
    <n v="705.52552215976664"/>
    <n v="26.561730405976313"/>
    <n v="2.0335342565562446"/>
    <n v="0.37396233049104938"/>
    <n v="1084"/>
    <x v="20"/>
    <n v="1.5129078522266375"/>
  </r>
  <r>
    <x v="20"/>
    <x v="4"/>
    <x v="0"/>
    <n v="2.8583852109409218"/>
    <n v="1208.2173776063862"/>
    <n v="32497.293742371632"/>
    <n v="3453.5506837519174"/>
    <n v="600"/>
    <n v="142627"/>
    <n v="18.742039306592361"/>
    <n v="4.3292076996365463"/>
    <n v="0.33143895470670059"/>
    <n v="0.11595321492640864"/>
    <n v="1084"/>
    <x v="20"/>
    <n v="0.24658379640908065"/>
  </r>
  <r>
    <x v="20"/>
    <x v="4"/>
    <x v="1"/>
    <n v="23.027791574201078"/>
    <n v="1208.2173776063862"/>
    <n v="3437039.9085982805"/>
    <n v="27822.577947847662"/>
    <n v="600"/>
    <n v="142627"/>
    <n v="2316.3577947351514"/>
    <n v="48.128554878940129"/>
    <n v="3.6846644992244646"/>
    <n v="0.1600094601929842"/>
    <n v="1084"/>
    <x v="20"/>
    <n v="2.7413149474736862"/>
  </r>
  <r>
    <x v="20"/>
    <x v="4"/>
    <x v="2"/>
    <n v="10.001753919804029"/>
    <n v="1208.2173776063862"/>
    <n v="2063044.0840634422"/>
    <n v="12084.292892450019"/>
    <n v="600"/>
    <n v="142627"/>
    <n v="1608.8071595764991"/>
    <n v="40.10993841402027"/>
    <n v="3.0707688296888822"/>
    <n v="0.30702303359099736"/>
    <n v="1084"/>
    <x v="20"/>
    <n v="2.2845891382605368"/>
  </r>
  <r>
    <x v="20"/>
    <x v="4"/>
    <x v="3"/>
    <n v="0.3696158532211043"/>
    <n v="1208.2173776063862"/>
    <n v="76614.454321331476"/>
    <n v="446.57629690054961"/>
    <n v="600"/>
    <n v="142627"/>
    <n v="63.32694845223692"/>
    <n v="7.9578230975711515"/>
    <n v="0.6092414021672492"/>
    <n v="1.6483097163118727"/>
    <n v="1084"/>
    <x v="20"/>
    <n v="0.45326312958274201"/>
  </r>
  <r>
    <x v="20"/>
    <x v="4"/>
    <x v="4"/>
    <n v="36.257546558167085"/>
    <n v="1208.2173776063862"/>
    <n v="6024473.9923877539"/>
    <n v="43806.997820950091"/>
    <n v="600"/>
    <n v="142627"/>
    <n v="3674.6818026401347"/>
    <n v="60.61915376050819"/>
    <n v="4.6409297847442978"/>
    <n v="0.12799900228491656"/>
    <n v="1084"/>
    <x v="20"/>
    <n v="3.4527567412916742"/>
  </r>
  <r>
    <x v="21"/>
    <x v="0"/>
    <x v="0"/>
    <n v="0.72071627342440614"/>
    <n v="426.40170446405051"/>
    <n v="2309.1639717902672"/>
    <n v="307.31464742314546"/>
    <n v="600"/>
    <n v="51284"/>
    <n v="4.9075433464962677"/>
    <n v="2.215297575156951"/>
    <n v="0.16960052822966898"/>
    <n v="0.23532218500330268"/>
    <n v="603"/>
    <x v="21"/>
    <n v="0.16917811031788094"/>
  </r>
  <r>
    <x v="21"/>
    <x v="0"/>
    <x v="1"/>
    <n v="8.9884649038569258"/>
    <n v="426.40170446405051"/>
    <n v="458050.76215322362"/>
    <n v="3832.6967555198912"/>
    <n v="600"/>
    <n v="51284"/>
    <n v="995.76634845125318"/>
    <n v="31.555765692678939"/>
    <n v="2.4158716148058983"/>
    <n v="0.26877466181897808"/>
    <n v="603"/>
    <x v="21"/>
    <n v="2.4098544906063069"/>
  </r>
  <r>
    <x v="21"/>
    <x v="0"/>
    <x v="2"/>
    <n v="2.2160269570260951"/>
    <n v="426.40170446405051"/>
    <n v="58551.254180825345"/>
    <n v="944.91767161421012"/>
    <n v="600"/>
    <n v="51284"/>
    <n v="132.71524433473201"/>
    <n v="11.520210255665129"/>
    <n v="0.88197349493294563"/>
    <n v="0.39799763813187217"/>
    <n v="603"/>
    <x v="21"/>
    <n v="0.87977679539509135"/>
  </r>
  <r>
    <x v="21"/>
    <x v="0"/>
    <x v="3"/>
    <n v="3.357573824134033E-2"/>
    <n v="426.40170446405051"/>
    <n v="101.66223989043391"/>
    <n v="14.316752014746317"/>
    <n v="600"/>
    <n v="51284"/>
    <n v="0.23784940988846265"/>
    <n v="0.48769807246744645"/>
    <n v="3.7337580122259705E-2"/>
    <n v="1.1120404815488936"/>
    <n v="603"/>
    <x v="21"/>
    <n v="3.7244584759620836E-2"/>
  </r>
  <r>
    <x v="21"/>
    <x v="0"/>
    <x v="4"/>
    <n v="11.958783872548768"/>
    <n v="426.40170446405051"/>
    <n v="532023.37708501099"/>
    <n v="5099.2458265719933"/>
    <n v="600"/>
    <n v="51284"/>
    <n v="1107.2889304134105"/>
    <n v="33.275951232285017"/>
    <n v="2.5475669587822303"/>
    <n v="0.21302893220021618"/>
    <n v="603"/>
    <x v="21"/>
    <n v="2.541221825744604"/>
  </r>
  <r>
    <x v="21"/>
    <x v="1"/>
    <x v="0"/>
    <n v="1.9901218586625258"/>
    <n v="426.40170446405051"/>
    <n v="13522.913450668742"/>
    <n v="848.59135262486518"/>
    <n v="600"/>
    <n v="51284"/>
    <n v="27.81867850211697"/>
    <n v="5.27434152308295"/>
    <n v="0.40379726787502518"/>
    <n v="0.20290077520499158"/>
    <n v="603"/>
    <x v="21"/>
    <n v="0.40279154460009242"/>
  </r>
  <r>
    <x v="21"/>
    <x v="1"/>
    <x v="1"/>
    <n v="9.6435554153462739"/>
    <n v="426.40170446405051"/>
    <n v="464237.93785880582"/>
    <n v="4112.0284661971755"/>
    <n v="600"/>
    <n v="51284"/>
    <n v="998.07631003846234"/>
    <n v="31.59234575080588"/>
    <n v="2.4186721402299201"/>
    <n v="0.25080709718129124"/>
    <n v="603"/>
    <x v="21"/>
    <n v="2.4126480408627753"/>
  </r>
  <r>
    <x v="21"/>
    <x v="1"/>
    <x v="2"/>
    <n v="1.6351771790377152"/>
    <n v="426.40170446405051"/>
    <n v="120349.56059741929"/>
    <n v="697.24233624239969"/>
    <n v="600"/>
    <n v="51284"/>
    <n v="280.22794593906201"/>
    <n v="16.740010332704756"/>
    <n v="1.2815951350444175"/>
    <n v="0.7837653016895838"/>
    <n v="603"/>
    <x v="21"/>
    <n v="1.278403112316929"/>
  </r>
  <r>
    <x v="21"/>
    <x v="1"/>
    <x v="3"/>
    <n v="0.43133524880680701"/>
    <n v="426.40170446405051"/>
    <n v="13158.607373749915"/>
    <n v="183.92208528664781"/>
    <n v="600"/>
    <n v="51284"/>
    <n v="30.745704960937751"/>
    <n v="5.5448809690504408"/>
    <n v="0.42450944372787769"/>
    <n v="0.9841751744198709"/>
    <n v="603"/>
    <x v="21"/>
    <n v="0.42345213338441584"/>
  </r>
  <r>
    <x v="21"/>
    <x v="1"/>
    <x v="4"/>
    <n v="13.700189701853315"/>
    <n v="426.40170446405051"/>
    <n v="668398.22681119398"/>
    <n v="5841.7842403510858"/>
    <n v="600"/>
    <n v="51284"/>
    <n v="1383.0802000719489"/>
    <n v="37.189786233211251"/>
    <n v="2.8472054773292603"/>
    <n v="0.20782233963841393"/>
    <n v="603"/>
    <x v="21"/>
    <n v="2.8401140454527263"/>
  </r>
  <r>
    <x v="21"/>
    <x v="2"/>
    <x v="0"/>
    <n v="0.35650155334615546"/>
    <n v="426.40170446405051"/>
    <n v="1029.8963456284093"/>
    <n v="152.01286999088231"/>
    <n v="600"/>
    <n v="51284"/>
    <n v="2.2936051057371976"/>
    <n v="1.5144652870690689"/>
    <n v="0.11594564791333443"/>
    <n v="0.3252318168744518"/>
    <n v="603"/>
    <x v="21"/>
    <n v="0.11565686627459958"/>
  </r>
  <r>
    <x v="21"/>
    <x v="2"/>
    <x v="1"/>
    <n v="3.591522178484563"/>
    <n v="426.40170446405051"/>
    <n v="83367.453313253689"/>
    <n v="1531.4311785262576"/>
    <n v="600"/>
    <n v="51284"/>
    <n v="183.04412853459598"/>
    <n v="13.529380197725096"/>
    <n v="1.0357931385320236"/>
    <n v="0.28839948274218224"/>
    <n v="603"/>
    <x v="21"/>
    <n v="1.0332133259619203"/>
  </r>
  <r>
    <x v="21"/>
    <x v="2"/>
    <x v="2"/>
    <n v="0.26722062010522651"/>
    <n v="426.40170446405051"/>
    <n v="4890.9860606264037"/>
    <n v="113.94332788080911"/>
    <n v="600"/>
    <n v="51284"/>
    <n v="11.425760646673645"/>
    <n v="3.3802012731010036"/>
    <n v="0.25878415968559587"/>
    <n v="0.96842885696355119"/>
    <n v="603"/>
    <x v="21"/>
    <n v="0.25813961532315038"/>
  </r>
  <r>
    <x v="21"/>
    <x v="2"/>
    <x v="3"/>
    <n v="5.508408147582157E-2"/>
    <n v="426.40170446405051"/>
    <n v="663.90366708189447"/>
    <n v="23.487946230126948"/>
    <n v="600"/>
    <n v="51284"/>
    <n v="1.5576097796149044"/>
    <n v="1.2480423789338664"/>
    <n v="9.5548629264941967E-2"/>
    <n v="1.7345960340081512"/>
    <n v="603"/>
    <x v="21"/>
    <n v="9.5310649744066611E-2"/>
  </r>
  <r>
    <x v="21"/>
    <x v="2"/>
    <x v="4"/>
    <n v="4.2703284334117662"/>
    <n v="426.40170446405051"/>
    <n v="92638.652435981086"/>
    <n v="1820.8753226280758"/>
    <n v="600"/>
    <n v="51284"/>
    <n v="199.48889692151226"/>
    <n v="14.124053841638819"/>
    <n v="1.0813206402379214"/>
    <n v="0.25321720731770592"/>
    <n v="603"/>
    <x v="21"/>
    <n v="1.0786274339632096"/>
  </r>
  <r>
    <x v="21"/>
    <x v="3"/>
    <x v="0"/>
    <n v="0.20757753849478577"/>
    <n v="426.40170446405051"/>
    <n v="1427.5578216618858"/>
    <n v="88.511416222628711"/>
    <n v="600"/>
    <n v="51284"/>
    <n v="3.3125980102244545"/>
    <n v="1.8200543976003725"/>
    <n v="0.13934118409256391"/>
    <n v="0.67127293782830977"/>
    <n v="603"/>
    <x v="21"/>
    <n v="0.13899413203662486"/>
  </r>
  <r>
    <x v="21"/>
    <x v="3"/>
    <x v="1"/>
    <n v="7.1676268235589662"/>
    <n v="426.40170446405051"/>
    <n v="587627.6915899656"/>
    <n v="3056.2882945277915"/>
    <n v="600"/>
    <n v="51284"/>
    <n v="1329.8521178760025"/>
    <n v="36.467137505924462"/>
    <n v="2.7918803565659003"/>
    <n v="0.38951251582872426"/>
    <n v="603"/>
    <x v="21"/>
    <n v="2.7849267209699926"/>
  </r>
  <r>
    <x v="21"/>
    <x v="3"/>
    <x v="2"/>
    <n v="8.395693925372929E-4"/>
    <n v="426.40170446405051"/>
    <n v="0.72314751638737329"/>
    <n v="0.35799381999374918"/>
    <n v="600"/>
    <n v="51284"/>
    <n v="1.6992102949941867E-3"/>
    <n v="4.1221478563901452E-2"/>
    <n v="3.1558670118394124E-3"/>
    <n v="3.7589114609120671"/>
    <n v="603"/>
    <x v="21"/>
    <n v="3.1480068078239116E-3"/>
  </r>
  <r>
    <x v="21"/>
    <x v="3"/>
    <x v="3"/>
    <n v="0"/>
    <n v="426.40170446405051"/>
    <n v="0"/>
    <n v="0"/>
    <n v="600"/>
    <n v="51284"/>
    <n v="0"/>
    <n v="0"/>
    <n v="0"/>
    <e v="#DIV/0!"/>
    <n v="603"/>
    <x v="21"/>
    <n v="0"/>
  </r>
  <r>
    <x v="21"/>
    <x v="3"/>
    <x v="4"/>
    <n v="7.3760439314462891"/>
    <n v="426.40170446405051"/>
    <n v="591787.95275773795"/>
    <n v="3145.1577045704139"/>
    <n v="600"/>
    <n v="51284"/>
    <n v="1336.5934489469112"/>
    <n v="36.559450884099874"/>
    <n v="2.7989477581993376"/>
    <n v="0.37946462686679283"/>
    <n v="603"/>
    <x v="21"/>
    <n v="2.7919765200813687"/>
  </r>
  <r>
    <x v="21"/>
    <x v="4"/>
    <x v="0"/>
    <n v="3.2749172239278734"/>
    <n v="426.40170446405051"/>
    <n v="21798.058657994181"/>
    <n v="1396.4302862615218"/>
    <n v="600"/>
    <n v="51284"/>
    <n v="40.490822864009978"/>
    <n v="6.3632399659300907"/>
    <n v="0.4871620280618163"/>
    <n v="0.14875552410986542"/>
    <n v="603"/>
    <x v="21"/>
    <n v="0.48594867118879043"/>
  </r>
  <r>
    <x v="21"/>
    <x v="4"/>
    <x v="1"/>
    <n v="29.391169321246743"/>
    <n v="426.40170446405051"/>
    <n v="1921408.6877435178"/>
    <n v="12532.444694771122"/>
    <n v="600"/>
    <n v="51284"/>
    <n v="3650.8210179058756"/>
    <n v="60.42202427845227"/>
    <n v="4.6258377877768222"/>
    <n v="0.15738869512866999"/>
    <n v="603"/>
    <x v="21"/>
    <n v="4.6143163806268586"/>
  </r>
  <r>
    <x v="21"/>
    <x v="4"/>
    <x v="2"/>
    <n v="4.1192643255615735"/>
    <n v="426.40170446405051"/>
    <n v="197027.9691761556"/>
    <n v="1756.4613295574125"/>
    <n v="600"/>
    <n v="51284"/>
    <n v="446.14922481609415"/>
    <n v="21.122244786387977"/>
    <n v="1.6170937545101443"/>
    <n v="0.39256858184008092"/>
    <n v="603"/>
    <x v="21"/>
    <n v="1.6130661174852134"/>
  </r>
  <r>
    <x v="21"/>
    <x v="4"/>
    <x v="3"/>
    <n v="0.51999506852396893"/>
    <n v="426.40170446405051"/>
    <n v="15238.58652014638"/>
    <n v="221.72678353152108"/>
    <n v="600"/>
    <n v="51284"/>
    <n v="35.55060905363235"/>
    <n v="5.9624331487767934"/>
    <n v="0.45647673834292357"/>
    <n v="0.87784820659675644"/>
    <n v="603"/>
    <x v="21"/>
    <n v="0.45533980821302739"/>
  </r>
  <r>
    <x v="21"/>
    <x v="4"/>
    <x v="4"/>
    <n v="37.305345939260178"/>
    <n v="426.40170446405051"/>
    <n v="2297208.8605996487"/>
    <n v="15907.063094121586"/>
    <n v="600"/>
    <n v="51284"/>
    <n v="4005.1329158221251"/>
    <n v="63.2861194561819"/>
    <n v="4.8451094831419823"/>
    <n v="0.12987708225600408"/>
    <n v="603"/>
    <x v="21"/>
    <n v="4.8330419438977552"/>
  </r>
  <r>
    <x v="22"/>
    <x v="0"/>
    <x v="0"/>
    <n v="0.88039385367868561"/>
    <n v="181.32736033066629"/>
    <n v="1256.2804163047908"/>
    <n v="159.63949353889893"/>
    <n v="250"/>
    <n v="21540"/>
    <n v="6.1872739962634782"/>
    <n v="2.4874231638913953"/>
    <n v="0.29501929688218187"/>
    <n v="0.3350992236593397"/>
    <n v="224"/>
    <x v="22"/>
    <n v="0.31167101748373927"/>
  </r>
  <r>
    <x v="22"/>
    <x v="0"/>
    <x v="1"/>
    <n v="6.8265832327352927"/>
    <n v="181.32736033066629"/>
    <n v="84584.797730595092"/>
    <n v="1237.8463176694772"/>
    <n v="250"/>
    <n v="21540"/>
    <n v="422.20180384208811"/>
    <n v="20.547549825759958"/>
    <n v="2.4370295292916131"/>
    <n v="0.35699111051710386"/>
    <n v="224"/>
    <x v="22"/>
    <n v="2.5745823444748011"/>
  </r>
  <r>
    <x v="22"/>
    <x v="0"/>
    <x v="2"/>
    <n v="1.4295806352426572"/>
    <n v="181.32736033066629"/>
    <n v="9023.5385394413552"/>
    <n v="259.22208296838812"/>
    <n v="250"/>
    <n v="21540"/>
    <n v="47.984729846516629"/>
    <n v="6.9271011142119638"/>
    <n v="0.82158457387261841"/>
    <n v="0.57470320569441857"/>
    <n v="224"/>
    <x v="22"/>
    <n v="0.86795712278469839"/>
  </r>
  <r>
    <x v="22"/>
    <x v="0"/>
    <x v="3"/>
    <n v="1.2262716615801842E-2"/>
    <n v="181.32736033066629"/>
    <n v="5.3943711995183232"/>
    <n v="2.2235660344263493"/>
    <n v="250"/>
    <n v="21540"/>
    <n v="2.9763116531623217E-2"/>
    <n v="0.17251990184214464"/>
    <n v="2.0461617017358765E-2"/>
    <n v="1.6686039201943026"/>
    <n v="224"/>
    <x v="22"/>
    <n v="2.1616528351057724E-2"/>
  </r>
  <r>
    <x v="22"/>
    <x v="0"/>
    <x v="4"/>
    <n v="9.1488204382724359"/>
    <n v="181.32736033066629"/>
    <n v="101889.56172320295"/>
    <n v="1658.9314602111904"/>
    <n v="250"/>
    <n v="21540"/>
    <n v="480.86045021301993"/>
    <n v="21.92853050737828"/>
    <n v="2.6008198950054791"/>
    <n v="0.28427925900976475"/>
    <n v="224"/>
    <x v="22"/>
    <n v="2.7476175000580683"/>
  </r>
  <r>
    <x v="22"/>
    <x v="1"/>
    <x v="0"/>
    <n v="1.7494440470033588"/>
    <n v="181.32736033066629"/>
    <n v="5497.0630104692309"/>
    <n v="317.22207108931713"/>
    <n v="250"/>
    <n v="21540"/>
    <n v="27.406272334722907"/>
    <n v="5.2351000310140119"/>
    <n v="0.620905824420101"/>
    <n v="0.35491608061638619"/>
    <n v="224"/>
    <x v="22"/>
    <n v="0.65595149911795703"/>
  </r>
  <r>
    <x v="22"/>
    <x v="1"/>
    <x v="1"/>
    <n v="12.350312694161971"/>
    <n v="181.32736033066629"/>
    <n v="229211.64692079948"/>
    <n v="2239.4496000907097"/>
    <n v="250"/>
    <n v="21540"/>
    <n v="1117.7102782809782"/>
    <n v="33.432174297837378"/>
    <n v="3.9652025026414748"/>
    <n v="0.32106089949575428"/>
    <n v="224"/>
    <x v="22"/>
    <n v="4.1890097074595056"/>
  </r>
  <r>
    <x v="22"/>
    <x v="1"/>
    <x v="2"/>
    <n v="1.1647159677181635"/>
    <n v="181.32736033066629"/>
    <n v="61196.002623283181"/>
    <n v="211.19487196131212"/>
    <n v="250"/>
    <n v="21540"/>
    <n v="337.99652183587443"/>
    <n v="18.384681717013063"/>
    <n v="2.1805038854228149"/>
    <n v="1.8721335895263096"/>
    <n v="224"/>
    <x v="22"/>
    <n v="2.3035776702714426"/>
  </r>
  <r>
    <x v="22"/>
    <x v="1"/>
    <x v="3"/>
    <n v="0.22610836431967318"/>
    <n v="181.32736033066629"/>
    <n v="704.66241341763782"/>
    <n v="40.999632850770951"/>
    <n v="250"/>
    <n v="21540"/>
    <n v="3.8562758985708125"/>
    <n v="1.9637402828711368"/>
    <n v="0.2329082103607662"/>
    <n v="1.0300733945051204"/>
    <n v="224"/>
    <x v="22"/>
    <n v="0.24605420618450741"/>
  </r>
  <r>
    <x v="22"/>
    <x v="1"/>
    <x v="4"/>
    <n v="15.490581073203167"/>
    <n v="181.32736033066629"/>
    <n v="306637.21970119089"/>
    <n v="2808.8661759921101"/>
    <n v="250"/>
    <n v="21540"/>
    <n v="1459.1587765478978"/>
    <n v="38.198936851015866"/>
    <n v="4.5305614480985064"/>
    <n v="0.29247201423165659"/>
    <n v="224"/>
    <x v="22"/>
    <n v="4.7862791052118023"/>
  </r>
  <r>
    <x v="22"/>
    <x v="2"/>
    <x v="0"/>
    <n v="0.30420321329559852"/>
    <n v="181.32736033066629"/>
    <n v="175.48320714176825"/>
    <n v="55.160365670997528"/>
    <n v="250"/>
    <n v="21540"/>
    <n v="0.88008412238207456"/>
    <n v="0.93812798827349486"/>
    <n v="0.11126609396567727"/>
    <n v="0.36576238876726935"/>
    <n v="224"/>
    <x v="22"/>
    <n v="0.11754626590264383"/>
  </r>
  <r>
    <x v="22"/>
    <x v="2"/>
    <x v="1"/>
    <n v="3.1046441946245267"/>
    <n v="181.32736033066629"/>
    <n v="34976.745912830302"/>
    <n v="562.95693657719278"/>
    <n v="250"/>
    <n v="21540"/>
    <n v="184.27023423916569"/>
    <n v="13.574617277815449"/>
    <n v="1.6100091463652086"/>
    <n v="0.5185808889639677"/>
    <n v="224"/>
    <x v="22"/>
    <n v="1.7008826002529787"/>
  </r>
  <r>
    <x v="22"/>
    <x v="2"/>
    <x v="2"/>
    <n v="0.88756692261794223"/>
    <n v="181.32736033066629"/>
    <n v="14568.33798604587"/>
    <n v="160.94016719512422"/>
    <n v="250"/>
    <n v="21540"/>
    <n v="79.996140301010612"/>
    <n v="8.9440561436638255"/>
    <n v="1.0608042865736012"/>
    <n v="1.1951823119373162"/>
    <n v="224"/>
    <x v="22"/>
    <n v="1.1206790702899094"/>
  </r>
  <r>
    <x v="22"/>
    <x v="2"/>
    <x v="3"/>
    <n v="3.069826164810806E-3"/>
    <n v="181.32736033066629"/>
    <n v="0.33454272855863293"/>
    <n v="0.55664347513915635"/>
    <n v="250"/>
    <n v="21540"/>
    <n v="1.8457206340949145E-3"/>
    <n v="4.2961850915607842E-2"/>
    <n v="5.0954639459300059E-3"/>
    <n v="1.6598542302945158"/>
    <n v="224"/>
    <x v="22"/>
    <n v="5.3830662921481249E-3"/>
  </r>
  <r>
    <x v="22"/>
    <x v="2"/>
    <x v="4"/>
    <n v="4.2994841567028788"/>
    <n v="181.32736033066629"/>
    <n v="50262.906483085149"/>
    <n v="779.61411291845377"/>
    <n v="250"/>
    <n v="21540"/>
    <n v="260.14337408493998"/>
    <n v="16.128960725506772"/>
    <n v="1.9129654824132254"/>
    <n v="0.44492906885839312"/>
    <n v="224"/>
    <x v="22"/>
    <n v="2.0209386457629086"/>
  </r>
  <r>
    <x v="22"/>
    <x v="3"/>
    <x v="0"/>
    <n v="0.10765813850538666"/>
    <n v="181.32736033066629"/>
    <n v="86.207509412936844"/>
    <n v="19.521366073295027"/>
    <n v="250"/>
    <n v="21540"/>
    <n v="0.46640662474168504"/>
    <n v="0.68293969334172178"/>
    <n v="8.0999642950741871E-2"/>
    <n v="0.75237826025283783"/>
    <n v="224"/>
    <x v="22"/>
    <n v="8.5571491089137725E-2"/>
  </r>
  <r>
    <x v="22"/>
    <x v="3"/>
    <x v="1"/>
    <n v="6.7407042883592707"/>
    <n v="181.32736033066629"/>
    <n v="187326.54742435066"/>
    <n v="1222.274115377789"/>
    <n v="250"/>
    <n v="21540"/>
    <n v="993.12471898263345"/>
    <n v="31.513881369685858"/>
    <n v="3.7376845478790206"/>
    <n v="0.55449466227642452"/>
    <n v="224"/>
    <x v="22"/>
    <n v="3.9486499980912328"/>
  </r>
  <r>
    <x v="22"/>
    <x v="3"/>
    <x v="2"/>
    <n v="0.25256905446321004"/>
    <n v="181.32736033066629"/>
    <n v="1569.6854493431522"/>
    <n v="45.797679947026168"/>
    <n v="250"/>
    <n v="21540"/>
    <n v="8.640498977887777"/>
    <n v="2.9394725679767411"/>
    <n v="0.34863433886025486"/>
    <n v="1.3803525519039308"/>
    <n v="224"/>
    <x v="22"/>
    <n v="0.36831224354025971"/>
  </r>
  <r>
    <x v="22"/>
    <x v="3"/>
    <x v="3"/>
    <n v="2.4467829831058245"/>
    <n v="181.32736033066629"/>
    <n v="126486.5152261622"/>
    <n v="443.66869962857243"/>
    <n v="250"/>
    <n v="21540"/>
    <n v="695.40725252023094"/>
    <n v="26.37057550604899"/>
    <n v="3.1276659143119327"/>
    <n v="1.2782767968828315"/>
    <n v="224"/>
    <x v="22"/>
    <n v="3.3042001935626075"/>
  </r>
  <r>
    <x v="22"/>
    <x v="3"/>
    <x v="4"/>
    <n v="9.5477144644336942"/>
    <n v="181.32736033066629"/>
    <n v="330587.47932878701"/>
    <n v="1731.2618610266829"/>
    <n v="250"/>
    <n v="21540"/>
    <n v="1741.5986395001412"/>
    <n v="41.732465054201398"/>
    <n v="4.9496533907763673"/>
    <n v="0.51841238122635325"/>
    <n v="224"/>
    <x v="22"/>
    <n v="5.2290257783075944"/>
  </r>
  <r>
    <x v="22"/>
    <x v="4"/>
    <x v="0"/>
    <n v="3.0416992524830304"/>
    <n v="181.32736033066629"/>
    <n v="7797.5504841540696"/>
    <n v="551.54329637250873"/>
    <n v="250"/>
    <n v="21540"/>
    <n v="33.937843046355709"/>
    <n v="5.8256195418475203"/>
    <n v="0.69094402837763147"/>
    <n v="0.22715724699396009"/>
    <n v="224"/>
    <x v="22"/>
    <n v="0.72994285670327019"/>
  </r>
  <r>
    <x v="22"/>
    <x v="4"/>
    <x v="1"/>
    <n v="29.022244409881047"/>
    <n v="181.32736033066629"/>
    <n v="691064.84061233245"/>
    <n v="5262.5269697151662"/>
    <n v="250"/>
    <n v="21540"/>
    <n v="2985.3179001596"/>
    <n v="54.638062741641932"/>
    <n v="6.4803138794551876"/>
    <n v="0.22328782667300776"/>
    <n v="224"/>
    <x v="22"/>
    <n v="6.8460810589972629"/>
  </r>
  <r>
    <x v="22"/>
    <x v="4"/>
    <x v="2"/>
    <n v="3.734432580041974"/>
    <n v="181.32736033066629"/>
    <n v="87357.479206470322"/>
    <n v="677.15480207185078"/>
    <n v="250"/>
    <n v="21540"/>
    <n v="470.41497250517591"/>
    <n v="21.689051904248281"/>
    <n v="2.5724166823397216"/>
    <n v="0.68883736075128399"/>
    <n v="224"/>
    <x v="22"/>
    <n v="2.7176111300175383"/>
  </r>
  <r>
    <x v="22"/>
    <x v="4"/>
    <x v="3"/>
    <n v="2.6882238902061104"/>
    <n v="181.32736033066629"/>
    <n v="127196.90655350793"/>
    <n v="487.44854198890891"/>
    <n v="250"/>
    <n v="21540"/>
    <n v="698.10003044933978"/>
    <n v="26.421582663597952"/>
    <n v="3.1337155869106681"/>
    <n v="1.1657197149119902"/>
    <n v="224"/>
    <x v="22"/>
    <n v="3.3105913267332769"/>
  </r>
  <r>
    <x v="22"/>
    <x v="4"/>
    <x v="4"/>
    <n v="38.486600132612175"/>
    <n v="181.32736033066629"/>
    <n v="972920.41656503256"/>
    <n v="6978.6736101484375"/>
    <n v="250"/>
    <n v="21540"/>
    <n v="3905.8687188882345"/>
    <n v="62.496949676670098"/>
    <n v="7.4124123384167948"/>
    <n v="0.19259722378376001"/>
    <n v="224"/>
    <x v="22"/>
    <n v="7.8307897820188836"/>
  </r>
  <r>
    <x v="23"/>
    <x v="0"/>
    <x v="0"/>
    <n v="0.788995836669248"/>
    <n v="358.49654168395216"/>
    <n v="1639.5187921235974"/>
    <n v="282.85227884896176"/>
    <n v="600"/>
    <n v="42529"/>
    <n v="3.9618551694172561"/>
    <n v="1.9904409484878611"/>
    <n v="0.15238577429020453"/>
    <n v="0.19313888262516346"/>
    <n v="871"/>
    <x v="23"/>
    <n v="0.12647683052981257"/>
  </r>
  <r>
    <x v="23"/>
    <x v="0"/>
    <x v="1"/>
    <n v="5.3794105107281673"/>
    <n v="358.49654168395216"/>
    <n v="130144.97660571767"/>
    <n v="1928.5000643943508"/>
    <n v="600"/>
    <n v="42529"/>
    <n v="335.02641039604555"/>
    <n v="18.303726680543651"/>
    <n v="1.4013113851631205"/>
    <n v="0.26049534282027426"/>
    <n v="871"/>
    <x v="23"/>
    <n v="1.163057532150267"/>
  </r>
  <r>
    <x v="23"/>
    <x v="0"/>
    <x v="2"/>
    <n v="7.4458780925259394"/>
    <n v="358.49654168395216"/>
    <n v="348147.78833682189"/>
    <n v="2669.3215459708517"/>
    <n v="600"/>
    <n v="42529"/>
    <n v="918.25320594564505"/>
    <n v="30.302693047741567"/>
    <n v="2.3199378744024362"/>
    <n v="0.31157344312837393"/>
    <n v="871"/>
    <x v="23"/>
    <n v="1.9254972502991154"/>
  </r>
  <r>
    <x v="23"/>
    <x v="0"/>
    <x v="3"/>
    <n v="1.0843394019747354E-2"/>
    <n v="358.49654168395216"/>
    <n v="14.701210157557986"/>
    <n v="3.8873192561958749"/>
    <n v="600"/>
    <n v="42529"/>
    <n v="4.1004755889756175E-2"/>
    <n v="0.20249631080529881"/>
    <n v="1.5502874946588027E-2"/>
    <n v="1.4297068720693078"/>
    <n v="871"/>
    <x v="23"/>
    <n v="1.2867044161290387E-2"/>
  </r>
  <r>
    <x v="23"/>
    <x v="0"/>
    <x v="4"/>
    <n v="13.625127833943102"/>
    <n v="358.49654168395216"/>
    <n v="502155.31445645593"/>
    <n v="4884.5612084703598"/>
    <n v="600"/>
    <n v="42529"/>
    <n v="1218.4804404721369"/>
    <n v="34.906739184176701"/>
    <n v="2.6724181305494428"/>
    <n v="0.19613893998791546"/>
    <n v="871"/>
    <x v="23"/>
    <n v="2.2180480860281144"/>
  </r>
  <r>
    <x v="23"/>
    <x v="1"/>
    <x v="0"/>
    <n v="1.8648916335007042"/>
    <n v="358.49654168395216"/>
    <n v="9233.2300341769587"/>
    <n v="668.55720122533887"/>
    <n v="600"/>
    <n v="42529"/>
    <n v="22.339917654799752"/>
    <n v="4.7265122082567137"/>
    <n v="0.36185611188037531"/>
    <n v="0.19403599940073338"/>
    <n v="871"/>
    <x v="23"/>
    <n v="0.30033258912549965"/>
  </r>
  <r>
    <x v="23"/>
    <x v="1"/>
    <x v="1"/>
    <n v="10.503872261503336"/>
    <n v="358.49654168395216"/>
    <n v="376552.7777433896"/>
    <n v="3765.6018800389397"/>
    <n v="600"/>
    <n v="42529"/>
    <n v="942.66471787497994"/>
    <n v="30.702845436131486"/>
    <n v="2.3505730618392686"/>
    <n v="0.22378157343498101"/>
    <n v="871"/>
    <x v="23"/>
    <n v="1.9509237799587571"/>
  </r>
  <r>
    <x v="23"/>
    <x v="1"/>
    <x v="2"/>
    <n v="4.5317842553827763"/>
    <n v="358.49654168395216"/>
    <n v="217615.4619997828"/>
    <n v="1624.6289832125096"/>
    <n v="600"/>
    <n v="42529"/>
    <n v="588.12595210696543"/>
    <n v="24.251308255575932"/>
    <n v="1.8566511048136758"/>
    <n v="0.40969538711124148"/>
    <n v="871"/>
    <x v="23"/>
    <n v="1.5409794531693577"/>
  </r>
  <r>
    <x v="23"/>
    <x v="1"/>
    <x v="3"/>
    <n v="0.15058178385334686"/>
    <n v="358.49654168395216"/>
    <n v="2859.4983470192947"/>
    <n v="53.98304875202524"/>
    <n v="600"/>
    <n v="42529"/>
    <n v="7.9759358504820161"/>
    <n v="2.8241699400854077"/>
    <n v="0.21621506700511897"/>
    <n v="1.435864694070121"/>
    <n v="871"/>
    <x v="23"/>
    <n v="0.17945373519919394"/>
  </r>
  <r>
    <x v="23"/>
    <x v="1"/>
    <x v="4"/>
    <n v="17.051129934240166"/>
    <n v="358.49654168395216"/>
    <n v="658001.55240361334"/>
    <n v="6112.7711132288141"/>
    <n v="600"/>
    <n v="42529"/>
    <n v="1549.0272864883982"/>
    <n v="39.357683957372267"/>
    <n v="3.0131771297559351"/>
    <n v="0.17671422019400668"/>
    <n v="871"/>
    <x v="23"/>
    <n v="2.5008705371059405"/>
  </r>
  <r>
    <x v="23"/>
    <x v="2"/>
    <x v="0"/>
    <n v="0.42839184862409613"/>
    <n v="358.49654168395216"/>
    <n v="601.44387360631174"/>
    <n v="153.5769962173336"/>
    <n v="600"/>
    <n v="42529"/>
    <n v="1.4983438378662157"/>
    <n v="1.2240685592997704"/>
    <n v="9.3713222356532663E-2"/>
    <n v="0.21875584854735142"/>
    <n v="871"/>
    <x v="23"/>
    <n v="7.7779906934211218E-2"/>
  </r>
  <r>
    <x v="23"/>
    <x v="2"/>
    <x v="1"/>
    <n v="3.4017304317711701"/>
    <n v="358.49654168395216"/>
    <n v="80103.164805668377"/>
    <n v="1219.5085955310219"/>
    <n v="600"/>
    <n v="42529"/>
    <n v="212.46282536515389"/>
    <n v="14.576104601887087"/>
    <n v="1.1159291048453446"/>
    <n v="0.32804748266437933"/>
    <n v="871"/>
    <x v="23"/>
    <n v="0.92619653595763907"/>
  </r>
  <r>
    <x v="23"/>
    <x v="2"/>
    <x v="2"/>
    <n v="1.0784447575921161"/>
    <n v="358.49654168395216"/>
    <n v="19455.479837353021"/>
    <n v="386.61871599396176"/>
    <n v="600"/>
    <n v="42529"/>
    <n v="53.255152679864281"/>
    <n v="7.2976128069296937"/>
    <n v="0.55869649330663185"/>
    <n v="0.51805759115010619"/>
    <n v="871"/>
    <x v="23"/>
    <n v="0.46370576276348424"/>
  </r>
  <r>
    <x v="23"/>
    <x v="2"/>
    <x v="3"/>
    <n v="1.1380113067121358E-2"/>
    <n v="358.49654168395216"/>
    <n v="11.931986035523192"/>
    <n v="4.0797311785353605"/>
    <n v="600"/>
    <n v="42529"/>
    <n v="3.3246638351918732E-2"/>
    <n v="0.18233660727324816"/>
    <n v="1.3959472197299559E-2"/>
    <n v="1.2266549651101717"/>
    <n v="871"/>
    <x v="23"/>
    <n v="1.1586053931918614E-2"/>
  </r>
  <r>
    <x v="23"/>
    <x v="2"/>
    <x v="4"/>
    <n v="4.9199471510545063"/>
    <n v="358.49654168395216"/>
    <n v="102061.30804676568"/>
    <n v="1763.7840389208536"/>
    <n v="600"/>
    <n v="42529"/>
    <n v="261.21534868429069"/>
    <n v="16.162157921648046"/>
    <n v="1.237355446772713"/>
    <n v="0.25149771100844187"/>
    <n v="871"/>
    <x v="23"/>
    <n v="1.0269777206931361"/>
  </r>
  <r>
    <x v="23"/>
    <x v="3"/>
    <x v="0"/>
    <n v="0.1939316550301407"/>
    <n v="358.49654168395216"/>
    <n v="396.70013640623387"/>
    <n v="69.523827651350672"/>
    <n v="600"/>
    <n v="42529"/>
    <n v="1.0719467764378086"/>
    <n v="1.0353486255546045"/>
    <n v="7.9265050332338285E-2"/>
    <n v="0.40872672550553429"/>
    <n v="871"/>
    <x v="23"/>
    <n v="6.5788242928294396E-2"/>
  </r>
  <r>
    <x v="23"/>
    <x v="3"/>
    <x v="1"/>
    <n v="4.0572608971018314"/>
    <n v="358.49654168395216"/>
    <n v="221804.21474480405"/>
    <n v="1454.5140003205358"/>
    <n v="600"/>
    <n v="42529"/>
    <n v="603.92995957395055"/>
    <n v="24.574986461317746"/>
    <n v="1.8814315204498704"/>
    <n v="0.46371962961361646"/>
    <n v="871"/>
    <x v="23"/>
    <n v="1.5615466514099796"/>
  </r>
  <r>
    <x v="23"/>
    <x v="3"/>
    <x v="2"/>
    <n v="3.1478346025993642"/>
    <n v="358.49654168395216"/>
    <n v="233120.78611427918"/>
    <n v="1128.48781882495"/>
    <n v="600"/>
    <n v="42529"/>
    <n v="642.15584304175479"/>
    <n v="25.34079404915629"/>
    <n v="1.9400608318689037"/>
    <n v="0.61631600029648126"/>
    <n v="871"/>
    <x v="23"/>
    <n v="1.6102076863324588"/>
  </r>
  <r>
    <x v="23"/>
    <x v="3"/>
    <x v="3"/>
    <n v="2.0546175702699239E-2"/>
    <n v="358.49654168395216"/>
    <n v="28.806423187352557"/>
    <n v="7.3657329342485234"/>
    <n v="600"/>
    <n v="42529"/>
    <n v="8.0154860825588342E-2"/>
    <n v="0.28311633797007962"/>
    <n v="2.1675047636330786E-2"/>
    <n v="1.0549431655781685"/>
    <n v="871"/>
    <x v="23"/>
    <n v="1.7989811315360045E-2"/>
  </r>
  <r>
    <x v="23"/>
    <x v="3"/>
    <x v="4"/>
    <n v="7.4195733304340346"/>
    <n v="358.49654168395216"/>
    <n v="474173.35192803637"/>
    <n v="2659.8913797310847"/>
    <n v="600"/>
    <n v="42529"/>
    <n v="1271.1678010773096"/>
    <n v="35.653440241823922"/>
    <n v="2.7295846689083576"/>
    <n v="0.36788970838956325"/>
    <n v="871"/>
    <x v="23"/>
    <n v="2.2654950515842769"/>
  </r>
  <r>
    <x v="23"/>
    <x v="4"/>
    <x v="0"/>
    <n v="3.2762109738241896"/>
    <n v="358.49654168395216"/>
    <n v="14010.786812978335"/>
    <n v="1174.510303942985"/>
    <n v="600"/>
    <n v="42529"/>
    <n v="28.427808611685229"/>
    <n v="5.3317734959097081"/>
    <n v="0.408194190906009"/>
    <n v="0.12459337758384355"/>
    <n v="871"/>
    <x v="23"/>
    <n v="0.33879217234644382"/>
  </r>
  <r>
    <x v="23"/>
    <x v="4"/>
    <x v="1"/>
    <n v="23.342274101104486"/>
    <n v="358.49654168395216"/>
    <n v="934417.22948873066"/>
    <n v="8368.1245402848417"/>
    <n v="600"/>
    <n v="42529"/>
    <n v="2067.3939089755399"/>
    <n v="45.468603552072501"/>
    <n v="3.4810218124987338"/>
    <n v="0.14912950629493388"/>
    <n v="871"/>
    <x v="23"/>
    <n v="2.8891713015910048"/>
  </r>
  <r>
    <x v="23"/>
    <x v="4"/>
    <x v="2"/>
    <n v="16.203941708100199"/>
    <n v="358.49654168395216"/>
    <n v="871517.63066849997"/>
    <n v="5809.0570640022743"/>
    <n v="600"/>
    <n v="42529"/>
    <n v="2174.5329478225717"/>
    <n v="46.631887671662746"/>
    <n v="3.5700814509762924"/>
    <n v="0.22032179054258397"/>
    <n v="871"/>
    <x v="23"/>
    <n v="2.9630888365790242"/>
  </r>
  <r>
    <x v="23"/>
    <x v="4"/>
    <x v="3"/>
    <n v="0.19335146664291483"/>
    <n v="358.49654168395216"/>
    <n v="2954.3107065126378"/>
    <n v="69.315832121005002"/>
    <n v="600"/>
    <n v="42529"/>
    <n v="8.2263967501828379"/>
    <n v="2.868169581838361"/>
    <n v="0.21958362686222457"/>
    <n v="1.1356708623666962"/>
    <n v="871"/>
    <x v="23"/>
    <n v="0.18224956555908906"/>
  </r>
  <r>
    <x v="23"/>
    <x v="4"/>
    <x v="4"/>
    <n v="43.015778249671804"/>
    <n v="358.49654168395216"/>
    <n v="1989057.1681401422"/>
    <n v="15421.007740351111"/>
    <n v="600"/>
    <n v="42529"/>
    <n v="3708.3170442715268"/>
    <n v="60.895952609935634"/>
    <n v="4.6621211730267191"/>
    <n v="0.10838165349390812"/>
    <n v="871"/>
    <x v="23"/>
    <n v="3.8694577118951878"/>
  </r>
  <r>
    <x v="24"/>
    <x v="0"/>
    <x v="0"/>
    <n v="0.688656063828329"/>
    <n v="556.06567126039238"/>
    <n v="2961.1051620158782"/>
    <n v="382.9379964002394"/>
    <n v="600"/>
    <n v="66642"/>
    <n v="4.8595918075776332"/>
    <n v="2.2044481866393761"/>
    <n v="0.16876991204329989"/>
    <n v="0.24507140923886722"/>
    <n v="891"/>
    <x v="24"/>
    <n v="0.13849426737240417"/>
  </r>
  <r>
    <x v="24"/>
    <x v="0"/>
    <x v="1"/>
    <n v="6.4207090621061269"/>
    <n v="556.06567126039238"/>
    <n v="187842.64784480695"/>
    <n v="3570.335894587728"/>
    <n v="600"/>
    <n v="66642"/>
    <n v="297.11540156533687"/>
    <n v="17.237035753439073"/>
    <n v="1.3196468057749926"/>
    <n v="0.2055297620574823"/>
    <n v="891"/>
    <x v="24"/>
    <n v="1.0829152859263849"/>
  </r>
  <r>
    <x v="24"/>
    <x v="0"/>
    <x v="2"/>
    <n v="5.0276947499197924"/>
    <n v="556.06567126039238"/>
    <n v="301723.08370490337"/>
    <n v="2795.7284560065"/>
    <n v="600"/>
    <n v="66642"/>
    <n v="518.25762124908601"/>
    <n v="22.765272263891024"/>
    <n v="1.7428819696941178"/>
    <n v="0.34665628213047783"/>
    <n v="891"/>
    <x v="24"/>
    <n v="1.4302262683376343"/>
  </r>
  <r>
    <x v="24"/>
    <x v="0"/>
    <x v="3"/>
    <n v="8.2339456223230315E-2"/>
    <n v="556.06567126039238"/>
    <n v="1419.3536951899805"/>
    <n v="45.786144995986255"/>
    <n v="600"/>
    <n v="66642"/>
    <n v="2.5502994730228497"/>
    <n v="1.5969657081549526"/>
    <n v="0.12226178130879696"/>
    <n v="1.4848504825843556"/>
    <n v="891"/>
    <x v="24"/>
    <n v="0.10032923300725954"/>
  </r>
  <r>
    <x v="24"/>
    <x v="0"/>
    <x v="4"/>
    <n v="12.219399332077472"/>
    <n v="556.06567126039238"/>
    <n v="525904.95538852341"/>
    <n v="6794.78849199045"/>
    <n v="600"/>
    <n v="66642"/>
    <n v="797.88166402408501"/>
    <n v="28.246799181926527"/>
    <n v="2.1625411031801032"/>
    <n v="0.17697605622095994"/>
    <n v="891"/>
    <x v="24"/>
    <n v="1.7746027246301994"/>
  </r>
  <r>
    <x v="24"/>
    <x v="1"/>
    <x v="0"/>
    <n v="1.6762085649358769"/>
    <n v="556.06567126039238"/>
    <n v="11511.500808308869"/>
    <n v="932.08204083348733"/>
    <n v="600"/>
    <n v="66642"/>
    <n v="17.924251891941498"/>
    <n v="4.2337042754473888"/>
    <n v="0.32412732697241042"/>
    <n v="0.19336932989887798"/>
    <n v="891"/>
    <x v="24"/>
    <n v="0.26598210629453123"/>
  </r>
  <r>
    <x v="24"/>
    <x v="1"/>
    <x v="1"/>
    <n v="10.834993337223468"/>
    <n v="556.06567126039238"/>
    <n v="587596.55663568201"/>
    <n v="6024.9678431650464"/>
    <n v="600"/>
    <n v="66642"/>
    <n v="940.99869122148289"/>
    <n v="30.675701967868363"/>
    <n v="2.3484949904293431"/>
    <n v="0.21675093997161229"/>
    <n v="891"/>
    <x v="24"/>
    <n v="1.9271983328629441"/>
  </r>
  <r>
    <x v="24"/>
    <x v="1"/>
    <x v="2"/>
    <n v="4.1027780450335349"/>
    <n v="556.06567126039238"/>
    <n v="407792.41231058462"/>
    <n v="2281.414027643973"/>
    <n v="600"/>
    <n v="66642"/>
    <n v="717.81105832326443"/>
    <n v="26.791996161601404"/>
    <n v="2.0511631269279613"/>
    <n v="0.49994494082148078"/>
    <n v="891"/>
    <x v="24"/>
    <n v="1.6832048502359536"/>
  </r>
  <r>
    <x v="24"/>
    <x v="1"/>
    <x v="3"/>
    <n v="0.40287901877242632"/>
    <n v="556.06567126039238"/>
    <n v="31951.56362613666"/>
    <n v="224.02719201041748"/>
    <n v="600"/>
    <n v="66642"/>
    <n v="57.400969687953172"/>
    <n v="7.5763427646822556"/>
    <n v="0.58003572492878475"/>
    <n v="1.4397268110316479"/>
    <n v="891"/>
    <x v="24"/>
    <n v="0.47598308135174816"/>
  </r>
  <r>
    <x v="24"/>
    <x v="1"/>
    <x v="4"/>
    <n v="17.016858965965298"/>
    <n v="556.06567126039238"/>
    <n v="1125349.6896184371"/>
    <n v="9462.4911036529193"/>
    <n v="600"/>
    <n v="66642"/>
    <n v="1737.3220196651087"/>
    <n v="41.6811950364323"/>
    <n v="3.1910623541949819"/>
    <n v="0.187523582382465"/>
    <n v="891"/>
    <x v="24"/>
    <n v="2.6186174865725325"/>
  </r>
  <r>
    <x v="24"/>
    <x v="2"/>
    <x v="0"/>
    <n v="0.35051537502262992"/>
    <n v="556.06567126039238"/>
    <n v="1061.1006241069108"/>
    <n v="194.90956729904687"/>
    <n v="600"/>
    <n v="66642"/>
    <n v="1.7885844422251311"/>
    <n v="1.3373796926172952"/>
    <n v="0.10238818696646461"/>
    <n v="0.29210754866274907"/>
    <n v="891"/>
    <x v="24"/>
    <n v="8.4020763949152075E-2"/>
  </r>
  <r>
    <x v="24"/>
    <x v="2"/>
    <x v="1"/>
    <n v="3.0868717677129558"/>
    <n v="556.06567126039238"/>
    <n v="76448.282804096234"/>
    <n v="1716.5034216080587"/>
    <n v="600"/>
    <n v="66642"/>
    <n v="128.18241252641602"/>
    <n v="11.321767199797742"/>
    <n v="0.8667809323282426"/>
    <n v="0.28079589874587996"/>
    <n v="891"/>
    <x v="24"/>
    <n v="0.7112890487515966"/>
  </r>
  <r>
    <x v="24"/>
    <x v="2"/>
    <x v="2"/>
    <n v="0.6780563079425822"/>
    <n v="556.06567126039238"/>
    <n v="14914.601494999461"/>
    <n v="377.04383602843529"/>
    <n v="600"/>
    <n v="66642"/>
    <n v="26.409387758250876"/>
    <n v="5.1390064952528398"/>
    <n v="0.39343618028780231"/>
    <n v="0.58024116239195656"/>
    <n v="891"/>
    <x v="24"/>
    <n v="0.32285764024559427"/>
  </r>
  <r>
    <x v="24"/>
    <x v="2"/>
    <x v="3"/>
    <n v="4.8366811939788241E-3"/>
    <n v="556.06567126039238"/>
    <n v="16.797374229872453"/>
    <n v="2.6895123748023511"/>
    <n v="600"/>
    <n v="66642"/>
    <n v="3.0238522728014996E-2"/>
    <n v="0.17389227334190269"/>
    <n v="1.3312984108581978E-2"/>
    <n v="2.7525039535695033"/>
    <n v="891"/>
    <x v="24"/>
    <n v="1.0924767088730124E-2"/>
  </r>
  <r>
    <x v="24"/>
    <x v="2"/>
    <x v="4"/>
    <n v="4.1202801318721463"/>
    <n v="556.06567126039238"/>
    <n v="97549.81631560676"/>
    <n v="2291.1463373103429"/>
    <n v="600"/>
    <n v="66642"/>
    <n v="158.73734612825899"/>
    <n v="12.599101004764545"/>
    <n v="0.96457207807652179"/>
    <n v="0.23410351898530884"/>
    <n v="891"/>
    <x v="24"/>
    <n v="0.79153743498314943"/>
  </r>
  <r>
    <x v="24"/>
    <x v="3"/>
    <x v="0"/>
    <n v="9.5016647141085583E-2"/>
    <n v="556.06567126039238"/>
    <n v="245.67132748688363"/>
    <n v="52.835495673419601"/>
    <n v="600"/>
    <n v="66642"/>
    <n v="0.43355424105315232"/>
    <n v="0.65844835868361939"/>
    <n v="5.0410017460877012E-2"/>
    <n v="0.53053879480745769"/>
    <n v="891"/>
    <x v="24"/>
    <n v="4.1366961397023651E-2"/>
  </r>
  <r>
    <x v="24"/>
    <x v="3"/>
    <x v="1"/>
    <n v="6.4265456800062752"/>
    <n v="556.06567126039238"/>
    <n v="556988.94999341399"/>
    <n v="3573.5814374382644"/>
    <n v="600"/>
    <n v="66642"/>
    <n v="962.0900612208344"/>
    <n v="31.017576649713213"/>
    <n v="2.3746685064749826"/>
    <n v="0.36950931724687652"/>
    <n v="891"/>
    <x v="24"/>
    <n v="1.948676580291139"/>
  </r>
  <r>
    <x v="24"/>
    <x v="3"/>
    <x v="2"/>
    <n v="1.2473653249615881"/>
    <n v="556.06567126039238"/>
    <n v="120640.14674906924"/>
    <n v="693.61703673170302"/>
    <n v="600"/>
    <n v="66642"/>
    <n v="215.78519283434247"/>
    <n v="14.68962875073235"/>
    <n v="1.1246203776688686"/>
    <n v="0.9015966334509905"/>
    <n v="891"/>
    <x v="24"/>
    <n v="0.92287466048667544"/>
  </r>
  <r>
    <x v="24"/>
    <x v="3"/>
    <x v="3"/>
    <n v="0.68889491785188062"/>
    <n v="556.06567126039238"/>
    <n v="91314.379220975097"/>
    <n v="383.07081492317883"/>
    <n v="600"/>
    <n v="66642"/>
    <n v="164.03551579157835"/>
    <n v="12.807635058494537"/>
    <n v="0.98053719538766915"/>
    <n v="1.4233479881738575"/>
    <n v="891"/>
    <x v="24"/>
    <n v="0.80463856893974317"/>
  </r>
  <r>
    <x v="24"/>
    <x v="3"/>
    <x v="4"/>
    <n v="8.4578225699608289"/>
    <n v="556.06567126039238"/>
    <n v="780527.89611236309"/>
    <n v="4703.104784766565"/>
    <n v="600"/>
    <n v="66642"/>
    <n v="1334.52654103585"/>
    <n v="36.53117218261481"/>
    <n v="2.7967827746940515"/>
    <n v="0.33067408917127522"/>
    <n v="891"/>
    <x v="24"/>
    <n v="2.2950677445493732"/>
  </r>
  <r>
    <x v="24"/>
    <x v="4"/>
    <x v="0"/>
    <n v="2.8103966509279212"/>
    <n v="556.06567126039238"/>
    <n v="18864.495517760923"/>
    <n v="1562.7651002061932"/>
    <n v="600"/>
    <n v="66642"/>
    <n v="26.073501683308134"/>
    <n v="5.1062218599771132"/>
    <n v="0.39092622789001386"/>
    <n v="0.13910001912396958"/>
    <n v="891"/>
    <x v="24"/>
    <n v="0.32079794835938807"/>
  </r>
  <r>
    <x v="24"/>
    <x v="4"/>
    <x v="1"/>
    <n v="26.769119847048824"/>
    <n v="556.06567126039238"/>
    <n v="1772744.0341517972"/>
    <n v="14885.388596799097"/>
    <n v="600"/>
    <n v="66642"/>
    <n v="2475.8787184831831"/>
    <n v="49.758202524640929"/>
    <n v="3.8094283705158918"/>
    <n v="0.1423068219008278"/>
    <n v="891"/>
    <x v="24"/>
    <n v="3.1260547860384738"/>
  </r>
  <r>
    <x v="24"/>
    <x v="4"/>
    <x v="2"/>
    <n v="11.055894427857499"/>
    <n v="556.06567126039238"/>
    <n v="920697.33067439822"/>
    <n v="6147.8033564106117"/>
    <n v="600"/>
    <n v="66642"/>
    <n v="1536.264824063787"/>
    <n v="39.195214300521272"/>
    <n v="3.0007386474805826"/>
    <n v="0.27141527689696743"/>
    <n v="891"/>
    <x v="24"/>
    <n v="2.4624359610512747"/>
  </r>
  <r>
    <x v="24"/>
    <x v="4"/>
    <x v="3"/>
    <n v="1.178950074041516"/>
    <n v="556.06567126039238"/>
    <n v="132182.51736956404"/>
    <n v="655.57366430438492"/>
    <n v="600"/>
    <n v="66642"/>
    <n v="236.74609249586587"/>
    <n v="15.386555576082188"/>
    <n v="1.1779762604370716"/>
    <n v="0.99917399928471429"/>
    <n v="891"/>
    <x v="24"/>
    <n v="0.96665902823638594"/>
  </r>
  <r>
    <x v="24"/>
    <x v="4"/>
    <x v="4"/>
    <n v="41.81436099987576"/>
    <n v="556.06567126039238"/>
    <n v="3081049.9882896636"/>
    <n v="23251.530717720285"/>
    <n v="600"/>
    <n v="66642"/>
    <n v="3799.1938580361712"/>
    <n v="61.637601008119802"/>
    <n v="4.7189008858306813"/>
    <n v="0.11285359319121731"/>
    <n v="891"/>
    <x v="24"/>
    <n v="3.8723769721372832"/>
  </r>
  <r>
    <x v="25"/>
    <x v="0"/>
    <x v="0"/>
    <n v="0.91800827660549611"/>
    <n v="123.99054195733378"/>
    <n v="910.1217976864823"/>
    <n v="113.82434373763344"/>
    <n v="250"/>
    <n v="14240"/>
    <n v="6.5503419631700144"/>
    <n v="2.5593635855755261"/>
    <n v="0.30355174641901778"/>
    <n v="0.33066340920308041"/>
    <n v="243"/>
    <x v="25"/>
    <n v="0.30789284978478526"/>
  </r>
  <r>
    <x v="25"/>
    <x v="0"/>
    <x v="1"/>
    <n v="4.8424658694206659"/>
    <n v="123.99054195733378"/>
    <n v="39063.271133117443"/>
    <n v="600.41996755935986"/>
    <n v="250"/>
    <n v="14240"/>
    <n v="293.97185635164732"/>
    <n v="17.145607494388972"/>
    <n v="2.0335442481363639"/>
    <n v="0.41993982053189965"/>
    <n v="243"/>
    <x v="25"/>
    <n v="2.0626260303503137"/>
  </r>
  <r>
    <x v="25"/>
    <x v="0"/>
    <x v="2"/>
    <n v="0.77093555552394555"/>
    <n v="123.99054195733378"/>
    <n v="5226.2548707323131"/>
    <n v="95.588717343592194"/>
    <n v="250"/>
    <n v="14240"/>
    <n v="41.893970445407639"/>
    <n v="6.4725551712911367"/>
    <n v="0.76767343143903222"/>
    <n v="0.99576861637585734"/>
    <n v="243"/>
    <x v="25"/>
    <n v="0.77865195406769172"/>
  </r>
  <r>
    <x v="25"/>
    <x v="0"/>
    <x v="3"/>
    <n v="0.39742819415091313"/>
    <n v="123.99054195733378"/>
    <n v="3514.6140015092378"/>
    <n v="49.277337181896186"/>
    <n v="250"/>
    <n v="14240"/>
    <n v="28.41706152976316"/>
    <n v="5.3307655669484433"/>
    <n v="0.63225217656352939"/>
    <n v="1.5908588919170841"/>
    <n v="243"/>
    <x v="25"/>
    <n v="0.64129403543626695"/>
  </r>
  <r>
    <x v="25"/>
    <x v="0"/>
    <x v="4"/>
    <n v="6.9288378957010215"/>
    <n v="123.99054195733378"/>
    <n v="51047.247367716409"/>
    <n v="859.11036582248175"/>
    <n v="250"/>
    <n v="14240"/>
    <n v="366.65104641997306"/>
    <n v="19.1481342803933"/>
    <n v="2.2710527078833147"/>
    <n v="0.32776819750572939"/>
    <n v="243"/>
    <x v="25"/>
    <n v="2.3035311062794115"/>
  </r>
  <r>
    <x v="25"/>
    <x v="1"/>
    <x v="0"/>
    <n v="1.9263298295365594"/>
    <n v="123.99054195733378"/>
    <n v="3075.5453622325804"/>
    <n v="238.8466795528164"/>
    <n v="250"/>
    <n v="14240"/>
    <n v="21.265439090686719"/>
    <n v="4.6114465290933078"/>
    <n v="0.54693778379651925"/>
    <n v="0.28392738118378341"/>
    <n v="243"/>
    <x v="25"/>
    <n v="0.55475955877266125"/>
  </r>
  <r>
    <x v="25"/>
    <x v="1"/>
    <x v="1"/>
    <n v="9.4423962229770506"/>
    <n v="123.99054195733378"/>
    <n v="199554.14879084661"/>
    <n v="1170.767825062806"/>
    <n v="250"/>
    <n v="14240"/>
    <n v="1532.632445565466"/>
    <n v="39.148849862613666"/>
    <n v="4.6432252975186437"/>
    <n v="0.49174226413204908"/>
    <n v="243"/>
    <x v="25"/>
    <n v="4.7096282130177718"/>
  </r>
  <r>
    <x v="25"/>
    <x v="1"/>
    <x v="2"/>
    <n v="0.60709675894851023"/>
    <n v="123.99054195733378"/>
    <n v="2443.985302862895"/>
    <n v="75.274256162566601"/>
    <n v="250"/>
    <n v="14240"/>
    <n v="19.499764028573207"/>
    <n v="4.4158537145803649"/>
    <n v="0.52373961814040215"/>
    <n v="0.86269546068326508"/>
    <n v="243"/>
    <x v="25"/>
    <n v="0.5312296353974818"/>
  </r>
  <r>
    <x v="25"/>
    <x v="1"/>
    <x v="3"/>
    <n v="0.2994759831236668"/>
    <n v="123.99054195733378"/>
    <n v="551.1182030472163"/>
    <n v="37.132189450708793"/>
    <n v="250"/>
    <n v="14240"/>
    <n v="4.3905652866645619"/>
    <n v="2.095367577935805"/>
    <n v="0.24851978486252133"/>
    <n v="0.8298487987929789"/>
    <n v="243"/>
    <x v="25"/>
    <n v="0.25207387436209971"/>
  </r>
  <r>
    <x v="25"/>
    <x v="1"/>
    <x v="4"/>
    <n v="12.275298794585789"/>
    <n v="123.99054195733378"/>
    <n v="213686.99422846528"/>
    <n v="1522.0209502288978"/>
    <n v="250"/>
    <n v="14240"/>
    <n v="1585.5181153721094"/>
    <n v="39.818564958723833"/>
    <n v="4.7226564452356667"/>
    <n v="0.38472843099498871"/>
    <n v="243"/>
    <x v="25"/>
    <n v="4.7901953081532147"/>
  </r>
  <r>
    <x v="25"/>
    <x v="2"/>
    <x v="0"/>
    <n v="0.41580924153749882"/>
    <n v="123.99054195733378"/>
    <n v="499.89420034475972"/>
    <n v="51.556413209102381"/>
    <n v="250"/>
    <n v="14240"/>
    <n v="3.8901899256437837"/>
    <n v="1.9723564398058946"/>
    <n v="0.23393012436302316"/>
    <n v="0.56259000761513067"/>
    <n v="243"/>
    <x v="25"/>
    <n v="0.23727556665484556"/>
  </r>
  <r>
    <x v="25"/>
    <x v="2"/>
    <x v="1"/>
    <n v="2.3606519104627628"/>
    <n v="123.99054195733378"/>
    <n v="14005.763778086526"/>
    <n v="292.69850975089332"/>
    <n v="250"/>
    <n v="14240"/>
    <n v="108.25876746256203"/>
    <n v="10.404747352173528"/>
    <n v="1.2340486703809603"/>
    <n v="0.52275757595241878"/>
    <n v="243"/>
    <x v="25"/>
    <n v="1.2516968404202025"/>
  </r>
  <r>
    <x v="25"/>
    <x v="2"/>
    <x v="2"/>
    <n v="3.1188929442415157E-2"/>
    <n v="123.99054195733378"/>
    <n v="25.411360532432141"/>
    <n v="3.8671322646340993"/>
    <n v="250"/>
    <n v="14240"/>
    <n v="0.20563165601676514"/>
    <n v="0.45346626778269311"/>
    <n v="5.378308822683233E-2"/>
    <n v="1.7244288017686946"/>
    <n v="243"/>
    <x v="25"/>
    <n v="5.4552241915049246E-2"/>
  </r>
  <r>
    <x v="25"/>
    <x v="2"/>
    <x v="3"/>
    <n v="3.5910876363246169E-3"/>
    <n v="123.99054195733378"/>
    <n v="0.16359883974642353"/>
    <n v="0.44526090224416998"/>
    <n v="250"/>
    <n v="14240"/>
    <n v="1.3171733878661544E-3"/>
    <n v="3.6292883432790989E-2"/>
    <n v="4.3044951528948914E-3"/>
    <n v="1.1986605699493393"/>
    <n v="243"/>
    <x v="25"/>
    <n v="4.3660538776151498E-3"/>
  </r>
  <r>
    <x v="25"/>
    <x v="2"/>
    <x v="4"/>
    <n v="2.8112411690790018"/>
    <n v="123.99054195733378"/>
    <n v="14884.42566582944"/>
    <n v="348.567316126874"/>
    <n v="250"/>
    <n v="14240"/>
    <n v="113.05356212969421"/>
    <n v="10.632664864919528"/>
    <n v="1.2610806870211322"/>
    <n v="0.44858502390041416"/>
    <n v="243"/>
    <x v="25"/>
    <n v="1.2791154428066416"/>
  </r>
  <r>
    <x v="25"/>
    <x v="3"/>
    <x v="0"/>
    <n v="8.3144682256788421E-2"/>
    <n v="123.99054195733378"/>
    <n v="90.941291430035108"/>
    <n v="10.30915421388951"/>
    <n v="250"/>
    <n v="14240"/>
    <n v="0.73244770406683646"/>
    <n v="0.85583158627549871"/>
    <n v="0.10150537974309223"/>
    <n v="1.220828283757194"/>
    <n v="243"/>
    <x v="25"/>
    <n v="0.10295701146929546"/>
  </r>
  <r>
    <x v="25"/>
    <x v="3"/>
    <x v="1"/>
    <n v="7.4561223603357858"/>
    <n v="123.99054195733378"/>
    <n v="182064.22034488851"/>
    <n v="924.48865235822882"/>
    <n v="250"/>
    <n v="14240"/>
    <n v="1424.2649641541675"/>
    <n v="37.739435132950355"/>
    <n v="4.4760625289971161"/>
    <n v="0.60032042295984223"/>
    <n v="243"/>
    <x v="25"/>
    <n v="4.5400748443247068"/>
  </r>
  <r>
    <x v="25"/>
    <x v="3"/>
    <x v="2"/>
    <n v="0.9968947016731422"/>
    <n v="123.99054195733378"/>
    <n v="26813.320510858422"/>
    <n v="123.60551433484747"/>
    <n v="250"/>
    <n v="14240"/>
    <n v="217.00936026267289"/>
    <n v="14.731237567247121"/>
    <n v="1.7471893855384963"/>
    <n v="1.7526318302285027"/>
    <n v="243"/>
    <x v="25"/>
    <n v="1.7721759975796756"/>
  </r>
  <r>
    <x v="25"/>
    <x v="3"/>
    <x v="3"/>
    <n v="1.1455605846176317E-2"/>
    <n v="123.99054195733378"/>
    <n v="4.9824632995934444"/>
    <n v="1.4203867773170027"/>
    <n v="250"/>
    <n v="14240"/>
    <n v="4.0378648874042564E-2"/>
    <n v="0.20094439249215829"/>
    <n v="2.3832886276057088E-2"/>
    <n v="2.0804562059903704"/>
    <n v="243"/>
    <x v="25"/>
    <n v="2.417372115528104E-2"/>
  </r>
  <r>
    <x v="25"/>
    <x v="3"/>
    <x v="4"/>
    <n v="8.5476173501118939"/>
    <n v="123.99054195733378"/>
    <n v="209564.65820885391"/>
    <n v="1059.8237076842829"/>
    <n v="250"/>
    <n v="14240"/>
    <n v="1630.2529243797346"/>
    <n v="40.376390680442633"/>
    <n v="4.7888170224117754"/>
    <n v="0.56025168491533917"/>
    <n v="243"/>
    <x v="25"/>
    <n v="4.8573020498882435"/>
  </r>
  <r>
    <x v="25"/>
    <x v="4"/>
    <x v="0"/>
    <n v="3.3432920299363418"/>
    <n v="123.99054195733378"/>
    <n v="5433.1592930637426"/>
    <n v="414.53659071344157"/>
    <n v="250"/>
    <n v="14240"/>
    <n v="32.906940231375877"/>
    <n v="5.7364571149251935"/>
    <n v="0.68036897348516912"/>
    <n v="0.20350270553485683"/>
    <n v="243"/>
    <x v="25"/>
    <n v="0.69009895223048401"/>
  </r>
  <r>
    <x v="25"/>
    <x v="4"/>
    <x v="1"/>
    <n v="24.10163636319626"/>
    <n v="123.99054195733378"/>
    <n v="533797.09483437357"/>
    <n v="2988.3749547312873"/>
    <n v="250"/>
    <n v="14240"/>
    <n v="3754.5356009468505"/>
    <n v="61.274265405199685"/>
    <n v="7.2673966212222219"/>
    <n v="0.3015312533849237"/>
    <n v="243"/>
    <x v="25"/>
    <n v="7.3713278958893298"/>
  </r>
  <r>
    <x v="25"/>
    <x v="4"/>
    <x v="2"/>
    <n v="2.406115945588013"/>
    <n v="123.99054195733378"/>
    <n v="34573.598711802864"/>
    <n v="298.33562010564037"/>
    <n v="250"/>
    <n v="14240"/>
    <n v="275.27131826831521"/>
    <n v="16.591302488602732"/>
    <n v="1.9678012433114438"/>
    <n v="0.81783309192547959"/>
    <n v="243"/>
    <x v="25"/>
    <n v="1.9959428326822031"/>
  </r>
  <r>
    <x v="25"/>
    <x v="4"/>
    <x v="3"/>
    <n v="0.71195087075708097"/>
    <n v="123.99054195733378"/>
    <n v="4071.5396390532746"/>
    <n v="88.275174312166158"/>
    <n v="250"/>
    <n v="14240"/>
    <n v="32.593498557199112"/>
    <n v="5.7090716020382084"/>
    <n v="0.6771209315460418"/>
    <n v="0.95107817036026465"/>
    <n v="243"/>
    <x v="25"/>
    <n v="0.68680445993829353"/>
  </r>
  <r>
    <x v="25"/>
    <x v="4"/>
    <x v="4"/>
    <n v="30.562995209477691"/>
    <n v="123.99054195733378"/>
    <n v="651666.4759791462"/>
    <n v="3789.5223398625349"/>
    <n v="250"/>
    <n v="14240"/>
    <n v="4356.81731564048"/>
    <n v="66.006191494741458"/>
    <n v="7.8286238093019165"/>
    <n v="0.25614713988746213"/>
    <n v="243"/>
    <x v="25"/>
    <n v="7.9405812121790396"/>
  </r>
  <r>
    <x v="26"/>
    <x v="0"/>
    <x v="0"/>
    <n v="0.8940697612552857"/>
    <n v="545.29215787735222"/>
    <n v="5743.764905004623"/>
    <n v="487.52922940778387"/>
    <n v="600"/>
    <n v="66715"/>
    <n v="9.75189461476511"/>
    <n v="3.1228023656269235"/>
    <n v="0.2390780077162602"/>
    <n v="0.26740419828156536"/>
    <n v="700"/>
    <x v="26"/>
    <n v="0.22134322495729084"/>
  </r>
  <r>
    <x v="26"/>
    <x v="0"/>
    <x v="1"/>
    <n v="6.4540688821563093"/>
    <n v="545.29215787735222"/>
    <n v="418733.66152157966"/>
    <n v="3519.3531478400841"/>
    <n v="600"/>
    <n v="66715"/>
    <n v="727.58629378236049"/>
    <n v="26.973807550702968"/>
    <n v="2.0650823890512946"/>
    <n v="0.31996596670368183"/>
    <n v="700"/>
    <x v="26"/>
    <n v="1.9118947834700086"/>
  </r>
  <r>
    <x v="26"/>
    <x v="0"/>
    <x v="2"/>
    <n v="2.5181425960070811"/>
    <n v="545.29215787735222"/>
    <n v="134503.94472797203"/>
    <n v="1373.1234100195788"/>
    <n v="600"/>
    <n v="66715"/>
    <n v="240.76449069317007"/>
    <n v="15.516587598217917"/>
    <n v="1.187931356261807"/>
    <n v="0.47174904159338027"/>
    <n v="700"/>
    <x v="26"/>
    <n v="1.0998107267772486"/>
  </r>
  <r>
    <x v="26"/>
    <x v="0"/>
    <x v="3"/>
    <n v="0.15029342091667577"/>
    <n v="545.29215787735222"/>
    <n v="7394.8734876953085"/>
    <n v="81.953823806423316"/>
    <n v="600"/>
    <n v="66715"/>
    <n v="13.563591281470902"/>
    <n v="3.6828781247104692"/>
    <n v="0.28195673681091571"/>
    <n v="1.8760417794151845"/>
    <n v="700"/>
    <x v="26"/>
    <n v="0.26104121420582505"/>
  </r>
  <r>
    <x v="26"/>
    <x v="0"/>
    <x v="4"/>
    <n v="10.016574660335351"/>
    <n v="545.29215787735222"/>
    <n v="586778.129348243"/>
    <n v="5461.9596110738703"/>
    <n v="600"/>
    <n v="66715"/>
    <n v="977.54118888495645"/>
    <n v="31.265655100844384"/>
    <n v="2.3936610954734441"/>
    <n v="0.2389700248481256"/>
    <n v="700"/>
    <x v="26"/>
    <n v="2.2160995542328989"/>
  </r>
  <r>
    <x v="26"/>
    <x v="1"/>
    <x v="0"/>
    <n v="1.8683852257530196"/>
    <n v="545.29215787735222"/>
    <n v="11354.850474645151"/>
    <n v="1018.8158114970279"/>
    <n v="600"/>
    <n v="66715"/>
    <n v="17.364406096790091"/>
    <n v="4.1670620461891481"/>
    <n v="0.31902527774374212"/>
    <n v="0.17074919740663472"/>
    <n v="700"/>
    <x v="26"/>
    <n v="0.29536001447067728"/>
  </r>
  <r>
    <x v="26"/>
    <x v="1"/>
    <x v="1"/>
    <n v="11.05638104772712"/>
    <n v="545.29215787735222"/>
    <n v="802395.40790993173"/>
    <n v="6028.9578798293815"/>
    <n v="600"/>
    <n v="66715"/>
    <n v="1351.7316786982406"/>
    <n v="36.765903751958014"/>
    <n v="2.814753542413583"/>
    <n v="0.25458181391027734"/>
    <n v="700"/>
    <x v="26"/>
    <n v="2.6059554054724861"/>
  </r>
  <r>
    <x v="26"/>
    <x v="1"/>
    <x v="2"/>
    <n v="3.3095737421923315"/>
    <n v="545.29215787735222"/>
    <n v="404670.3452388969"/>
    <n v="1804.6846075342803"/>
    <n v="600"/>
    <n v="66715"/>
    <n v="732.50661924602468"/>
    <n v="27.064859490601918"/>
    <n v="2.0720532164816028"/>
    <n v="0.62607857624258012"/>
    <n v="700"/>
    <x v="26"/>
    <n v="1.9183485156170335"/>
  </r>
  <r>
    <x v="26"/>
    <x v="1"/>
    <x v="3"/>
    <n v="0.62412538251945582"/>
    <n v="545.29215787735222"/>
    <n v="165478.06438346716"/>
    <n v="340.33067662006198"/>
    <n v="600"/>
    <n v="66715"/>
    <n v="303.634092422435"/>
    <n v="17.425099495338184"/>
    <n v="1.3340447405376294"/>
    <n v="2.1374627244807551"/>
    <n v="700"/>
    <x v="26"/>
    <n v="1.2350854347855957"/>
  </r>
  <r>
    <x v="26"/>
    <x v="1"/>
    <x v="4"/>
    <n v="16.858465398191907"/>
    <n v="545.29215787735222"/>
    <n v="1486353.7865291"/>
    <n v="9192.7889754807402"/>
    <n v="600"/>
    <n v="66715"/>
    <n v="2446.0713835474426"/>
    <n v="49.457773742329351"/>
    <n v="3.7864279028826306"/>
    <n v="0.22460098315287524"/>
    <n v="700"/>
    <x v="26"/>
    <n v="3.5055510588283698"/>
  </r>
  <r>
    <x v="26"/>
    <x v="2"/>
    <x v="0"/>
    <n v="0.44522953055900771"/>
    <n v="545.29215787735222"/>
    <n v="1382.4094481403886"/>
    <n v="242.78017146924185"/>
    <n v="600"/>
    <n v="66715"/>
    <n v="2.3412362789457091"/>
    <n v="1.5301098911338717"/>
    <n v="0.11714338005690281"/>
    <n v="0.26310783992657338"/>
    <n v="700"/>
    <x v="26"/>
    <n v="0.10845369581197567"/>
  </r>
  <r>
    <x v="26"/>
    <x v="2"/>
    <x v="1"/>
    <n v="2.9139587389736468"/>
    <n v="545.29215787735222"/>
    <n v="76765.478683096939"/>
    <n v="1588.9588487405081"/>
    <n v="600"/>
    <n v="66715"/>
    <n v="132.53051163047365"/>
    <n v="11.512189697467361"/>
    <n v="0.88135945060666965"/>
    <n v="0.30246119782639808"/>
    <n v="700"/>
    <x v="26"/>
    <n v="0.81598029449614795"/>
  </r>
  <r>
    <x v="26"/>
    <x v="2"/>
    <x v="2"/>
    <n v="1.2094768452126918"/>
    <n v="545.29215787735222"/>
    <n v="74493.677440830943"/>
    <n v="659.51823882872111"/>
    <n v="600"/>
    <n v="66715"/>
    <n v="135.39788206645153"/>
    <n v="11.636059559251642"/>
    <n v="0.89084277881771667"/>
    <n v="0.73655215669801277"/>
    <n v="700"/>
    <x v="26"/>
    <n v="0.82476015036667549"/>
  </r>
  <r>
    <x v="26"/>
    <x v="2"/>
    <x v="3"/>
    <n v="0"/>
    <n v="545.29215787735222"/>
    <n v="0"/>
    <n v="0"/>
    <n v="600"/>
    <n v="66715"/>
    <n v="0"/>
    <n v="0"/>
    <n v="0"/>
    <e v="#DIV/0!"/>
    <n v="700"/>
    <x v="26"/>
    <n v="0"/>
  </r>
  <r>
    <x v="26"/>
    <x v="2"/>
    <x v="4"/>
    <n v="4.5686651147453459"/>
    <n v="545.29215787735222"/>
    <n v="160258.33887759206"/>
    <n v="2491.2572590384707"/>
    <n v="600"/>
    <n v="66715"/>
    <n v="273.52335798289033"/>
    <n v="16.538541591775569"/>
    <n v="1.2661709296164243"/>
    <n v="0.27714242515387338"/>
    <n v="700"/>
    <x v="26"/>
    <n v="1.1722464963865822"/>
  </r>
  <r>
    <x v="26"/>
    <x v="3"/>
    <x v="0"/>
    <n v="0.11892505545261857"/>
    <n v="545.29215787735222"/>
    <n v="310.80262108409516"/>
    <n v="64.848900113442156"/>
    <n v="600"/>
    <n v="66715"/>
    <n v="0.5568525242473904"/>
    <n v="0.74622551835714546"/>
    <n v="5.7130131640605333E-2"/>
    <n v="0.48038768132731113"/>
    <n v="700"/>
    <x v="26"/>
    <n v="5.2892224175524236E-2"/>
  </r>
  <r>
    <x v="26"/>
    <x v="3"/>
    <x v="1"/>
    <n v="4.3313949979363313"/>
    <n v="545.29215787735222"/>
    <n v="258079.22928409863"/>
    <n v="2361.8757250438716"/>
    <n v="600"/>
    <n v="66715"/>
    <n v="455.36024907921836"/>
    <n v="21.339171705556389"/>
    <n v="1.6337014195438546"/>
    <n v="0.37717673412889435"/>
    <n v="700"/>
    <x v="26"/>
    <n v="1.5125136112406505"/>
  </r>
  <r>
    <x v="26"/>
    <x v="3"/>
    <x v="2"/>
    <n v="2.1811986351086707"/>
    <n v="545.29215787735222"/>
    <n v="347306.64538389188"/>
    <n v="1189.3905104975424"/>
    <n v="600"/>
    <n v="66715"/>
    <n v="633.32227634898061"/>
    <n v="25.165895103273808"/>
    <n v="1.9266707781166981"/>
    <n v="0.88330826322046929"/>
    <n v="700"/>
    <x v="26"/>
    <n v="1.7837505320248608"/>
  </r>
  <r>
    <x v="26"/>
    <x v="3"/>
    <x v="3"/>
    <n v="1.0706453094486389E-2"/>
    <n v="545.29215787735222"/>
    <n v="17.179144648016067"/>
    <n v="5.8381449111051378"/>
    <n v="600"/>
    <n v="66715"/>
    <n v="3.1447520556089792E-2"/>
    <n v="0.17733448777970345"/>
    <n v="1.357651592185968E-2"/>
    <n v="1.2680685005617143"/>
    <n v="700"/>
    <x v="26"/>
    <n v="1.2569411325339761E-2"/>
  </r>
  <r>
    <x v="26"/>
    <x v="3"/>
    <x v="4"/>
    <n v="6.6422251415921041"/>
    <n v="545.29215787735222"/>
    <n v="614664.1937179151"/>
    <n v="3621.9532805659601"/>
    <n v="600"/>
    <n v="66715"/>
    <n v="1085.0907109875204"/>
    <n v="32.940715095266533"/>
    <n v="2.5219016817749282"/>
    <n v="0.37967723586834673"/>
    <n v="700"/>
    <x v="26"/>
    <n v="2.3348272666374292"/>
  </r>
  <r>
    <x v="26"/>
    <x v="4"/>
    <x v="0"/>
    <n v="3.3266095730199279"/>
    <n v="545.29215787735222"/>
    <n v="21324.241078011644"/>
    <n v="1813.9741124874938"/>
    <n v="600"/>
    <n v="66715"/>
    <n v="28.091269015942263"/>
    <n v="5.3001197171330254"/>
    <n v="0.40577081552692018"/>
    <n v="0.12197728847348852"/>
    <n v="700"/>
    <x v="26"/>
    <n v="0.37567077691592282"/>
  </r>
  <r>
    <x v="26"/>
    <x v="4"/>
    <x v="1"/>
    <n v="24.755803666793415"/>
    <n v="545.29215787735222"/>
    <n v="1809013.8546095719"/>
    <n v="13499.145601453851"/>
    <n v="600"/>
    <n v="66715"/>
    <n v="2709.632382325914"/>
    <n v="52.054129349417749"/>
    <n v="3.985201777495416"/>
    <n v="0.16098050506197173"/>
    <n v="700"/>
    <x v="26"/>
    <n v="3.6895799072545556"/>
  </r>
  <r>
    <x v="26"/>
    <x v="4"/>
    <x v="2"/>
    <n v="9.2183918185207716"/>
    <n v="545.29215787735222"/>
    <n v="1132125.3662517082"/>
    <n v="5026.7167668801203"/>
    <n v="600"/>
    <n v="66715"/>
    <n v="1994.8608588598195"/>
    <n v="44.663865247645319"/>
    <n v="3.4194120120601497"/>
    <n v="0.37093368120784059"/>
    <n v="700"/>
    <x v="26"/>
    <n v="3.1657603701689889"/>
  </r>
  <r>
    <x v="26"/>
    <x v="4"/>
    <x v="3"/>
    <n v="0.78512525653061804"/>
    <n v="545.29215787735222"/>
    <n v="172908.92577916916"/>
    <n v="428.12264533759043"/>
    <n v="600"/>
    <n v="66715"/>
    <n v="317.05912602236776"/>
    <n v="17.806154161479334"/>
    <n v="1.3632178292398731"/>
    <n v="1.7363061726784621"/>
    <n v="700"/>
    <x v="26"/>
    <n v="1.2620944666785803"/>
  </r>
  <r>
    <x v="26"/>
    <x v="4"/>
    <x v="4"/>
    <n v="38.085930314864719"/>
    <n v="545.29215787735222"/>
    <n v="3335457.3448185273"/>
    <n v="20767.959126159047"/>
    <n v="600"/>
    <n v="66715"/>
    <n v="4674.8612191672191"/>
    <n v="68.372956782394738"/>
    <n v="5.2345516543514048"/>
    <n v="0.13744056167398883"/>
    <n v="700"/>
    <x v="26"/>
    <n v="4.8462531348961919"/>
  </r>
  <r>
    <x v="27"/>
    <x v="0"/>
    <x v="0"/>
    <n v="0.72287738310427585"/>
    <n v="730.08166096927766"/>
    <n v="3380.5766854642038"/>
    <n v="527.7595205338946"/>
    <n v="600"/>
    <n v="84094"/>
    <n v="4.1134915674125985"/>
    <n v="2.0281744420568462"/>
    <n v="0.15527460534975071"/>
    <n v="0.21480075179963429"/>
    <n v="882"/>
    <x v="27"/>
    <n v="0.12806833599570211"/>
  </r>
  <r>
    <x v="27"/>
    <x v="0"/>
    <x v="1"/>
    <n v="6.523635311319687"/>
    <n v="730.08166096927766"/>
    <n v="298796.31562519056"/>
    <n v="4762.786503646108"/>
    <n v="600"/>
    <n v="84094"/>
    <n v="367.20939195453099"/>
    <n v="19.162708366891433"/>
    <n v="1.4670739939331292"/>
    <n v="0.224885960652566"/>
    <n v="882"/>
    <x v="27"/>
    <n v="1.2100222361691308"/>
  </r>
  <r>
    <x v="27"/>
    <x v="0"/>
    <x v="2"/>
    <n v="3.3885104546585838"/>
    <n v="730.08166096927766"/>
    <n v="205475.16912486486"/>
    <n v="2473.889340948901"/>
    <n v="600"/>
    <n v="84094"/>
    <n v="270.32962119410138"/>
    <n v="16.441703719326089"/>
    <n v="1.2587571381221119"/>
    <n v="0.37147801518261525"/>
    <n v="882"/>
    <x v="27"/>
    <n v="1.0382053893416634"/>
  </r>
  <r>
    <x v="27"/>
    <x v="0"/>
    <x v="3"/>
    <n v="4.2173798965458413E-2"/>
    <n v="730.08166096927766"/>
    <n v="265.63319495209572"/>
    <n v="30.790317198086282"/>
    <n v="600"/>
    <n v="84094"/>
    <n v="0.36255835862485036"/>
    <n v="0.60212819118926031"/>
    <n v="4.6098212914099587E-2"/>
    <n v="1.0930533659501576"/>
    <n v="882"/>
    <x v="27"/>
    <n v="3.8021165193022968E-2"/>
  </r>
  <r>
    <x v="27"/>
    <x v="0"/>
    <x v="4"/>
    <n v="10.677196948048005"/>
    <n v="730.08166096927766"/>
    <n v="534402.52901365771"/>
    <n v="7795.225682326989"/>
    <n v="600"/>
    <n v="84094"/>
    <n v="618.82144799686876"/>
    <n v="24.876122044982591"/>
    <n v="1.9044860999479267"/>
    <n v="0.17836948304078096"/>
    <n v="882"/>
    <x v="27"/>
    <n v="1.57079366067548"/>
  </r>
  <r>
    <x v="27"/>
    <x v="1"/>
    <x v="0"/>
    <n v="1.5913004706503762"/>
    <n v="730.08166096927766"/>
    <n v="16927.235553910839"/>
    <n v="1161.77929071362"/>
    <n v="600"/>
    <n v="84094"/>
    <n v="20.681490742422856"/>
    <n v="4.5476907043490611"/>
    <n v="0.34816575178533798"/>
    <n v="0.21879321863270743"/>
    <n v="882"/>
    <x v="27"/>
    <n v="0.28716227216553331"/>
  </r>
  <r>
    <x v="27"/>
    <x v="1"/>
    <x v="1"/>
    <n v="11.14973222055117"/>
    <n v="730.08166096927766"/>
    <n v="1392666.4942582408"/>
    <n v="8140.2150189426711"/>
    <n v="600"/>
    <n v="84094"/>
    <n v="1785.6782666135136"/>
    <n v="42.257286550528939"/>
    <n v="3.2351672303051346"/>
    <n v="0.29015649580732344"/>
    <n v="882"/>
    <x v="27"/>
    <n v="2.6683209589858938"/>
  </r>
  <r>
    <x v="27"/>
    <x v="1"/>
    <x v="2"/>
    <n v="3.3883452590617531"/>
    <n v="730.08166096927766"/>
    <n v="371906.16077946749"/>
    <n v="2473.7687346731823"/>
    <n v="600"/>
    <n v="84094"/>
    <n v="498.60557146923048"/>
    <n v="22.329477635386603"/>
    <n v="1.709518055056706"/>
    <n v="0.50452888485457315"/>
    <n v="882"/>
    <x v="27"/>
    <n v="1.4099867275307354"/>
  </r>
  <r>
    <x v="27"/>
    <x v="1"/>
    <x v="3"/>
    <n v="0.11717490198009141"/>
    <n v="730.08166096927766"/>
    <n v="989.73577422465996"/>
    <n v="85.547247061537433"/>
    <n v="600"/>
    <n v="84094"/>
    <n v="1.3437613869385765"/>
    <n v="1.1592072234672179"/>
    <n v="8.8747516194865636E-2"/>
    <n v="0.75739356035428362"/>
    <n v="882"/>
    <x v="27"/>
    <n v="7.3197717664309075E-2"/>
  </r>
  <r>
    <x v="27"/>
    <x v="1"/>
    <x v="4"/>
    <n v="16.246552852243397"/>
    <n v="730.08166096927766"/>
    <n v="1891292.6700281471"/>
    <n v="11861.310291391015"/>
    <n v="600"/>
    <n v="84094"/>
    <n v="2329.76270891798"/>
    <n v="48.267615529648658"/>
    <n v="3.6953108160356303"/>
    <n v="0.22745199240990774"/>
    <n v="882"/>
    <x v="27"/>
    <n v="3.0478409919678673"/>
  </r>
  <r>
    <x v="27"/>
    <x v="2"/>
    <x v="0"/>
    <n v="0.46009469620449323"/>
    <n v="730.08166096927766"/>
    <n v="1877.4145795714087"/>
    <n v="335.90670000813162"/>
    <n v="600"/>
    <n v="84094"/>
    <n v="2.3630627139731502"/>
    <n v="1.5372256548643566"/>
    <n v="0.11768815440278828"/>
    <n v="0.25579115641550609"/>
    <n v="882"/>
    <x v="27"/>
    <n v="9.7067553749828644E-2"/>
  </r>
  <r>
    <x v="27"/>
    <x v="2"/>
    <x v="1"/>
    <n v="4.0743358279880653"/>
    <n v="730.08166096927766"/>
    <n v="192891.83126949496"/>
    <n v="2974.597868644164"/>
    <n v="600"/>
    <n v="84094"/>
    <n v="247.94523066057283"/>
    <n v="15.74627672373926"/>
    <n v="1.2055160805236349"/>
    <n v="0.29588039165611119"/>
    <n v="882"/>
    <x v="27"/>
    <n v="0.99429290514677593"/>
  </r>
  <r>
    <x v="27"/>
    <x v="2"/>
    <x v="2"/>
    <n v="1.1645088613005266"/>
    <n v="730.08166096927766"/>
    <n v="69933.936201296921"/>
    <n v="850.1865636717306"/>
    <n v="600"/>
    <n v="84094"/>
    <n v="94.562639694550938"/>
    <n v="9.7243323521232519"/>
    <n v="0.74448323425990093"/>
    <n v="0.63931092239904475"/>
    <n v="882"/>
    <x v="27"/>
    <n v="0.61403942243873855"/>
  </r>
  <r>
    <x v="27"/>
    <x v="2"/>
    <x v="3"/>
    <n v="3.1661039449210324E-2"/>
    <n v="730.08166096927766"/>
    <n v="1080.6271027359987"/>
    <n v="23.1151442690933"/>
    <n v="600"/>
    <n v="84094"/>
    <n v="1.4811718783404233"/>
    <n v="1.2170340497867853"/>
    <n v="9.3174668736189181E-2"/>
    <n v="2.9428809147487764"/>
    <n v="882"/>
    <x v="27"/>
    <n v="7.6849171537847191E-2"/>
  </r>
  <r>
    <x v="27"/>
    <x v="2"/>
    <x v="4"/>
    <n v="5.7306004249422928"/>
    <n v="730.08166096927766"/>
    <n v="272750.77682353312"/>
    <n v="4183.8062765931172"/>
    <n v="600"/>
    <n v="84094"/>
    <n v="341.21699682622432"/>
    <n v="18.472059896671631"/>
    <n v="1.4141987745116513"/>
    <n v="0.2467802096890907"/>
    <n v="882"/>
    <x v="27"/>
    <n v="1.1664114902170581"/>
  </r>
  <r>
    <x v="27"/>
    <x v="3"/>
    <x v="0"/>
    <n v="0.17417406185459755"/>
    <n v="730.08166096927766"/>
    <n v="1297.9445700258398"/>
    <n v="127.16128837657028"/>
    <n v="600"/>
    <n v="84094"/>
    <n v="1.7498675940120632"/>
    <n v="1.3228256098262019"/>
    <n v="0.10127394382506956"/>
    <n v="0.58145250071514198"/>
    <n v="882"/>
    <x v="27"/>
    <n v="8.3529341041855637E-2"/>
  </r>
  <r>
    <x v="27"/>
    <x v="3"/>
    <x v="1"/>
    <n v="3.2287721438207613"/>
    <n v="730.08166096927766"/>
    <n v="231024.51137173508"/>
    <n v="2357.267329651997"/>
    <n v="600"/>
    <n v="84094"/>
    <n v="306.431287800051"/>
    <n v="17.505178885119996"/>
    <n v="1.340175522677064"/>
    <n v="0.41507280878952635"/>
    <n v="882"/>
    <x v="27"/>
    <n v="1.1053581411127862"/>
  </r>
  <r>
    <x v="27"/>
    <x v="3"/>
    <x v="2"/>
    <n v="1.3056803798126768"/>
    <n v="730.08166096927766"/>
    <n v="140099.05987997219"/>
    <n v="953.25330038863638"/>
    <n v="600"/>
    <n v="84094"/>
    <n v="190.45111567346663"/>
    <n v="13.800402735915595"/>
    <n v="1.056542299346682"/>
    <n v="0.8091890754292117"/>
    <n v="882"/>
    <x v="27"/>
    <n v="0.8714214013400472"/>
  </r>
  <r>
    <x v="27"/>
    <x v="3"/>
    <x v="3"/>
    <n v="1.8325114958270881"/>
    <n v="730.08166096927766"/>
    <n v="430087.18586379272"/>
    <n v="1337.883036618736"/>
    <n v="600"/>
    <n v="84094"/>
    <n v="586.5399209885444"/>
    <n v="24.218586271468126"/>
    <n v="1.8541459489142416"/>
    <n v="1.0118059030660482"/>
    <n v="882"/>
    <x v="27"/>
    <n v="1.5292738038892737"/>
  </r>
  <r>
    <x v="27"/>
    <x v="3"/>
    <x v="4"/>
    <n v="6.5411380813151219"/>
    <n v="730.08166096927766"/>
    <n v="834129.40637067286"/>
    <n v="4775.5649550359385"/>
    <n v="600"/>
    <n v="84094"/>
    <n v="1101.2371035585902"/>
    <n v="33.184892700724383"/>
    <n v="2.5405956267022018"/>
    <n v="0.38840269003943806"/>
    <n v="882"/>
    <x v="27"/>
    <n v="2.095447955683575"/>
  </r>
  <r>
    <x v="27"/>
    <x v="4"/>
    <x v="0"/>
    <n v="2.9484466118137416"/>
    <n v="730.08166096927766"/>
    <n v="26600.019725214646"/>
    <n v="2152.6067996322154"/>
    <n v="600"/>
    <n v="84094"/>
    <n v="27.77901925738502"/>
    <n v="5.2705805427281938"/>
    <n v="0.40350933172505538"/>
    <n v="0.13685488830229692"/>
    <n v="882"/>
    <x v="27"/>
    <n v="0.33280888755998106"/>
  </r>
  <r>
    <x v="27"/>
    <x v="4"/>
    <x v="1"/>
    <n v="24.976475503679683"/>
    <n v="730.08166096927766"/>
    <n v="2443068.6226709387"/>
    <n v="18234.86672088494"/>
    <n v="600"/>
    <n v="84094"/>
    <n v="2726.204795854339"/>
    <n v="52.213071120691026"/>
    <n v="3.9973701690776604"/>
    <n v="0.16004540626593788"/>
    <n v="882"/>
    <x v="27"/>
    <n v="3.2969753473822392"/>
  </r>
  <r>
    <x v="27"/>
    <x v="4"/>
    <x v="2"/>
    <n v="9.2470449548335427"/>
    <n v="730.08166096927766"/>
    <n v="906629.46792887454"/>
    <n v="6751.0979396824523"/>
    <n v="600"/>
    <n v="84094"/>
    <n v="1157.8974029655644"/>
    <n v="34.02789154451925"/>
    <n v="2.605134608195232"/>
    <n v="0.28172617532625888"/>
    <n v="882"/>
    <x v="27"/>
    <n v="2.1486788104524677"/>
  </r>
  <r>
    <x v="27"/>
    <x v="4"/>
    <x v="3"/>
    <n v="2.0235212362218484"/>
    <n v="730.08166096927766"/>
    <n v="442878.18638976204"/>
    <n v="1477.3357451474531"/>
    <n v="600"/>
    <n v="84094"/>
    <n v="603.34635979132486"/>
    <n v="24.563109733731292"/>
    <n v="1.8805222524152319"/>
    <n v="0.92933161202023629"/>
    <n v="882"/>
    <x v="27"/>
    <n v="1.5510286123557364"/>
  </r>
  <r>
    <x v="27"/>
    <x v="4"/>
    <x v="4"/>
    <n v="39.195488306548818"/>
    <n v="730.08166096927766"/>
    <n v="4121455.5186803546"/>
    <n v="28615.907205347063"/>
    <n v="600"/>
    <n v="84094"/>
    <n v="4114.5474135829299"/>
    <n v="64.144738003852893"/>
    <n v="4.9108442904499681"/>
    <n v="0.12529106033944881"/>
    <n v="882"/>
    <x v="27"/>
    <n v="4.0503961043423233"/>
  </r>
  <r>
    <x v="28"/>
    <x v="0"/>
    <x v="0"/>
    <n v="0.79295628522007089"/>
    <n v="972.69358146152399"/>
    <n v="5072.7255405123688"/>
    <n v="771.30348901313653"/>
    <n v="600"/>
    <n v="111650"/>
    <n v="4.5910724082146039"/>
    <n v="2.1426787925899213"/>
    <n v="0.16404092124012443"/>
    <n v="0.20687259095827432"/>
    <n v="917"/>
    <x v="28"/>
    <n v="0.13269151630873408"/>
  </r>
  <r>
    <x v="28"/>
    <x v="0"/>
    <x v="1"/>
    <n v="5.3992126159940579"/>
    <n v="972.69358146152399"/>
    <n v="297394.98311582691"/>
    <n v="5251.7794565235045"/>
    <n v="600"/>
    <n v="111650"/>
    <n v="276.8769027094782"/>
    <n v="16.639618466463652"/>
    <n v="1.2739092540434207"/>
    <n v="0.23594352448164874"/>
    <n v="917"/>
    <x v="28"/>
    <n v="1.0304559940340261"/>
  </r>
  <r>
    <x v="28"/>
    <x v="0"/>
    <x v="2"/>
    <n v="3.5153174132126379"/>
    <n v="972.69358146152399"/>
    <n v="178835.99220537799"/>
    <n v="3419.3266846318606"/>
    <n v="600"/>
    <n v="111650"/>
    <n v="171.6754918958311"/>
    <n v="13.102499452235481"/>
    <n v="1.003111660098597"/>
    <n v="0.28535450492416736"/>
    <n v="917"/>
    <x v="28"/>
    <n v="0.81140977628755817"/>
  </r>
  <r>
    <x v="28"/>
    <x v="0"/>
    <x v="3"/>
    <n v="9.0588268250525565E-3"/>
    <n v="972.69358146152399"/>
    <n v="91.921178972986624"/>
    <n v="8.8114627083000983"/>
    <n v="600"/>
    <n v="111650"/>
    <n v="9.4516789253766789E-2"/>
    <n v="0.30743582948928838"/>
    <n v="2.3536918770118553E-2"/>
    <n v="2.5982303475573945"/>
    <n v="917"/>
    <x v="28"/>
    <n v="1.9038843583857004E-2"/>
  </r>
  <r>
    <x v="28"/>
    <x v="0"/>
    <x v="4"/>
    <n v="9.7165451412518191"/>
    <n v="972.69358146152399"/>
    <n v="505991.77933264227"/>
    <n v="9451.2210928768018"/>
    <n v="600"/>
    <n v="111650"/>
    <n v="426.22342150373959"/>
    <n v="20.645179134697273"/>
    <n v="1.580570179783962"/>
    <n v="0.16266791918390977"/>
    <n v="917"/>
    <x v="28"/>
    <n v="1.2785118018259629"/>
  </r>
  <r>
    <x v="28"/>
    <x v="1"/>
    <x v="0"/>
    <n v="1.6249788975399531"/>
    <n v="972.69358146152399"/>
    <n v="13434.026349871292"/>
    <n v="1580.6065436475358"/>
    <n v="600"/>
    <n v="111650"/>
    <n v="11.182099252716663"/>
    <n v="3.3439646009963475"/>
    <n v="0.25600992348403295"/>
    <n v="0.15754661421856309"/>
    <n v="917"/>
    <x v="28"/>
    <n v="0.20708457792341495"/>
  </r>
  <r>
    <x v="28"/>
    <x v="1"/>
    <x v="1"/>
    <n v="11.700719946554749"/>
    <n v="972.69358146152399"/>
    <n v="1654232.8857990599"/>
    <n v="11381.21519049263"/>
    <n v="600"/>
    <n v="111650"/>
    <n v="1565.3746234649386"/>
    <n v="39.564815473662186"/>
    <n v="3.0290348704810355"/>
    <n v="0.25887593962736694"/>
    <n v="917"/>
    <x v="28"/>
    <n v="2.450164427739431"/>
  </r>
  <r>
    <x v="28"/>
    <x v="1"/>
    <x v="2"/>
    <n v="3.5813996803381105"/>
    <n v="972.69358146152399"/>
    <n v="687851.99524999596"/>
    <n v="3483.6044817132338"/>
    <n v="600"/>
    <n v="111650"/>
    <n v="695.05019705587767"/>
    <n v="26.363804677168236"/>
    <n v="2.018381299891399"/>
    <n v="0.56357331770936248"/>
    <n v="917"/>
    <x v="28"/>
    <n v="1.6326540545315722"/>
  </r>
  <r>
    <x v="28"/>
    <x v="1"/>
    <x v="3"/>
    <n v="9.7955001698149011E-2"/>
    <n v="972.69358146152399"/>
    <n v="1588.4459546842006"/>
    <n v="95.280201423842229"/>
    <n v="600"/>
    <n v="111650"/>
    <n v="1.6251139376847434"/>
    <n v="1.2747995676516146"/>
    <n v="9.7597127575670961E-2"/>
    <n v="0.99634654569675929"/>
    <n v="917"/>
    <x v="28"/>
    <n v="7.8945611543085478E-2"/>
  </r>
  <r>
    <x v="28"/>
    <x v="1"/>
    <x v="4"/>
    <n v="17.005053526130972"/>
    <n v="972.69358146152399"/>
    <n v="2494446.930282041"/>
    <n v="16540.706417277252"/>
    <n v="600"/>
    <n v="111650"/>
    <n v="2277.643255569717"/>
    <n v="47.724660874329082"/>
    <n v="3.6537428581325333"/>
    <n v="0.21486217920560943"/>
    <n v="917"/>
    <x v="28"/>
    <n v="2.955486206628462"/>
  </r>
  <r>
    <x v="28"/>
    <x v="2"/>
    <x v="0"/>
    <n v="0.40823111127536071"/>
    <n v="972.69358146152399"/>
    <n v="1282.4895235880194"/>
    <n v="397.08378169044852"/>
    <n v="600"/>
    <n v="111650"/>
    <n v="1.1530255952024819"/>
    <n v="1.0737902938667689"/>
    <n v="8.220809840176567E-2"/>
    <n v="0.20137636777593496"/>
    <n v="917"/>
    <x v="28"/>
    <n v="6.6497537000662313E-2"/>
  </r>
  <r>
    <x v="28"/>
    <x v="2"/>
    <x v="1"/>
    <n v="3.0959156770382834"/>
    <n v="972.69358146152399"/>
    <n v="114129.95526896713"/>
    <n v="3011.3773078012468"/>
    <n v="600"/>
    <n v="111650"/>
    <n v="107.86011871626008"/>
    <n v="10.385572623416586"/>
    <n v="0.79510699720521705"/>
    <n v="0.25682450045469535"/>
    <n v="917"/>
    <x v="28"/>
    <n v="0.64315630690958558"/>
  </r>
  <r>
    <x v="28"/>
    <x v="2"/>
    <x v="2"/>
    <n v="0.73521029863152587"/>
    <n v="972.69358146152399"/>
    <n v="22275.744627626747"/>
    <n v="715.13433850329545"/>
    <n v="600"/>
    <n v="111650"/>
    <n v="22.383569174492187"/>
    <n v="4.7311276852873236"/>
    <n v="0.36220946727208508"/>
    <n v="0.49266103582373499"/>
    <n v="917"/>
    <x v="28"/>
    <n v="0.29298862180466567"/>
  </r>
  <r>
    <x v="28"/>
    <x v="2"/>
    <x v="3"/>
    <n v="6.9271017733121398E-3"/>
    <n v="972.69358146152399"/>
    <n v="20.47647756088956"/>
    <n v="6.7379474330314588"/>
    <n v="600"/>
    <n v="111650"/>
    <n v="2.102494397724565E-2"/>
    <n v="0.14499980681795976"/>
    <n v="1.1101011487264242E-2"/>
    <n v="1.6025477682503255"/>
    <n v="917"/>
    <x v="28"/>
    <n v="8.9795280084385976E-3"/>
  </r>
  <r>
    <x v="28"/>
    <x v="2"/>
    <x v="4"/>
    <n v="4.2462841887184792"/>
    <n v="972.69358146152399"/>
    <n v="142756.79543639332"/>
    <n v="4130.3333754280193"/>
    <n v="600"/>
    <n v="111650"/>
    <n v="128.86595992724003"/>
    <n v="11.351914372793694"/>
    <n v="0.86908896377380696"/>
    <n v="0.2046704660236357"/>
    <n v="917"/>
    <x v="28"/>
    <n v="0.70299978528848595"/>
  </r>
  <r>
    <x v="28"/>
    <x v="3"/>
    <x v="0"/>
    <n v="0.14600484292728066"/>
    <n v="972.69358146152399"/>
    <n v="1294.7424441370408"/>
    <n v="142.01797357766389"/>
    <n v="600"/>
    <n v="111650"/>
    <n v="1.3111202507849744"/>
    <n v="1.1450415934737805"/>
    <n v="8.766301253425797E-2"/>
    <n v="0.60041167660390216"/>
    <n v="917"/>
    <x v="28"/>
    <n v="7.0909977641097452E-2"/>
  </r>
  <r>
    <x v="28"/>
    <x v="3"/>
    <x v="1"/>
    <n v="4.7835976656878536"/>
    <n v="972.69358146152399"/>
    <n v="452227.8103944243"/>
    <n v="4652.9747457089043"/>
    <n v="600"/>
    <n v="111650"/>
    <n v="442.4953086708972"/>
    <n v="21.035572458834991"/>
    <n v="1.610458224953877"/>
    <n v="0.33666255766146302"/>
    <n v="917"/>
    <x v="28"/>
    <n v="1.3026880256798552"/>
  </r>
  <r>
    <x v="28"/>
    <x v="3"/>
    <x v="2"/>
    <n v="1.1299271718654822"/>
    <n v="972.69358146152399"/>
    <n v="166839.73943541592"/>
    <n v="1099.0729075925269"/>
    <n v="600"/>
    <n v="111650"/>
    <n v="170.42190074384379"/>
    <n v="13.0545739395755"/>
    <n v="0.99944254026839341"/>
    <n v="0.8845194320075852"/>
    <n v="917"/>
    <x v="28"/>
    <n v="0.80844185175929062"/>
  </r>
  <r>
    <x v="28"/>
    <x v="3"/>
    <x v="3"/>
    <n v="1.3930377677098647E-2"/>
    <n v="972.69358146152399"/>
    <n v="217.36892279764157"/>
    <n v="13.549988953848748"/>
    <n v="600"/>
    <n v="111650"/>
    <n v="0.22350684462413895"/>
    <n v="0.47276510512530318"/>
    <n v="3.6194330033573779E-2"/>
    <n v="2.598230347557394"/>
    <n v="917"/>
    <x v="28"/>
    <n v="2.9277332129240219E-2"/>
  </r>
  <r>
    <x v="28"/>
    <x v="3"/>
    <x v="4"/>
    <n v="6.0734600581577158"/>
    <n v="972.69358146152399"/>
    <n v="631749.97811329761"/>
    <n v="5907.6156158329441"/>
    <n v="600"/>
    <n v="111650"/>
    <n v="613.22861651029848"/>
    <n v="24.763453242839507"/>
    <n v="1.8958603114431398"/>
    <n v="0.31215489906724075"/>
    <n v="917"/>
    <x v="28"/>
    <n v="1.5335477119559502"/>
  </r>
  <r>
    <x v="28"/>
    <x v="4"/>
    <x v="0"/>
    <n v="2.9721711369626691"/>
    <n v="972.69358146152399"/>
    <n v="27126.596586609718"/>
    <n v="2891.0117879287882"/>
    <n v="600"/>
    <n v="111650"/>
    <n v="19.07392942333933"/>
    <n v="4.3673709967598731"/>
    <n v="0.33436069101142407"/>
    <n v="0.11249711931228666"/>
    <n v="917"/>
    <x v="28"/>
    <n v="0.27046194784164529"/>
  </r>
  <r>
    <x v="28"/>
    <x v="4"/>
    <x v="1"/>
    <n v="24.97944590527494"/>
    <n v="972.69358146152399"/>
    <n v="3050245.2442617896"/>
    <n v="24297.346700526283"/>
    <n v="600"/>
    <n v="111650"/>
    <n v="2514.4871112962373"/>
    <n v="50.144661842475692"/>
    <n v="3.8390152328765432"/>
    <n v="0.15368696517266836"/>
    <n v="917"/>
    <x v="28"/>
    <n v="3.1053516923197813"/>
  </r>
  <r>
    <x v="28"/>
    <x v="4"/>
    <x v="2"/>
    <n v="8.9618545640477532"/>
    <n v="972.69358146152399"/>
    <n v="1160052.3968004412"/>
    <n v="8717.1384124409142"/>
    <n v="600"/>
    <n v="111650"/>
    <n v="1113.4484067561093"/>
    <n v="33.368374349915662"/>
    <n v="2.5546427619368832"/>
    <n v="0.28505737776479173"/>
    <n v="917"/>
    <x v="28"/>
    <n v="2.0664320777151488"/>
  </r>
  <r>
    <x v="28"/>
    <x v="4"/>
    <x v="3"/>
    <n v="0.12787130797361235"/>
    <n v="972.69358146152399"/>
    <n v="2326.7250306000683"/>
    <n v="124.37960051902253"/>
    <n v="600"/>
    <n v="111650"/>
    <n v="2.3781369893590951"/>
    <n v="1.5421209386293591"/>
    <n v="0.11806293146284969"/>
    <n v="0.9232949387458621"/>
    <n v="917"/>
    <x v="28"/>
    <n v="9.550025248107287E-2"/>
  </r>
  <r>
    <x v="28"/>
    <x v="4"/>
    <x v="4"/>
    <n v="37.041342914259033"/>
    <n v="972.69358146152399"/>
    <n v="4500863.7122002533"/>
    <n v="36029.876501415063"/>
    <n v="600"/>
    <n v="111650"/>
    <n v="3258.5053168618761"/>
    <n v="57.083319077133872"/>
    <n v="4.370230517630902"/>
    <n v="0.11798250748486189"/>
    <n v="917"/>
    <x v="28"/>
    <n v="3.5350478991415613"/>
  </r>
  <r>
    <x v="29"/>
    <x v="0"/>
    <x v="0"/>
    <n v="0.73655351107057287"/>
    <n v="186.41834351616754"/>
    <n v="831.78986180167772"/>
    <n v="137.30708544479336"/>
    <n v="250"/>
    <n v="21829"/>
    <n v="3.9405801608767934"/>
    <n v="1.9850894591621793"/>
    <n v="0.23544031630471171"/>
    <n v="0.3196513393337867"/>
    <n v="521"/>
    <x v="29"/>
    <n v="0.16309174340423482"/>
  </r>
  <r>
    <x v="29"/>
    <x v="0"/>
    <x v="1"/>
    <n v="8.6914572717296927"/>
    <n v="186.41834351616754"/>
    <n v="105130.4488771155"/>
    <n v="1620.2470673373982"/>
    <n v="250"/>
    <n v="21829"/>
    <n v="491.04171138152913"/>
    <n v="22.159460990320344"/>
    <n v="2.6282092631255574"/>
    <n v="0.30238994232580696"/>
    <n v="521"/>
    <x v="29"/>
    <n v="1.8205855202791725"/>
  </r>
  <r>
    <x v="29"/>
    <x v="0"/>
    <x v="2"/>
    <n v="3.598385007268659"/>
    <n v="186.41834351616754"/>
    <n v="50387.966589292388"/>
    <n v="670.80497238843589"/>
    <n v="250"/>
    <n v="21829"/>
    <n v="258.73465981894867"/>
    <n v="16.085231108658299"/>
    <n v="1.907778958060296"/>
    <n v="0.53017644143320519"/>
    <n v="521"/>
    <x v="29"/>
    <n v="1.3215366050446542"/>
  </r>
  <r>
    <x v="29"/>
    <x v="0"/>
    <x v="3"/>
    <n v="1.6774419004425053E-2"/>
    <n v="186.41834351616754"/>
    <n v="9.3091718267561827"/>
    <n v="3.1270594042510385"/>
    <n v="250"/>
    <n v="21829"/>
    <n v="4.9923416672366126E-2"/>
    <n v="0.22343548660041923"/>
    <n v="2.6500428681487481E-2"/>
    <n v="1.579812014621593"/>
    <n v="521"/>
    <x v="29"/>
    <n v="1.8357098658624626E-2"/>
  </r>
  <r>
    <x v="29"/>
    <x v="0"/>
    <x v="4"/>
    <n v="13.043170209073358"/>
    <n v="186.41834351616754"/>
    <n v="164570.37014730263"/>
    <n v="2431.4861845748801"/>
    <n v="250"/>
    <n v="21829"/>
    <n v="716.52070373122342"/>
    <n v="26.767904358227661"/>
    <n v="3.1747908588337865"/>
    <n v="0.24340638111318008"/>
    <n v="521"/>
    <x v="29"/>
    <n v="2.1992077832621741"/>
  </r>
  <r>
    <x v="29"/>
    <x v="1"/>
    <x v="0"/>
    <n v="1.5198069378983972"/>
    <n v="186.41834351616754"/>
    <n v="3552.0051088436717"/>
    <n v="283.31989182739812"/>
    <n v="250"/>
    <n v="21829"/>
    <n v="16.83443780376345"/>
    <n v="4.1029791376222535"/>
    <n v="0.48663132106959373"/>
    <n v="0.32019285406244558"/>
    <n v="521"/>
    <x v="29"/>
    <n v="0.33709413831074481"/>
  </r>
  <r>
    <x v="29"/>
    <x v="1"/>
    <x v="1"/>
    <n v="8.2674593006637682"/>
    <n v="186.41834351616754"/>
    <n v="126944.07517727159"/>
    <n v="1541.2060679170727"/>
    <n v="250"/>
    <n v="21829"/>
    <n v="615.91649764077033"/>
    <n v="24.817665032004328"/>
    <n v="2.9434839211455968"/>
    <n v="0.35603246585190612"/>
    <n v="521"/>
    <x v="29"/>
    <n v="2.0389792704859766"/>
  </r>
  <r>
    <x v="29"/>
    <x v="1"/>
    <x v="2"/>
    <n v="1.2954450043767347"/>
    <n v="186.41834351616754"/>
    <n v="30750.014715940972"/>
    <n v="241.4947118322053"/>
    <n v="250"/>
    <n v="21829"/>
    <n v="164.15404765635054"/>
    <n v="12.812261613639901"/>
    <n v="1.5195904209612996"/>
    <n v="1.1730258064427874"/>
    <n v="521"/>
    <x v="29"/>
    <n v="1.0526347182366309"/>
  </r>
  <r>
    <x v="29"/>
    <x v="1"/>
    <x v="3"/>
    <n v="0.25516626022921612"/>
    <n v="186.41834351616754"/>
    <n v="5159.6894477258638"/>
    <n v="47.567671553145807"/>
    <n v="250"/>
    <n v="21829"/>
    <n v="27.761825962052107"/>
    <n v="5.2689492275075214"/>
    <n v="0.62492048758417607"/>
    <n v="2.4490717817583301"/>
    <n v="521"/>
    <x v="29"/>
    <n v="0.43288835747749166"/>
  </r>
  <r>
    <x v="29"/>
    <x v="1"/>
    <x v="4"/>
    <n v="11.337877503168116"/>
    <n v="186.41834351616754"/>
    <n v="177722.95710959577"/>
    <n v="2113.5883431298216"/>
    <n v="250"/>
    <n v="21829"/>
    <n v="829.25641803966801"/>
    <n v="28.79681263681222"/>
    <n v="3.4154282793079291"/>
    <n v="0.30124053451393917"/>
    <n v="521"/>
    <x v="29"/>
    <n v="2.3658996100886083"/>
  </r>
  <r>
    <x v="29"/>
    <x v="2"/>
    <x v="0"/>
    <n v="0.28834660381931176"/>
    <n v="186.41834351616754"/>
    <n v="174.29038056397604"/>
    <n v="53.753096242508732"/>
    <n v="250"/>
    <n v="21829"/>
    <n v="0.85639238710937071"/>
    <n v="0.92541471087797755"/>
    <n v="0.10975824350712239"/>
    <n v="0.38064690914792537"/>
    <n v="521"/>
    <x v="29"/>
    <n v="7.6030577802128504E-2"/>
  </r>
  <r>
    <x v="29"/>
    <x v="2"/>
    <x v="1"/>
    <n v="6.8075279467686203"/>
    <n v="186.41834351616754"/>
    <n v="224127.13345558045"/>
    <n v="1269.0480832766234"/>
    <n v="250"/>
    <n v="21829"/>
    <n v="1162.1722483142141"/>
    <n v="34.090647519726197"/>
    <n v="4.0433003147698612"/>
    <n v="0.59394545955395228"/>
    <n v="521"/>
    <x v="29"/>
    <n v="2.8008325328159245"/>
  </r>
  <r>
    <x v="29"/>
    <x v="2"/>
    <x v="2"/>
    <n v="0.66496488445300361"/>
    <n v="186.41834351616754"/>
    <n v="9193.5857080504138"/>
    <n v="123.96165225614868"/>
    <n v="250"/>
    <n v="21829"/>
    <n v="49.138372123828482"/>
    <n v="7.0098767552524404"/>
    <n v="0.83140212794754698"/>
    <n v="1.2502947860644607"/>
    <n v="521"/>
    <x v="29"/>
    <n v="0.5759201509968519"/>
  </r>
  <r>
    <x v="29"/>
    <x v="2"/>
    <x v="3"/>
    <n v="9.0104624606499839E-5"/>
    <n v="186.41834351616754"/>
    <n v="3.57440481700272E-4"/>
    <n v="1.6797154862289811E-2"/>
    <n v="250"/>
    <n v="21829"/>
    <n v="1.9195888260964488E-6"/>
    <n v="1.3854922685083626E-3"/>
    <n v="1.6432545970649441E-4"/>
    <n v="1.8237183765442437"/>
    <n v="521"/>
    <x v="29"/>
    <n v="1.1382980676321061E-4"/>
  </r>
  <r>
    <x v="29"/>
    <x v="2"/>
    <x v="4"/>
    <n v="7.7609295396655442"/>
    <n v="186.41834351616754"/>
    <n v="234559.93490763367"/>
    <n v="1446.7796289301434"/>
    <n v="250"/>
    <n v="21829"/>
    <n v="1204.474033760365"/>
    <n v="34.705533186516021"/>
    <n v="4.1162284516918763"/>
    <n v="0.53037827887163946"/>
    <n v="521"/>
    <x v="29"/>
    <n v="2.8513505459604565"/>
  </r>
  <r>
    <x v="29"/>
    <x v="3"/>
    <x v="0"/>
    <n v="8.133546422705934E-2"/>
    <n v="186.41834351616754"/>
    <n v="58.780863633196816"/>
    <n v="15.162422510326905"/>
    <n v="250"/>
    <n v="21829"/>
    <n v="0.31036638483664752"/>
    <n v="0.55710536241957631"/>
    <n v="6.6075139403780445E-2"/>
    <n v="0.81237797105728005"/>
    <n v="521"/>
    <x v="29"/>
    <n v="4.5770876671323714E-2"/>
  </r>
  <r>
    <x v="29"/>
    <x v="3"/>
    <x v="1"/>
    <n v="5.6033490496211655"/>
    <n v="186.41834351616754"/>
    <n v="103283.79346535097"/>
    <n v="1044.5670479732694"/>
    <n v="250"/>
    <n v="21829"/>
    <n v="525.46429788015507"/>
    <n v="22.923008046069238"/>
    <n v="2.7187692927954159"/>
    <n v="0.48520434274556357"/>
    <n v="521"/>
    <x v="29"/>
    <n v="1.8833173130044309"/>
  </r>
  <r>
    <x v="29"/>
    <x v="3"/>
    <x v="2"/>
    <n v="1.1246859677099024"/>
    <n v="186.41834351616754"/>
    <n v="26977.063034557916"/>
    <n v="209.66209507635787"/>
    <n v="250"/>
    <n v="21829"/>
    <n v="144.22121625702678"/>
    <n v="12.009213806782974"/>
    <n v="1.4243454289628039"/>
    <n v="1.2664383391064009"/>
    <n v="521"/>
    <x v="29"/>
    <n v="0.98665760760680543"/>
  </r>
  <r>
    <x v="29"/>
    <x v="3"/>
    <x v="3"/>
    <n v="0.23418642750676746"/>
    <n v="186.41834351616754"/>
    <n v="3644.9412864673768"/>
    <n v="43.656645889780641"/>
    <n v="250"/>
    <n v="21829"/>
    <n v="19.602793464782476"/>
    <n v="4.4275042026837736"/>
    <n v="0.52512141712760174"/>
    <n v="2.2423221649445373"/>
    <n v="521"/>
    <x v="29"/>
    <n v="0.36375659344341899"/>
  </r>
  <r>
    <x v="29"/>
    <x v="3"/>
    <x v="4"/>
    <n v="7.0435569090648942"/>
    <n v="186.41834351616754"/>
    <n v="138030.53474286766"/>
    <n v="1313.0482114497347"/>
    <n v="250"/>
    <n v="21829"/>
    <n v="694.54835211569252"/>
    <n v="26.354285270439274"/>
    <n v="3.1257338209209133"/>
    <n v="0.44377206875380909"/>
    <n v="521"/>
    <x v="29"/>
    <n v="2.1652255071378792"/>
  </r>
  <r>
    <x v="29"/>
    <x v="4"/>
    <x v="0"/>
    <n v="2.6260425170153407"/>
    <n v="186.41834351616754"/>
    <n v="5438.6263037455137"/>
    <n v="489.54249602502705"/>
    <n v="250"/>
    <n v="21829"/>
    <n v="22.39836046715547"/>
    <n v="4.7326906160402533"/>
    <n v="0.56131786427556873"/>
    <n v="0.21375048600261853"/>
    <n v="521"/>
    <x v="29"/>
    <n v="0.38883021619017466"/>
  </r>
  <r>
    <x v="29"/>
    <x v="4"/>
    <x v="1"/>
    <n v="29.369793568783251"/>
    <n v="186.41834351616754"/>
    <n v="719598.092953705"/>
    <n v="5475.0682665043641"/>
    <n v="250"/>
    <n v="21829"/>
    <n v="3013.706506027283"/>
    <n v="54.8972358687328"/>
    <n v="6.5110529490413551"/>
    <n v="0.22169215911554324"/>
    <n v="521"/>
    <x v="29"/>
    <n v="4.5102682222109642"/>
  </r>
  <r>
    <x v="29"/>
    <x v="4"/>
    <x v="2"/>
    <n v="6.683480863808299"/>
    <n v="186.41834351616754"/>
    <n v="133062.56128692057"/>
    <n v="1245.9234315531476"/>
    <n v="250"/>
    <n v="21829"/>
    <n v="672.72446462929622"/>
    <n v="25.936932444475701"/>
    <n v="3.0762339452845775"/>
    <n v="0.46027422057010509"/>
    <n v="521"/>
    <x v="29"/>
    <n v="2.1309364731163036"/>
  </r>
  <r>
    <x v="29"/>
    <x v="4"/>
    <x v="3"/>
    <n v="0.50621721136501507"/>
    <n v="186.41834351616754"/>
    <n v="8814.2494769318855"/>
    <n v="94.36817400203978"/>
    <n v="250"/>
    <n v="21829"/>
    <n v="47.279457451751917"/>
    <n v="6.8760059228997115"/>
    <n v="0.81552446008344759"/>
    <n v="1.6110168555596625"/>
    <n v="521"/>
    <x v="29"/>
    <n v="0.56492153965537739"/>
  </r>
  <r>
    <x v="29"/>
    <x v="4"/>
    <x v="4"/>
    <n v="39.185534160971919"/>
    <n v="186.41834351616754"/>
    <n v="986562.45251316961"/>
    <n v="7304.9023680845812"/>
    <n v="250"/>
    <n v="21829"/>
    <n v="3776.9507479445392"/>
    <n v="61.456901548520484"/>
    <n v="7.2890580688479973"/>
    <n v="0.18601400299674278"/>
    <n v="521"/>
    <x v="29"/>
    <n v="5.0491997584839075"/>
  </r>
  <r>
    <x v="30"/>
    <x v="0"/>
    <x v="0"/>
    <n v="0.72125971780622045"/>
    <n v="241.04913798064973"/>
    <n v="1581.0150005275111"/>
    <n v="173.85903323735613"/>
    <n v="250"/>
    <n v="28291"/>
    <n v="6.0638313285424505"/>
    <n v="2.4624847874743208"/>
    <n v="0.29206149606133625"/>
    <n v="0.4049324935956064"/>
    <n v="491"/>
    <x v="30"/>
    <n v="0.20840280679157827"/>
  </r>
  <r>
    <x v="30"/>
    <x v="0"/>
    <x v="1"/>
    <n v="6.6986965567471195"/>
    <n v="241.04913798064973"/>
    <n v="122311.66467267317"/>
    <n v="1614.7150305978396"/>
    <n v="250"/>
    <n v="28291"/>
    <n v="464.46814845911751"/>
    <n v="21.551523112279501"/>
    <n v="2.5561051644216324"/>
    <n v="0.38158246798730566"/>
    <n v="491"/>
    <x v="30"/>
    <n v="1.8239291995136664"/>
  </r>
  <r>
    <x v="30"/>
    <x v="0"/>
    <x v="2"/>
    <n v="4.049422573102639"/>
    <n v="241.04913798064973"/>
    <n v="66340.509478283246"/>
    <n v="976.10982056577564"/>
    <n v="250"/>
    <n v="28291"/>
    <n v="259.89607320350422"/>
    <n v="16.121292541341226"/>
    <n v="1.9120560021391322"/>
    <n v="0.47217991395601089"/>
    <n v="491"/>
    <x v="30"/>
    <n v="1.364362789899543"/>
  </r>
  <r>
    <x v="30"/>
    <x v="0"/>
    <x v="3"/>
    <n v="1.0520662168302962E-2"/>
    <n v="241.04913798064973"/>
    <n v="8.5485666779398937"/>
    <n v="2.5359965466550625"/>
    <n v="250"/>
    <n v="28291"/>
    <n v="3.5500591198538274E-2"/>
    <n v="0.18841600568565897"/>
    <n v="2.2346964652275501E-2"/>
    <n v="2.1241024846899141"/>
    <n v="491"/>
    <x v="30"/>
    <n v="1.5945854621755212E-2"/>
  </r>
  <r>
    <x v="30"/>
    <x v="0"/>
    <x v="4"/>
    <n v="11.479899509824284"/>
    <n v="241.04913798064973"/>
    <n v="198589.95011702171"/>
    <n v="2767.2198809476272"/>
    <n v="250"/>
    <n v="28291"/>
    <n v="694.95164767307983"/>
    <n v="26.361935582826231"/>
    <n v="3.1266411815236821"/>
    <n v="0.27235788770171382"/>
    <n v="491"/>
    <x v="30"/>
    <n v="2.2310397188502669"/>
  </r>
  <r>
    <x v="30"/>
    <x v="1"/>
    <x v="0"/>
    <n v="1.5048058253080867"/>
    <n v="241.04913798064973"/>
    <n v="3903.6981038310414"/>
    <n v="362.73214701877447"/>
    <n v="250"/>
    <n v="28291"/>
    <n v="13.988205432511721"/>
    <n v="3.7400809392995389"/>
    <n v="0.44359000310522823"/>
    <n v="0.29478222083198657"/>
    <n v="491"/>
    <x v="30"/>
    <n v="0.31652717992103929"/>
  </r>
  <r>
    <x v="30"/>
    <x v="1"/>
    <x v="1"/>
    <n v="8.570880124313339"/>
    <n v="241.04913798064973"/>
    <n v="177982.1259653579"/>
    <n v="2066.0032657012143"/>
    <n v="250"/>
    <n v="28291"/>
    <n v="667.67438111572221"/>
    <n v="25.839395912360686"/>
    <n v="3.0646656847880878"/>
    <n v="0.3575672090074431"/>
    <n v="491"/>
    <x v="30"/>
    <n v="2.1868166095182251"/>
  </r>
  <r>
    <x v="30"/>
    <x v="1"/>
    <x v="2"/>
    <n v="2.2618639856139064"/>
    <n v="241.04913798064973"/>
    <n v="93903.267497557099"/>
    <n v="545.22036396170893"/>
    <n v="250"/>
    <n v="28291"/>
    <n v="386.04618192613088"/>
    <n v="19.648057968311548"/>
    <n v="2.3303458498968581"/>
    <n v="1.0302767384416196"/>
    <n v="491"/>
    <x v="30"/>
    <n v="1.6628368424560114"/>
  </r>
  <r>
    <x v="30"/>
    <x v="1"/>
    <x v="3"/>
    <n v="0.20122046637533905"/>
    <n v="241.04913798064973"/>
    <n v="6478.4139912195978"/>
    <n v="48.504019963839795"/>
    <n v="250"/>
    <n v="28291"/>
    <n v="26.947207743036476"/>
    <n v="5.191069999820507"/>
    <n v="0.6156836696082566"/>
    <n v="3.0597467578661415"/>
    <n v="491"/>
    <x v="30"/>
    <n v="0.43932598638456888"/>
  </r>
  <r>
    <x v="30"/>
    <x v="1"/>
    <x v="4"/>
    <n v="12.538770401610664"/>
    <n v="241.04913798064973"/>
    <n v="297871.48737850157"/>
    <n v="3022.4597966455358"/>
    <n v="250"/>
    <n v="28291"/>
    <n v="1083.0014226554761"/>
    <n v="32.908986958815312"/>
    <n v="3.903150189574454"/>
    <n v="0.31128651889766445"/>
    <n v="491"/>
    <x v="30"/>
    <n v="2.7851239064582756"/>
  </r>
  <r>
    <x v="30"/>
    <x v="2"/>
    <x v="0"/>
    <n v="0.36239670208424413"/>
    <n v="241.04913798064973"/>
    <n v="329.35504525762184"/>
    <n v="87.355412644437379"/>
    <n v="250"/>
    <n v="28291"/>
    <n v="1.2401533049040432"/>
    <n v="1.11362170637252"/>
    <n v="0.13208041863402903"/>
    <n v="0.36446363301431234"/>
    <n v="491"/>
    <x v="30"/>
    <n v="9.4247034740099961E-2"/>
  </r>
  <r>
    <x v="30"/>
    <x v="2"/>
    <x v="1"/>
    <n v="4.455646795217997"/>
    <n v="241.04913798064973"/>
    <n v="58720.936797345152"/>
    <n v="1074.0298191335428"/>
    <n v="250"/>
    <n v="28291"/>
    <n v="224.6849946201512"/>
    <n v="14.989496142971291"/>
    <n v="1.7778199853214229"/>
    <n v="0.39900379608847369"/>
    <n v="491"/>
    <x v="30"/>
    <n v="1.2685776109060853"/>
  </r>
  <r>
    <x v="30"/>
    <x v="2"/>
    <x v="2"/>
    <n v="1.6893020313812277"/>
    <n v="241.04913798064973"/>
    <n v="27380.473729052155"/>
    <n v="407.20479845340543"/>
    <n v="250"/>
    <n v="28291"/>
    <n v="111.19632447081861"/>
    <n v="10.544966783770285"/>
    <n v="1.2506793099598641"/>
    <n v="0.74035269402788106"/>
    <n v="491"/>
    <x v="30"/>
    <n v="0.89243218331337848"/>
  </r>
  <r>
    <x v="30"/>
    <x v="2"/>
    <x v="3"/>
    <n v="0.28307911925223839"/>
    <n v="241.04913798064973"/>
    <n v="7503.432813194082"/>
    <n v="68.235977676073617"/>
    <n v="250"/>
    <n v="28291"/>
    <n v="31.17743598535861"/>
    <n v="5.5836758488793574"/>
    <n v="0.66224844524537507"/>
    <n v="2.3394464663968271"/>
    <n v="491"/>
    <x v="30"/>
    <n v="0.47255265293001991"/>
  </r>
  <r>
    <x v="30"/>
    <x v="2"/>
    <x v="4"/>
    <n v="6.7904246479357031"/>
    <n v="241.04913798064973"/>
    <n v="97157.837585392132"/>
    <n v="1636.8260079074582"/>
    <n v="250"/>
    <n v="28291"/>
    <n v="358.43950384796227"/>
    <n v="18.932498616082409"/>
    <n v="2.2454773723347796"/>
    <n v="0.33068290847132914"/>
    <n v="491"/>
    <x v="30"/>
    <n v="1.6022782643120757"/>
  </r>
  <r>
    <x v="30"/>
    <x v="3"/>
    <x v="0"/>
    <n v="9.5871827085520334E-2"/>
    <n v="241.04913798064973"/>
    <n v="100.90843745300846"/>
    <n v="23.109821275594584"/>
    <n v="250"/>
    <n v="28291"/>
    <n v="0.41113605944984888"/>
    <n v="0.64119892346279628"/>
    <n v="7.6049004571328904E-2"/>
    <n v="0.79323620799978156"/>
    <n v="491"/>
    <x v="30"/>
    <n v="5.426537294406681E-2"/>
  </r>
  <r>
    <x v="30"/>
    <x v="3"/>
    <x v="1"/>
    <n v="2.6266862471022274"/>
    <n v="241.04913798064973"/>
    <n v="33503.808511204741"/>
    <n v="633.16045560961982"/>
    <n v="250"/>
    <n v="28291"/>
    <n v="132.6424036265968"/>
    <n v="11.517048390390517"/>
    <n v="1.3659724519793957"/>
    <n v="0.52003639699501336"/>
    <n v="491"/>
    <x v="30"/>
    <n v="0.97470052311413191"/>
  </r>
  <r>
    <x v="30"/>
    <x v="3"/>
    <x v="2"/>
    <n v="2.7496698216798912"/>
    <n v="241.04913798064973"/>
    <n v="98179.183909244282"/>
    <n v="662.80554024734465"/>
    <n v="250"/>
    <n v="28291"/>
    <n v="401.40401389548504"/>
    <n v="20.035069600465206"/>
    <n v="2.3762471268732202"/>
    <n v="0.86419362358985663"/>
    <n v="491"/>
    <x v="30"/>
    <n v="1.6955900642472965"/>
  </r>
  <r>
    <x v="30"/>
    <x v="3"/>
    <x v="3"/>
    <n v="1.3809006635683798"/>
    <n v="241.04913798064973"/>
    <n v="52813.396900217333"/>
    <n v="332.86491459006515"/>
    <n v="250"/>
    <n v="28291"/>
    <n v="218.09594468529812"/>
    <n v="14.768071799842325"/>
    <n v="1.751558087076369"/>
    <n v="1.2684171521434242"/>
    <n v="491"/>
    <x v="30"/>
    <n v="1.2498382242366606"/>
  </r>
  <r>
    <x v="30"/>
    <x v="3"/>
    <x v="4"/>
    <n v="6.8531285594360174"/>
    <n v="241.04913798064973"/>
    <n v="196846.87069443829"/>
    <n v="1651.9407317226239"/>
    <n v="250"/>
    <n v="28291"/>
    <n v="772.8663808087889"/>
    <n v="27.800474470929249"/>
    <n v="3.2972582029724529"/>
    <n v="0.4811318180267441"/>
    <n v="491"/>
    <x v="30"/>
    <n v="2.3527848534738167"/>
  </r>
  <r>
    <x v="30"/>
    <x v="4"/>
    <x v="0"/>
    <n v="2.6843340722840705"/>
    <n v="241.04913798064973"/>
    <n v="6750.7556049958002"/>
    <n v="647.05641417616232"/>
    <n v="250"/>
    <n v="28291"/>
    <n v="20.886723726276983"/>
    <n v="4.5701995280596863"/>
    <n v="0.54204570856779111"/>
    <n v="0.20192930312379873"/>
    <n v="491"/>
    <x v="30"/>
    <n v="0.38678103275597076"/>
  </r>
  <r>
    <x v="30"/>
    <x v="4"/>
    <x v="1"/>
    <n v="22.351909723380672"/>
    <n v="241.04913798064973"/>
    <n v="545920.37064533215"/>
    <n v="5387.9085710422141"/>
    <n v="250"/>
    <n v="28291"/>
    <n v="1772.5134455674081"/>
    <n v="42.101228551758538"/>
    <n v="4.9933903589546818"/>
    <n v="0.22339882456358828"/>
    <n v="491"/>
    <x v="30"/>
    <n v="3.563073463109347"/>
  </r>
  <r>
    <x v="30"/>
    <x v="4"/>
    <x v="2"/>
    <n v="10.750258411777667"/>
    <n v="241.04913798064973"/>
    <n v="326502.45398581185"/>
    <n v="2591.3405232282353"/>
    <n v="250"/>
    <n v="28291"/>
    <n v="1244.0989217477249"/>
    <n v="35.271786483643339"/>
    <n v="4.1833885762741261"/>
    <n v="0.38914307136011994"/>
    <n v="491"/>
    <x v="30"/>
    <n v="2.9850902393934806"/>
  </r>
  <r>
    <x v="30"/>
    <x v="4"/>
    <x v="3"/>
    <n v="1.8757209113642603"/>
    <n v="241.04913798064973"/>
    <n v="86838.195199790061"/>
    <n v="452.14090877663364"/>
    <n v="250"/>
    <n v="28291"/>
    <n v="358.21876206548228"/>
    <n v="18.926668012766598"/>
    <n v="2.2447858372089518"/>
    <n v="1.1967589760335193"/>
    <n v="491"/>
    <x v="30"/>
    <n v="1.6017848139149466"/>
  </r>
  <r>
    <x v="30"/>
    <x v="4"/>
    <x v="4"/>
    <n v="37.662223118806708"/>
    <n v="241.04913798064973"/>
    <n v="1065452.9384689708"/>
    <n v="9078.4464172232547"/>
    <n v="250"/>
    <n v="28291"/>
    <n v="3014.1264826774818"/>
    <n v="54.901060852022539"/>
    <n v="6.5115066088355977"/>
    <n v="0.17289225302220845"/>
    <n v="491"/>
    <x v="30"/>
    <n v="4.646337405045208"/>
  </r>
  <r>
    <x v="31"/>
    <x v="0"/>
    <x v="0"/>
    <n v="0.5583155289517433"/>
    <n v="473.48299141210487"/>
    <n v="1259.3587472806817"/>
    <n v="264.35290679990305"/>
    <n v="600"/>
    <n v="56416"/>
    <n v="2.3530294941793324"/>
    <n v="1.5339587654755693"/>
    <n v="0.11743804526520797"/>
    <n v="0.21034350501713961"/>
    <n v="865"/>
    <x v="31"/>
    <n v="9.7808451976049801E-2"/>
  </r>
  <r>
    <x v="31"/>
    <x v="0"/>
    <x v="1"/>
    <n v="7.5086062667621727"/>
    <n v="473.48299141210487"/>
    <n v="253655.67772901675"/>
    <n v="3555.1973565222306"/>
    <n v="600"/>
    <n v="56416"/>
    <n v="480.35824506601051"/>
    <n v="21.9170765629454"/>
    <n v="1.6779451230439244"/>
    <n v="0.22346958455813137"/>
    <n v="865"/>
    <x v="31"/>
    <n v="1.3974791100708976"/>
  </r>
  <r>
    <x v="31"/>
    <x v="0"/>
    <x v="2"/>
    <n v="3.3983695196692527"/>
    <n v="473.48299141210487"/>
    <n v="160030.95376829218"/>
    <n v="1609.0701660967156"/>
    <n v="600"/>
    <n v="56416"/>
    <n v="327.12868308524702"/>
    <n v="18.086699065480328"/>
    <n v="1.3846960109723383"/>
    <n v="0.40745893080723727"/>
    <n v="865"/>
    <x v="31"/>
    <n v="1.153246147658245"/>
  </r>
  <r>
    <x v="31"/>
    <x v="0"/>
    <x v="3"/>
    <n v="2.7292963420830065E-2"/>
    <n v="473.48299141210487"/>
    <n v="81.379148467872454"/>
    <n v="12.922753964995774"/>
    <n v="600"/>
    <n v="56416"/>
    <n v="0.17149071964357185"/>
    <n v="0.41411437990435906"/>
    <n v="3.1704100779465311E-2"/>
    <n v="1.1616217810656886"/>
    <n v="865"/>
    <x v="31"/>
    <n v="2.6404807841695684E-2"/>
  </r>
  <r>
    <x v="31"/>
    <x v="0"/>
    <x v="4"/>
    <n v="11.492584278803994"/>
    <n v="473.48299141210487"/>
    <n v="441649.5520733525"/>
    <n v="5441.5431833838429"/>
    <n v="600"/>
    <n v="56416"/>
    <n v="802.3826578360289"/>
    <n v="28.326359770292211"/>
    <n v="2.1686321665046897"/>
    <n v="0.18869839140569472"/>
    <n v="865"/>
    <x v="31"/>
    <n v="1.8061485494950615"/>
  </r>
  <r>
    <x v="31"/>
    <x v="1"/>
    <x v="0"/>
    <n v="2.0214304279634323"/>
    <n v="473.48299141210487"/>
    <n v="18688.363476092312"/>
    <n v="957.11292596357725"/>
    <n v="600"/>
    <n v="56416"/>
    <n v="35.458686532780874"/>
    <n v="5.9547196854915745"/>
    <n v="0.45588620483522518"/>
    <n v="0.22552653731176159"/>
    <n v="865"/>
    <x v="31"/>
    <n v="0.3796855088270083"/>
  </r>
  <r>
    <x v="31"/>
    <x v="1"/>
    <x v="1"/>
    <n v="13.347108088281324"/>
    <n v="473.48299141210487"/>
    <n v="834663.35270458367"/>
    <n v="6319.6286643401418"/>
    <n v="600"/>
    <n v="56416"/>
    <n v="1588.0245415848256"/>
    <n v="39.850025615861597"/>
    <n v="3.0508702172605995"/>
    <n v="0.22857911969254555"/>
    <n v="865"/>
    <x v="31"/>
    <n v="2.5409218320708695"/>
  </r>
  <r>
    <x v="31"/>
    <x v="1"/>
    <x v="2"/>
    <n v="1.5062070341498572"/>
    <n v="473.48299141210487"/>
    <n v="150576.78710548545"/>
    <n v="713.16341221522885"/>
    <n v="600"/>
    <n v="56416"/>
    <n v="316.41904169013935"/>
    <n v="17.788171398154994"/>
    <n v="1.361841090424718"/>
    <n v="0.90415265600812766"/>
    <n v="865"/>
    <x v="31"/>
    <n v="1.1342113928328372"/>
  </r>
  <r>
    <x v="31"/>
    <x v="1"/>
    <x v="3"/>
    <n v="1.035857241466515"/>
    <n v="473.48299141210487"/>
    <n v="147608.08225916661"/>
    <n v="490.46078536545656"/>
    <n v="600"/>
    <n v="56416"/>
    <n v="311.33403228622927"/>
    <n v="17.64466016352339"/>
    <n v="1.350854042240599"/>
    <n v="1.3040928693302634"/>
    <n v="865"/>
    <x v="31"/>
    <n v="1.1250608132889752"/>
  </r>
  <r>
    <x v="31"/>
    <x v="1"/>
    <x v="4"/>
    <n v="17.910602791861123"/>
    <n v="473.48299141210487"/>
    <n v="1231784.2418250183"/>
    <n v="8480.3657878844024"/>
    <n v="600"/>
    <n v="56416"/>
    <n v="2285.5759853726363"/>
    <n v="47.80769797190235"/>
    <n v="3.6601000788368832"/>
    <n v="0.2043538188731478"/>
    <n v="865"/>
    <x v="31"/>
    <n v="3.048319835194929"/>
  </r>
  <r>
    <x v="31"/>
    <x v="2"/>
    <x v="0"/>
    <n v="0.40260694728428909"/>
    <n v="473.48299141210487"/>
    <n v="1215.2078407182996"/>
    <n v="190.62754176346081"/>
    <n v="600"/>
    <n v="56416"/>
    <n v="2.4095256099232301"/>
    <n v="1.5522646713506141"/>
    <n v="0.11883952348689124"/>
    <n v="0.29517504426712288"/>
    <n v="865"/>
    <x v="31"/>
    <n v="9.8975675213046205E-2"/>
  </r>
  <r>
    <x v="31"/>
    <x v="2"/>
    <x v="1"/>
    <n v="5.2080687128000696"/>
    <n v="473.48299141210487"/>
    <n v="188221.9655439895"/>
    <n v="2465.9319536163675"/>
    <n v="600"/>
    <n v="56416"/>
    <n v="371.18631924571957"/>
    <n v="19.266196283795086"/>
    <n v="1.4749969048635057"/>
    <n v="0.2832137950174024"/>
    <n v="865"/>
    <x v="31"/>
    <n v="1.2284533824483255"/>
  </r>
  <r>
    <x v="31"/>
    <x v="2"/>
    <x v="2"/>
    <n v="0.45068613796400708"/>
    <n v="473.48299141210487"/>
    <n v="6021.427679512155"/>
    <n v="213.39222079116666"/>
    <n v="600"/>
    <n v="56416"/>
    <n v="12.540673148769812"/>
    <n v="3.5412812863100571"/>
    <n v="0.27111625250863891"/>
    <n v="0.6015633268274404"/>
    <n v="865"/>
    <x v="31"/>
    <n v="0.22579957716031421"/>
  </r>
  <r>
    <x v="31"/>
    <x v="2"/>
    <x v="3"/>
    <n v="2.0102002083100877E-3"/>
    <n v="473.48299141210487"/>
    <n v="1.4528155583513995"/>
    <n v="0.95179560796789664"/>
    <n v="600"/>
    <n v="56416"/>
    <n v="3.0708031505762728E-3"/>
    <n v="5.5414827894492938E-2"/>
    <n v="4.2424928316893654E-3"/>
    <n v="2.1104827340834356"/>
    <n v="865"/>
    <x v="31"/>
    <n v="3.5333665121038741E-3"/>
  </r>
  <r>
    <x v="31"/>
    <x v="2"/>
    <x v="4"/>
    <n v="6.0633719982566756"/>
    <n v="473.48299141210487"/>
    <n v="199196.02266210393"/>
    <n v="2870.9035117789626"/>
    <n v="600"/>
    <n v="56416"/>
    <n v="384.75176885368245"/>
    <n v="19.615090335088503"/>
    <n v="1.5017078154242958"/>
    <n v="0.24766875854822412"/>
    <n v="865"/>
    <x v="31"/>
    <n v="1.2506996043342715"/>
  </r>
  <r>
    <x v="31"/>
    <x v="3"/>
    <x v="0"/>
    <n v="5.8223681740312297E-2"/>
    <n v="473.48299141210487"/>
    <n v="125.53292177264551"/>
    <n v="27.567923001429413"/>
    <n v="600"/>
    <n v="56416"/>
    <n v="0.26229053331038882"/>
    <n v="0.51214307894414512"/>
    <n v="3.9209060530814771E-2"/>
    <n v="0.67342118119039551"/>
    <n v="865"/>
    <x v="31"/>
    <n v="3.2655324816534312E-2"/>
  </r>
  <r>
    <x v="31"/>
    <x v="3"/>
    <x v="1"/>
    <n v="4.2088836595718657"/>
    <n v="473.48299141210487"/>
    <n v="329923.11741813022"/>
    <n v="1992.8348256396143"/>
    <n v="600"/>
    <n v="56416"/>
    <n v="680.52292532965089"/>
    <n v="26.086834329401697"/>
    <n v="1.9971767819016057"/>
    <n v="0.47451460848997706"/>
    <n v="865"/>
    <x v="31"/>
    <n v="1.663351675508314"/>
  </r>
  <r>
    <x v="31"/>
    <x v="3"/>
    <x v="2"/>
    <n v="0.34615166153274307"/>
    <n v="473.48299141210487"/>
    <n v="15779.651529172108"/>
    <n v="163.89692418479362"/>
    <n v="600"/>
    <n v="56416"/>
    <n v="33.277215523789579"/>
    <n v="5.7686406998347177"/>
    <n v="0.44164022063258002"/>
    <n v="1.2758575783719142"/>
    <n v="865"/>
    <x v="31"/>
    <n v="0.36782071953671192"/>
  </r>
  <r>
    <x v="31"/>
    <x v="3"/>
    <x v="3"/>
    <n v="4.815405807490214E-2"/>
    <n v="473.48299141210487"/>
    <n v="1550.9704371080604"/>
    <n v="22.800127465936889"/>
    <n v="600"/>
    <n v="56416"/>
    <n v="3.2802715581652224"/>
    <n v="1.8111519975322949"/>
    <n v="0.13865962700922227"/>
    <n v="2.8795003485176998"/>
    <n v="865"/>
    <x v="31"/>
    <n v="0.11548287813137142"/>
  </r>
  <r>
    <x v="31"/>
    <x v="3"/>
    <x v="4"/>
    <n v="4.6614130609198234"/>
    <n v="473.48299141210487"/>
    <n v="349582.41288726637"/>
    <n v="2207.099800291774"/>
    <n v="600"/>
    <n v="56416"/>
    <n v="718.10883189125559"/>
    <n v="26.797552722053847"/>
    <n v="2.0515885305389445"/>
    <n v="0.44012159054063971"/>
    <n v="865"/>
    <x v="31"/>
    <n v="1.7086685818950784"/>
  </r>
  <r>
    <x v="31"/>
    <x v="4"/>
    <x v="0"/>
    <n v="3.0405765859397769"/>
    <n v="473.48299141210487"/>
    <n v="23775.654371788391"/>
    <n v="1439.6612975283706"/>
    <n v="600"/>
    <n v="56416"/>
    <n v="41.055983583376388"/>
    <n v="6.4074943295625619"/>
    <n v="0.49055008912083825"/>
    <n v="0.16133456114515851"/>
    <n v="865"/>
    <x v="31"/>
    <n v="0.40855537679693416"/>
  </r>
  <r>
    <x v="31"/>
    <x v="4"/>
    <x v="1"/>
    <n v="30.272666727415416"/>
    <n v="473.48299141210487"/>
    <n v="2033026.7718118713"/>
    <n v="14333.592800118346"/>
    <n v="600"/>
    <n v="56416"/>
    <n v="3384.4830883502545"/>
    <n v="58.176310370719236"/>
    <n v="4.4539086215666117"/>
    <n v="0.14712640487443679"/>
    <n v="865"/>
    <x v="31"/>
    <n v="3.7094444695025182"/>
  </r>
  <r>
    <x v="31"/>
    <x v="4"/>
    <x v="2"/>
    <n v="5.701414353315859"/>
    <n v="473.48299141210487"/>
    <n v="347709.17823608249"/>
    <n v="2699.5227232879042"/>
    <n v="600"/>
    <n v="56416"/>
    <n v="703.34400745565677"/>
    <n v="26.520633617160371"/>
    <n v="2.0303879356421199"/>
    <n v="0.35612004492556765"/>
    <n v="865"/>
    <x v="31"/>
    <n v="1.6910116346668866"/>
  </r>
  <r>
    <x v="31"/>
    <x v="4"/>
    <x v="3"/>
    <n v="1.1133144631705569"/>
    <n v="473.48299141210487"/>
    <n v="152338.42246777244"/>
    <n v="527.13546240435699"/>
    <n v="600"/>
    <n v="56416"/>
    <n v="321.17887350799509"/>
    <n v="17.921464044770314"/>
    <n v="1.3720458157530917"/>
    <n v="1.2323973694240042"/>
    <n v="865"/>
    <x v="31"/>
    <n v="1.1427104136140076"/>
  </r>
  <r>
    <x v="31"/>
    <x v="4"/>
    <x v="4"/>
    <n v="40.127972129841616"/>
    <n v="473.48299141210487"/>
    <n v="2712178.9111225153"/>
    <n v="18999.912283338981"/>
    <n v="600"/>
    <n v="56416"/>
    <n v="4126.6056048283426"/>
    <n v="64.238661293868375"/>
    <n v="4.918034945005064"/>
    <n v="0.12255877095139109"/>
    <n v="865"/>
    <x v="31"/>
    <n v="4.0959927734557624"/>
  </r>
  <r>
    <x v="32"/>
    <x v="0"/>
    <x v="0"/>
    <n v="0.55498746902192531"/>
    <n v="213.50966457285136"/>
    <n v="858.09651564450928"/>
    <n v="118.49518835300701"/>
    <n v="250"/>
    <n v="25346"/>
    <n v="3.7284571154060355"/>
    <n v="1.930921312587863"/>
    <n v="0.22901573654371718"/>
    <n v="0.41265028370337797"/>
    <n v="238"/>
    <x v="32"/>
    <n v="0.23471824604385721"/>
  </r>
  <r>
    <x v="32"/>
    <x v="0"/>
    <x v="1"/>
    <n v="10.431802302190677"/>
    <n v="213.50966457285136"/>
    <n v="133464.36725034466"/>
    <n v="2227.29061043103"/>
    <n v="250"/>
    <n v="25346"/>
    <n v="518.70446529745584"/>
    <n v="22.775084309338041"/>
    <n v="2.7012248888370842"/>
    <n v="0.25894134211782632"/>
    <n v="238"/>
    <x v="32"/>
    <n v="2.7684855968699917"/>
  </r>
  <r>
    <x v="32"/>
    <x v="0"/>
    <x v="2"/>
    <n v="2.8316434727373667"/>
    <n v="213.50966457285136"/>
    <n v="71655.924402467921"/>
    <n v="604.58324805405914"/>
    <n v="250"/>
    <n v="25346"/>
    <n v="329.13307888833214"/>
    <n v="18.142025214631694"/>
    <n v="2.1517237599678256"/>
    <n v="0.75988512702403932"/>
    <n v="238"/>
    <x v="32"/>
    <n v="2.205301847517942"/>
  </r>
  <r>
    <x v="32"/>
    <x v="0"/>
    <x v="3"/>
    <n v="5.1718117156910763E-2"/>
    <n v="213.50966457285136"/>
    <n v="42.74213674164519"/>
    <n v="11.042317846511446"/>
    <n v="250"/>
    <n v="25346"/>
    <n v="0.19844296935078273"/>
    <n v="0.44546938093519145"/>
    <n v="5.2834622372994473E-2"/>
    <n v="1.0215882804220477"/>
    <n v="238"/>
    <x v="32"/>
    <n v="5.4150208544343881E-2"/>
  </r>
  <r>
    <x v="32"/>
    <x v="0"/>
    <x v="4"/>
    <n v="13.870151361106881"/>
    <n v="213.50966457285136"/>
    <n v="212282.83243135881"/>
    <n v="2961.4113646846081"/>
    <n v="250"/>
    <n v="25346"/>
    <n v="805.64622274856004"/>
    <n v="28.38390781320571"/>
    <n v="3.3664559562597329"/>
    <n v="0.24271227246297905"/>
    <n v="238"/>
    <x v="32"/>
    <n v="3.45028096916975"/>
  </r>
  <r>
    <x v="32"/>
    <x v="1"/>
    <x v="0"/>
    <n v="1.5693762289855635"/>
    <n v="213.50966457285136"/>
    <n v="3950.4364557082458"/>
    <n v="335.07699223931405"/>
    <n v="250"/>
    <n v="25346"/>
    <n v="16.114912213952007"/>
    <n v="4.014338328286744"/>
    <n v="0.47611813231070216"/>
    <n v="0.30338049189037508"/>
    <n v="238"/>
    <x v="32"/>
    <n v="0.48797351052036692"/>
  </r>
  <r>
    <x v="32"/>
    <x v="1"/>
    <x v="1"/>
    <n v="7.1442948635382644"/>
    <n v="213.50966457285136"/>
    <n v="121330.08481318009"/>
    <n v="1525.3759999235997"/>
    <n v="250"/>
    <n v="25346"/>
    <n v="519.65800762018318"/>
    <n v="22.796008589667252"/>
    <n v="2.7037066002563961"/>
    <n v="0.37844275074018507"/>
    <n v="238"/>
    <x v="32"/>
    <n v="2.7710291030950178"/>
  </r>
  <r>
    <x v="32"/>
    <x v="1"/>
    <x v="2"/>
    <n v="1.7171139431210589"/>
    <n v="213.50966457285136"/>
    <n v="63431.700926435667"/>
    <n v="366.62042202914347"/>
    <n v="250"/>
    <n v="25346"/>
    <n v="295.52619178130141"/>
    <n v="17.190875247680133"/>
    <n v="2.0389132022175436"/>
    <n v="1.1874070502925254"/>
    <n v="238"/>
    <x v="32"/>
    <n v="2.0896822981804624"/>
  </r>
  <r>
    <x v="32"/>
    <x v="1"/>
    <x v="3"/>
    <n v="1.0986425720612758"/>
    <n v="213.50966457285136"/>
    <n v="95491.561088836665"/>
    <n v="234.57080704625767"/>
    <n v="250"/>
    <n v="25346"/>
    <n v="448.1389202014638"/>
    <n v="21.169291915448277"/>
    <n v="2.5107708680411283"/>
    <n v="2.285339137487103"/>
    <n v="238"/>
    <x v="32"/>
    <n v="2.5732892562696432"/>
  </r>
  <r>
    <x v="32"/>
    <x v="1"/>
    <x v="4"/>
    <n v="11.529427607706165"/>
    <n v="213.50966457285136"/>
    <n v="313484.85477589769"/>
    <n v="2461.6442212383154"/>
    <n v="250"/>
    <n v="25346"/>
    <n v="1341.6025407798088"/>
    <n v="36.627892933935044"/>
    <n v="4.3442287490562093"/>
    <n v="0.37679483291543164"/>
    <n v="238"/>
    <x v="32"/>
    <n v="4.4524003799063268"/>
  </r>
  <r>
    <x v="32"/>
    <x v="2"/>
    <x v="0"/>
    <n v="0.25306548760725611"/>
    <n v="213.50966457285136"/>
    <n v="141.07162628889699"/>
    <n v="54.031927373990328"/>
    <n v="250"/>
    <n v="25346"/>
    <n v="0.59949278305864728"/>
    <n v="0.77426919289007445"/>
    <n v="9.1831722161262952E-2"/>
    <n v="0.36287730511787841"/>
    <n v="238"/>
    <x v="32"/>
    <n v="9.411833912454251E-2"/>
  </r>
  <r>
    <x v="32"/>
    <x v="2"/>
    <x v="1"/>
    <n v="2.6754694709462679"/>
    <n v="213.50966457285136"/>
    <n v="30257.805104618634"/>
    <n v="571.23858931664176"/>
    <n v="250"/>
    <n v="25346"/>
    <n v="135.19137473593193"/>
    <n v="11.627182579452855"/>
    <n v="1.3790348498421821"/>
    <n v="0.51543658592166297"/>
    <n v="238"/>
    <x v="32"/>
    <n v="1.4133729239454353"/>
  </r>
  <r>
    <x v="32"/>
    <x v="2"/>
    <x v="2"/>
    <n v="0.64430747196787941"/>
    <n v="213.50966457285136"/>
    <n v="10669.515190114718"/>
    <n v="137.56587222164376"/>
    <n v="250"/>
    <n v="25346"/>
    <n v="49.790114214439683"/>
    <n v="7.0562110381166807"/>
    <n v="0.83689757711380908"/>
    <n v="1.2989102463109894"/>
    <n v="238"/>
    <x v="32"/>
    <n v="0.85773639132003143"/>
  </r>
  <r>
    <x v="32"/>
    <x v="2"/>
    <x v="3"/>
    <n v="8.6078803631519971E-2"/>
    <n v="213.50966457285136"/>
    <n v="289.76785167404307"/>
    <n v="18.378656490198168"/>
    <n v="250"/>
    <n v="25346"/>
    <n v="1.3561069774886303"/>
    <n v="1.1645200631541863"/>
    <n v="0.13811718698457143"/>
    <n v="1.604543524742905"/>
    <n v="238"/>
    <x v="32"/>
    <n v="0.14155631559118484"/>
  </r>
  <r>
    <x v="32"/>
    <x v="2"/>
    <x v="4"/>
    <n v="3.6589212341529227"/>
    <n v="213.50966457285136"/>
    <n v="42674.966772866908"/>
    <n v="781.21504540247383"/>
    <n v="250"/>
    <n v="25346"/>
    <n v="187.36353725293452"/>
    <n v="13.688080115667592"/>
    <n v="1.6234663365736608"/>
    <n v="0.44370081580876386"/>
    <n v="238"/>
    <x v="32"/>
    <n v="1.6638907735454913"/>
  </r>
  <r>
    <x v="32"/>
    <x v="3"/>
    <x v="0"/>
    <n v="0.11327054503611575"/>
    <n v="213.50966457285136"/>
    <n v="262.21814090164696"/>
    <n v="24.184356076645127"/>
    <n v="250"/>
    <n v="25346"/>
    <n v="1.2210210120516416"/>
    <n v="1.104998195497007"/>
    <n v="0.13105763242214472"/>
    <n v="1.1570318866246969"/>
    <n v="238"/>
    <x v="32"/>
    <n v="0.13432097757576686"/>
  </r>
  <r>
    <x v="32"/>
    <x v="3"/>
    <x v="1"/>
    <n v="6.1512909559191113"/>
    <n v="213.50966457285136"/>
    <n v="199522.19930499871"/>
    <n v="1313.3600686883037"/>
    <n v="250"/>
    <n v="25346"/>
    <n v="900.86886061119117"/>
    <n v="30.014477516878269"/>
    <n v="3.5598486746672831"/>
    <n v="0.57871570377301051"/>
    <n v="238"/>
    <x v="32"/>
    <n v="3.6484891811788347"/>
  </r>
  <r>
    <x v="32"/>
    <x v="3"/>
    <x v="2"/>
    <n v="0.26931338011549488"/>
    <n v="213.50966457285136"/>
    <n v="4369.5017083669145"/>
    <n v="57.501009453440126"/>
    <n v="250"/>
    <n v="25346"/>
    <n v="20.48855484244735"/>
    <n v="4.5264284863949138"/>
    <n v="0.53685427104996242"/>
    <n v="1.9934184882300789"/>
    <n v="238"/>
    <x v="32"/>
    <n v="0.55022198379781018"/>
  </r>
  <r>
    <x v="32"/>
    <x v="3"/>
    <x v="3"/>
    <n v="1.0797973319418947E-2"/>
    <n v="213.50966457285136"/>
    <n v="3.4121129798734509"/>
    <n v="2.3054716614957376"/>
    <n v="250"/>
    <n v="25346"/>
    <n v="1.593912712248791E-2"/>
    <n v="0.12625025593038577"/>
    <n v="1.497383407715349E-2"/>
    <n v="1.3867263452322784"/>
    <n v="238"/>
    <x v="32"/>
    <n v="1.5346683700359137E-2"/>
  </r>
  <r>
    <x v="32"/>
    <x v="3"/>
    <x v="4"/>
    <n v="6.5446728543901402"/>
    <n v="213.50966457285136"/>
    <n v="206416.5807825299"/>
    <n v="1397.3509058798845"/>
    <n v="250"/>
    <n v="25346"/>
    <n v="928.29366907749693"/>
    <n v="30.467912122058788"/>
    <n v="3.6136280075706284"/>
    <n v="0.55214799699982275"/>
    <n v="238"/>
    <x v="32"/>
    <n v="3.7036076236185851"/>
  </r>
  <r>
    <x v="32"/>
    <x v="4"/>
    <x v="0"/>
    <n v="2.4906997306508605"/>
    <n v="213.50966457285136"/>
    <n v="5987.4933684306507"/>
    <n v="531.78846404295643"/>
    <n v="250"/>
    <n v="25346"/>
    <n v="21.942380802530945"/>
    <n v="4.6842695057533721"/>
    <n v="0.55557490822431843"/>
    <n v="0.22305976966526497"/>
    <n v="238"/>
    <x v="32"/>
    <n v="0.56940876628142112"/>
  </r>
  <r>
    <x v="32"/>
    <x v="4"/>
    <x v="1"/>
    <n v="26.402857592594312"/>
    <n v="213.50966457285136"/>
    <n v="577583.1136723439"/>
    <n v="5637.2652683595734"/>
    <n v="250"/>
    <n v="25346"/>
    <n v="2017.5233086078717"/>
    <n v="44.916848827671245"/>
    <n v="5.3273352727696155"/>
    <n v="0.20177116261324191"/>
    <n v="238"/>
    <x v="32"/>
    <n v="5.459986331870966"/>
  </r>
  <r>
    <x v="32"/>
    <x v="4"/>
    <x v="2"/>
    <n v="5.4623782679417978"/>
    <n v="213.50966457285136"/>
    <n v="165241.32889163343"/>
    <n v="1166.270551758286"/>
    <n v="250"/>
    <n v="25346"/>
    <n v="747.59290733671708"/>
    <n v="27.342145258496398"/>
    <n v="3.2428983481816145"/>
    <n v="0.59367883165724544"/>
    <n v="238"/>
    <x v="32"/>
    <n v="3.3236467671225287"/>
  </r>
  <r>
    <x v="32"/>
    <x v="4"/>
    <x v="3"/>
    <n v="1.2472374661691255"/>
    <n v="213.50966457285136"/>
    <n v="95853.24042225731"/>
    <n v="266.29725304446305"/>
    <n v="250"/>
    <n v="25346"/>
    <n v="449.49063706406787"/>
    <n v="21.201194236742133"/>
    <n v="2.514554623267681"/>
    <n v="2.0160993327045449"/>
    <n v="238"/>
    <x v="32"/>
    <n v="2.5771672272931156"/>
  </r>
  <r>
    <x v="32"/>
    <x v="4"/>
    <x v="4"/>
    <n v="35.603173057356116"/>
    <n v="213.50966457285136"/>
    <n v="894655.59769735555"/>
    <n v="7601.6215372052829"/>
    <n v="250"/>
    <n v="25346"/>
    <n v="2936.4017483439657"/>
    <n v="54.188575810256957"/>
    <n v="6.4270027579781841"/>
    <n v="0.18051769564539627"/>
    <n v="238"/>
    <x v="32"/>
    <n v="6.5870356222604194"/>
  </r>
  <r>
    <x v="33"/>
    <x v="0"/>
    <x v="0"/>
    <n v="0.96124032295648698"/>
    <n v="238.44935151101254"/>
    <n v="1398.1006515711995"/>
    <n v="229.20713165521059"/>
    <n v="250"/>
    <n v="27914"/>
    <n v="4.9601209976789145"/>
    <n v="2.2271329097471741"/>
    <n v="0.26414773112785361"/>
    <n v="0.27479884563666079"/>
    <n v="247"/>
    <x v="33"/>
    <n v="0.26574702564594932"/>
  </r>
  <r>
    <x v="33"/>
    <x v="0"/>
    <x v="1"/>
    <n v="6.9419465462058429"/>
    <n v="238.44935151101254"/>
    <n v="114629.76324422698"/>
    <n v="1655.3026521668965"/>
    <n v="250"/>
    <n v="27914"/>
    <n v="434.36101239597701"/>
    <n v="20.841329429668757"/>
    <n v="2.4718730788097059"/>
    <n v="0.35607780358964602"/>
    <n v="247"/>
    <x v="33"/>
    <n v="2.4868391474088538"/>
  </r>
  <r>
    <x v="33"/>
    <x v="0"/>
    <x v="2"/>
    <n v="6.1459303844914857"/>
    <n v="238.44935151101254"/>
    <n v="138054.12834861665"/>
    <n v="1465.4931146138226"/>
    <n v="250"/>
    <n v="27914"/>
    <n v="543.47299272899249"/>
    <n v="23.312507216706496"/>
    <n v="2.7649656027460838"/>
    <n v="0.44988560393120319"/>
    <n v="247"/>
    <x v="33"/>
    <n v="2.7817062134350876"/>
  </r>
  <r>
    <x v="33"/>
    <x v="0"/>
    <x v="3"/>
    <n v="0.33773816930421885"/>
    <n v="238.44935151101254"/>
    <n v="7126.7792072385637"/>
    <n v="80.533447451107548"/>
    <n v="250"/>
    <n v="27914"/>
    <n v="29.899344609494129"/>
    <n v="5.4680293168100453"/>
    <n v="0.6485322593252536"/>
    <n v="1.9202219893040453"/>
    <n v="247"/>
    <x v="33"/>
    <n v="0.65245882754796192"/>
  </r>
  <r>
    <x v="33"/>
    <x v="0"/>
    <x v="4"/>
    <n v="14.38685542295803"/>
    <n v="238.44935151101254"/>
    <n v="284279.21323594375"/>
    <n v="3430.5363458870361"/>
    <n v="250"/>
    <n v="27914"/>
    <n v="989.36712738745371"/>
    <n v="31.454206831319937"/>
    <n v="3.7306068859009356"/>
    <n v="0.25930662234554513"/>
    <n v="247"/>
    <x v="33"/>
    <n v="3.7531940158994277"/>
  </r>
  <r>
    <x v="33"/>
    <x v="1"/>
    <x v="0"/>
    <n v="2.0719252317491188"/>
    <n v="238.44935151101254"/>
    <n v="5752.2481205609529"/>
    <n v="494.04922788988171"/>
    <n v="250"/>
    <n v="27914"/>
    <n v="19.914204985101552"/>
    <n v="4.4625334715945328"/>
    <n v="0.5292760420560686"/>
    <n v="0.25545132321654962"/>
    <n v="247"/>
    <x v="33"/>
    <n v="0.53248056805750521"/>
  </r>
  <r>
    <x v="33"/>
    <x v="1"/>
    <x v="1"/>
    <n v="10.167344946371747"/>
    <n v="238.44935151101254"/>
    <n v="328995.20188174018"/>
    <n v="2424.3968090511135"/>
    <n v="250"/>
    <n v="27914"/>
    <n v="1281.7281719260434"/>
    <n v="35.801231430301996"/>
    <n v="4.2461830690522273"/>
    <n v="0.4176294884700939"/>
    <n v="247"/>
    <x v="33"/>
    <n v="4.2718917786298967"/>
  </r>
  <r>
    <x v="33"/>
    <x v="1"/>
    <x v="2"/>
    <n v="9.120566906378059"/>
    <n v="238.44935151101254"/>
    <n v="915173.596356706"/>
    <n v="2174.79326423865"/>
    <n v="250"/>
    <n v="27914"/>
    <n v="3770.6493750569484"/>
    <n v="61.405613546783719"/>
    <n v="7.2829750868968279"/>
    <n v="0.79852219293559557"/>
    <n v="247"/>
    <x v="33"/>
    <n v="7.3270701926248583"/>
  </r>
  <r>
    <x v="33"/>
    <x v="1"/>
    <x v="3"/>
    <n v="0.2629248399112738"/>
    <n v="238.44935151101254"/>
    <n v="2653.9080991494334"/>
    <n v="62.694257572980021"/>
    <n v="250"/>
    <n v="27914"/>
    <n v="11.10731280052109"/>
    <n v="3.3327635380448295"/>
    <n v="0.39528037285395634"/>
    <n v="1.5033968376184883"/>
    <n v="247"/>
    <x v="33"/>
    <n v="0.39767361594832984"/>
  </r>
  <r>
    <x v="33"/>
    <x v="1"/>
    <x v="4"/>
    <n v="21.622761924410192"/>
    <n v="238.44935151101254"/>
    <n v="1338121.2992259893"/>
    <n v="5155.9335587526239"/>
    <n v="250"/>
    <n v="27914"/>
    <n v="5165.8838719974974"/>
    <n v="71.874083451529998"/>
    <n v="8.5245815314950786"/>
    <n v="0.39424110394850059"/>
    <n v="247"/>
    <x v="33"/>
    <n v="8.5761940002229728"/>
  </r>
  <r>
    <x v="33"/>
    <x v="2"/>
    <x v="0"/>
    <n v="0.29239535677860246"/>
    <n v="238.44935151101254"/>
    <n v="159.09065342098017"/>
    <n v="69.721483208688895"/>
    <n v="250"/>
    <n v="27914"/>
    <n v="0.58414316392272536"/>
    <n v="0.76429259051931508"/>
    <n v="9.0648453363488327E-2"/>
    <n v="0.3100201534052609"/>
    <n v="247"/>
    <x v="33"/>
    <n v="9.1197288569905124E-2"/>
  </r>
  <r>
    <x v="33"/>
    <x v="2"/>
    <x v="1"/>
    <n v="3.1125926967531323"/>
    <n v="238.44935151101254"/>
    <n v="30711.22908077954"/>
    <n v="742.19571005869807"/>
    <n v="250"/>
    <n v="27914"/>
    <n v="119.60898588839537"/>
    <n v="10.936589316985225"/>
    <n v="1.2971274600251481"/>
    <n v="0.41673536707139125"/>
    <n v="247"/>
    <x v="33"/>
    <n v="1.3049809775519958"/>
  </r>
  <r>
    <x v="33"/>
    <x v="2"/>
    <x v="2"/>
    <n v="0.33370067528214259"/>
    <n v="238.44935151101254"/>
    <n v="2599.244601435832"/>
    <n v="79.570709619813869"/>
    <n v="250"/>
    <n v="27914"/>
    <n v="10.83469710711635"/>
    <n v="3.2916101086119465"/>
    <n v="0.39039939562747361"/>
    <n v="1.1699089170179009"/>
    <n v="247"/>
    <x v="33"/>
    <n v="0.39276308662201298"/>
  </r>
  <r>
    <x v="33"/>
    <x v="2"/>
    <x v="3"/>
    <n v="8.1959487207996541E-3"/>
    <n v="238.44935151101254"/>
    <n v="2.9483803117618996"/>
    <n v="1.9543186574921905"/>
    <n v="250"/>
    <n v="27914"/>
    <n v="1.2349424403987026E-2"/>
    <n v="0.11112796409539331"/>
    <n v="1.3180263940326774E-2"/>
    <n v="1.6081437780202235"/>
    <n v="247"/>
    <x v="33"/>
    <n v="1.3260064451112221E-2"/>
  </r>
  <r>
    <x v="33"/>
    <x v="2"/>
    <x v="4"/>
    <n v="3.746884677534676"/>
    <n v="238.44935151101254"/>
    <n v="34228.808380714196"/>
    <n v="893.44222154469287"/>
    <n v="250"/>
    <n v="27914"/>
    <n v="130.0537702631444"/>
    <n v="11.404111989240741"/>
    <n v="1.352577699472755"/>
    <n v="0.36098727766628397"/>
    <n v="247"/>
    <x v="33"/>
    <n v="1.3607669430101839"/>
  </r>
  <r>
    <x v="33"/>
    <x v="3"/>
    <x v="0"/>
    <n v="0.20407603260305576"/>
    <n v="238.44935151101254"/>
    <n v="488.65013356604362"/>
    <n v="48.661797633138896"/>
    <n v="250"/>
    <n v="27914"/>
    <n v="2.0160906901594027"/>
    <n v="1.4198910839072842"/>
    <n v="0.1684053100833372"/>
    <n v="0.82520866333627241"/>
    <n v="247"/>
    <x v="33"/>
    <n v="0.16942492773473447"/>
  </r>
  <r>
    <x v="33"/>
    <x v="3"/>
    <x v="1"/>
    <n v="2.2630997743280337"/>
    <n v="238.44935151101254"/>
    <n v="29004.718728825661"/>
    <n v="539.6346735932384"/>
    <n v="250"/>
    <n v="27914"/>
    <n v="117.00799115262551"/>
    <n v="10.817023211245575"/>
    <n v="1.282946395476779"/>
    <n v="0.56689784959114997"/>
    <n v="247"/>
    <x v="33"/>
    <n v="1.2907140530997914"/>
  </r>
  <r>
    <x v="33"/>
    <x v="3"/>
    <x v="2"/>
    <n v="0.98502660929902353"/>
    <n v="238.44935151101254"/>
    <n v="12467.052673518565"/>
    <n v="234.87895620844367"/>
    <n v="250"/>
    <n v="27914"/>
    <n v="51.529686536631353"/>
    <n v="7.1784181082346654"/>
    <n v="0.85139187162051311"/>
    <n v="0.86433388050947257"/>
    <n v="247"/>
    <x v="33"/>
    <n v="0.85654666264302204"/>
  </r>
  <r>
    <x v="33"/>
    <x v="3"/>
    <x v="3"/>
    <n v="2.2595666051160857E-2"/>
    <n v="238.44935151101254"/>
    <n v="22.8340130836472"/>
    <n v="5.3879219168587076"/>
    <n v="250"/>
    <n v="27914"/>
    <n v="9.5651006224166377E-2"/>
    <n v="0.30927496863497761"/>
    <n v="3.6681367736082444E-2"/>
    <n v="1.6233806807477549"/>
    <n v="247"/>
    <x v="33"/>
    <n v="3.6903456754549827E-2"/>
  </r>
  <r>
    <x v="33"/>
    <x v="3"/>
    <x v="4"/>
    <n v="3.4747980822812732"/>
    <n v="238.44935151101254"/>
    <n v="44902.622023796815"/>
    <n v="828.56334935167956"/>
    <n v="250"/>
    <n v="27914"/>
    <n v="176.97892800718836"/>
    <n v="13.303342738093624"/>
    <n v="1.5778347961651538"/>
    <n v="0.45407956341718547"/>
    <n v="247"/>
    <x v="33"/>
    <n v="1.587387869095946"/>
  </r>
  <r>
    <x v="33"/>
    <x v="4"/>
    <x v="0"/>
    <n v="3.5296369440872621"/>
    <n v="238.44935151101254"/>
    <n v="8966.7116979502243"/>
    <n v="841.63964038691972"/>
    <n v="250"/>
    <n v="27914"/>
    <n v="25.251824405821331"/>
    <n v="5.0251193424456426"/>
    <n v="0.59600119379691296"/>
    <n v="0.16885623174228034"/>
    <n v="247"/>
    <x v="33"/>
    <n v="0.5996097102810336"/>
  </r>
  <r>
    <x v="33"/>
    <x v="4"/>
    <x v="1"/>
    <n v="22.484983963658738"/>
    <n v="238.44935151101254"/>
    <n v="585979.1640579123"/>
    <n v="5361.5298448699423"/>
    <n v="250"/>
    <n v="27914"/>
    <n v="1960.1032747135055"/>
    <n v="44.273053595991158"/>
    <n v="5.2509783346565104"/>
    <n v="0.23353266976500328"/>
    <n v="247"/>
    <x v="33"/>
    <n v="5.2827706231209941"/>
  </r>
  <r>
    <x v="33"/>
    <x v="4"/>
    <x v="2"/>
    <n v="16.585224575450713"/>
    <n v="238.44935151101254"/>
    <n v="1172707.2974852752"/>
    <n v="3954.7360446807306"/>
    <n v="250"/>
    <n v="27914"/>
    <n v="4662.5400532890881"/>
    <n v="68.282794709129234"/>
    <n v="8.0986389355330566"/>
    <n v="0.4883044482569493"/>
    <n v="247"/>
    <x v="33"/>
    <n v="8.1476725153345253"/>
  </r>
  <r>
    <x v="33"/>
    <x v="4"/>
    <x v="3"/>
    <n v="0.63145462398745311"/>
    <n v="238.44935151101254"/>
    <n v="9806.4696997834053"/>
    <n v="150.56994559843847"/>
    <n v="250"/>
    <n v="27914"/>
    <n v="40.898791888051683"/>
    <n v="6.3952163284795676"/>
    <n v="0.75850070547942683"/>
    <n v="1.201195900173657"/>
    <n v="247"/>
    <x v="33"/>
    <n v="0.76309308268844334"/>
  </r>
  <r>
    <x v="33"/>
    <x v="4"/>
    <x v="4"/>
    <n v="43.231300107184147"/>
    <n v="238.44935151101254"/>
    <n v="1911457.6543743825"/>
    <n v="10308.475475536026"/>
    <n v="250"/>
    <n v="27914"/>
    <n v="6173.1432329304744"/>
    <n v="78.569353013312224"/>
    <n v="9.3186698664543606"/>
    <n v="0.21555377338526516"/>
    <n v="247"/>
    <x v="33"/>
    <n v="9.3750901793214467"/>
  </r>
  <r>
    <x v="34"/>
    <x v="0"/>
    <x v="0"/>
    <n v="0.74037014053562211"/>
    <n v="233.31371811638775"/>
    <n v="1269.6149636369573"/>
    <n v="172.73851027071851"/>
    <n v="250"/>
    <n v="27700"/>
    <n v="4.914580756440369"/>
    <n v="2.2168853728689646"/>
    <n v="0.26293232830919772"/>
    <n v="0.35513632156880187"/>
    <n v="244"/>
    <x v="34"/>
    <n v="0.26614546987952503"/>
  </r>
  <r>
    <x v="34"/>
    <x v="0"/>
    <x v="1"/>
    <n v="9.1427475792073061"/>
    <n v="233.31371811638775"/>
    <n v="202192.57192465497"/>
    <n v="2133.12843150446"/>
    <n v="250"/>
    <n v="27700"/>
    <n v="786.39315234002993"/>
    <n v="28.042702300955767"/>
    <n v="3.3259874860060337"/>
    <n v="0.36378424069916226"/>
    <n v="244"/>
    <x v="34"/>
    <n v="3.3666324257987057"/>
  </r>
  <r>
    <x v="34"/>
    <x v="0"/>
    <x v="2"/>
    <n v="1.34299252336974"/>
    <n v="233.31371811638775"/>
    <n v="18100.378626933907"/>
    <n v="313.33857902990377"/>
    <n v="250"/>
    <n v="27700"/>
    <n v="76.102123462016536"/>
    <n v="8.7236531030306637"/>
    <n v="1.0346635192839027"/>
    <n v="0.77041644035947388"/>
    <n v="244"/>
    <x v="34"/>
    <n v="1.047307534519651"/>
  </r>
  <r>
    <x v="34"/>
    <x v="0"/>
    <x v="3"/>
    <n v="7.4138054270399031E-2"/>
    <n v="233.31371811638775"/>
    <n v="416.48740145525989"/>
    <n v="17.297425095741335"/>
    <n v="250"/>
    <n v="27700"/>
    <n v="1.7872599490950356"/>
    <n v="1.3368844187494429"/>
    <n v="0.15856035553483552"/>
    <n v="2.1387175195686736"/>
    <n v="244"/>
    <x v="34"/>
    <n v="0.16049802852107911"/>
  </r>
  <r>
    <x v="34"/>
    <x v="0"/>
    <x v="4"/>
    <n v="11.300248297383064"/>
    <n v="233.31371811638775"/>
    <n v="226690.56366228513"/>
    <n v="2636.5029459008229"/>
    <n v="250"/>
    <n v="27700"/>
    <n v="847.54971567447228"/>
    <n v="29.112707116901245"/>
    <n v="3.4528947501351239"/>
    <n v="0.3055591929723131"/>
    <n v="244"/>
    <x v="34"/>
    <n v="3.4950905490730824"/>
  </r>
  <r>
    <x v="34"/>
    <x v="1"/>
    <x v="0"/>
    <n v="1.715445558961632"/>
    <n v="233.31371811638775"/>
    <n v="10023.364284584019"/>
    <n v="400.23698158758344"/>
    <n v="250"/>
    <n v="27700"/>
    <n v="40.190392576428572"/>
    <n v="6.3395893066056397"/>
    <n v="0.75190309670938449"/>
    <n v="0.43831358726680625"/>
    <n v="244"/>
    <x v="34"/>
    <n v="0.76109166287935992"/>
  </r>
  <r>
    <x v="34"/>
    <x v="1"/>
    <x v="1"/>
    <n v="7.3762422182716358"/>
    <n v="233.31371811638775"/>
    <n v="153780.44343620748"/>
    <n v="1720.9784976720271"/>
    <n v="250"/>
    <n v="27700"/>
    <n v="607.30847204751853"/>
    <n v="24.643629441450351"/>
    <n v="2.9228425367993212"/>
    <n v="0.39625088904471834"/>
    <n v="244"/>
    <x v="34"/>
    <n v="2.9585608789252347"/>
  </r>
  <r>
    <x v="34"/>
    <x v="1"/>
    <x v="2"/>
    <n v="2.293053854934799"/>
    <n v="233.31371811638775"/>
    <n v="145363.33030516907"/>
    <n v="535.00092073595397"/>
    <n v="250"/>
    <n v="27700"/>
    <n v="620.43922997810364"/>
    <n v="24.908617584645352"/>
    <n v="2.9542712927996484"/>
    <n v="1.2883566979649723"/>
    <n v="244"/>
    <x v="34"/>
    <n v="2.9903737072952761"/>
  </r>
  <r>
    <x v="34"/>
    <x v="1"/>
    <x v="3"/>
    <n v="0.31279839845889129"/>
    <n v="233.31371811638775"/>
    <n v="1430.3334125173874"/>
    <n v="72.980157365295298"/>
    <n v="250"/>
    <n v="27700"/>
    <n v="6.0586406501793135"/>
    <n v="2.4614306104741841"/>
    <n v="0.29193646604558166"/>
    <n v="0.93330550119152433"/>
    <n v="244"/>
    <x v="34"/>
    <n v="0.29550405014974102"/>
  </r>
  <r>
    <x v="34"/>
    <x v="1"/>
    <x v="4"/>
    <n v="11.697540030626961"/>
    <n v="233.31371811638775"/>
    <n v="328042.43290149869"/>
    <n v="2729.1965573608604"/>
    <n v="250"/>
    <n v="27700"/>
    <n v="1274.6451192002689"/>
    <n v="35.702172471717589"/>
    <n v="4.2344342420992236"/>
    <n v="0.36199356711004715"/>
    <n v="244"/>
    <x v="34"/>
    <n v="4.2861807761888118"/>
  </r>
  <r>
    <x v="34"/>
    <x v="2"/>
    <x v="0"/>
    <n v="0.24442765246800385"/>
    <n v="233.31371811638775"/>
    <n v="168.71320641075081"/>
    <n v="57.028324407770242"/>
    <n v="250"/>
    <n v="27700"/>
    <n v="0.66622801359511197"/>
    <n v="0.81622791767686553"/>
    <n v="9.6808210948682055E-2"/>
    <n v="0.39606079742288763"/>
    <n v="244"/>
    <x v="34"/>
    <n v="9.7991247241512633E-2"/>
  </r>
  <r>
    <x v="34"/>
    <x v="2"/>
    <x v="1"/>
    <n v="2.095732162398714"/>
    <n v="233.31371811638775"/>
    <n v="13069.814792247906"/>
    <n v="488.96306298534125"/>
    <n v="250"/>
    <n v="27700"/>
    <n v="51.848333678211922"/>
    <n v="7.2005787043967464"/>
    <n v="0.8540202155199883"/>
    <n v="0.40750446590584438"/>
    <n v="244"/>
    <x v="34"/>
    <n v="0.86445669502797884"/>
  </r>
  <r>
    <x v="34"/>
    <x v="2"/>
    <x v="2"/>
    <n v="0.20958390649001626"/>
    <n v="233.31371811638775"/>
    <n v="2034.442043771408"/>
    <n v="48.898800480543024"/>
    <n v="250"/>
    <n v="27700"/>
    <n v="8.7131903296813107"/>
    <n v="2.9518113641764629"/>
    <n v="0.35009777420654287"/>
    <n v="1.6704420681423844"/>
    <n v="244"/>
    <x v="34"/>
    <n v="0.35437611350097631"/>
  </r>
  <r>
    <x v="34"/>
    <x v="2"/>
    <x v="3"/>
    <n v="1.7181093538394547E-3"/>
    <n v="233.31371811638775"/>
    <n v="0.32589794543903483"/>
    <n v="0.40085848147482761"/>
    <n v="250"/>
    <n v="27700"/>
    <n v="1.3998709562623385E-3"/>
    <n v="3.741484940852146E-2"/>
    <n v="4.4375652384720911E-3"/>
    <n v="2.5828188575747375"/>
    <n v="244"/>
    <x v="34"/>
    <n v="4.4917941171743201E-3"/>
  </r>
  <r>
    <x v="34"/>
    <x v="2"/>
    <x v="4"/>
    <n v="2.5514618307105716"/>
    <n v="233.31371811638775"/>
    <n v="15877.476768899738"/>
    <n v="595.29104635512897"/>
    <n v="250"/>
    <n v="27700"/>
    <n v="61.807001766323985"/>
    <n v="7.861742921663363"/>
    <n v="0.93243719150267712"/>
    <n v="0.36545214209338073"/>
    <n v="244"/>
    <x v="34"/>
    <n v="0.94383195882171633"/>
  </r>
  <r>
    <x v="34"/>
    <x v="3"/>
    <x v="0"/>
    <n v="4.1587527850640509E-2"/>
    <n v="233.31371811638775"/>
    <n v="19.118616814568227"/>
    <n v="9.7029407501017637"/>
    <n v="250"/>
    <n v="27700"/>
    <n v="8.0559579725352715E-2"/>
    <n v="0.28383019523185465"/>
    <n v="3.3663506011673609E-2"/>
    <n v="0.80946158022603265"/>
    <n v="244"/>
    <x v="34"/>
    <n v="3.4074887948861168E-2"/>
  </r>
  <r>
    <x v="34"/>
    <x v="3"/>
    <x v="1"/>
    <n v="3.4661272202826403"/>
    <n v="233.31371811638775"/>
    <n v="51462.843623904315"/>
    <n v="808.69502922856259"/>
    <n v="250"/>
    <n v="27700"/>
    <n v="209.45729836672695"/>
    <n v="14.472639647511677"/>
    <n v="1.7165185380674963"/>
    <n v="0.49522664027534608"/>
    <n v="244"/>
    <x v="34"/>
    <n v="1.7374951030504691"/>
  </r>
  <r>
    <x v="34"/>
    <x v="3"/>
    <x v="2"/>
    <n v="0.92378295597827409"/>
    <n v="233.31371811638775"/>
    <n v="25885.591401344311"/>
    <n v="215.53123619183847"/>
    <n v="250"/>
    <n v="27700"/>
    <n v="110.568103886145"/>
    <n v="10.515136893362111"/>
    <n v="1.247141354125874"/>
    <n v="1.3500371987326478"/>
    <n v="244"/>
    <x v="34"/>
    <n v="1.2623819361980178"/>
  </r>
  <r>
    <x v="34"/>
    <x v="3"/>
    <x v="3"/>
    <n v="0"/>
    <n v="233.31371811638775"/>
    <n v="0"/>
    <n v="0"/>
    <n v="250"/>
    <n v="27700"/>
    <n v="0"/>
    <n v="0"/>
    <n v="0"/>
    <e v="#DIV/0!"/>
    <n v="244"/>
    <x v="34"/>
    <n v="0"/>
  </r>
  <r>
    <x v="34"/>
    <x v="3"/>
    <x v="4"/>
    <n v="4.4314977041115551"/>
    <n v="233.31371811638775"/>
    <n v="77999.745930127916"/>
    <n v="1033.9292061705028"/>
    <n v="250"/>
    <n v="27700"/>
    <n v="316.02908180388869"/>
    <n v="17.777206805454245"/>
    <n v="2.1084546965741926"/>
    <n v="0.47578828589214045"/>
    <n v="244"/>
    <x v="34"/>
    <n v="2.1342208831754372"/>
  </r>
  <r>
    <x v="34"/>
    <x v="4"/>
    <x v="0"/>
    <n v="2.7418308798158968"/>
    <n v="233.31371811638775"/>
    <n v="12063.732217824563"/>
    <n v="639.70675701617358"/>
    <n v="250"/>
    <n v="27700"/>
    <n v="44.378629729672724"/>
    <n v="6.6617287343205982"/>
    <n v="0.79011024571487032"/>
    <n v="0.28816884787872954"/>
    <n v="244"/>
    <x v="34"/>
    <n v="0.79976571901468663"/>
  </r>
  <r>
    <x v="34"/>
    <x v="4"/>
    <x v="1"/>
    <n v="22.080849180160282"/>
    <n v="233.31371811638775"/>
    <n v="524356.60522132949"/>
    <n v="5151.7650213903871"/>
    <n v="250"/>
    <n v="27700"/>
    <n v="1767.4430167170517"/>
    <n v="42.040968313266191"/>
    <n v="4.9862432303727671"/>
    <n v="0.22581754848689983"/>
    <n v="244"/>
    <x v="34"/>
    <n v="5.0471771805884034"/>
  </r>
  <r>
    <x v="34"/>
    <x v="4"/>
    <x v="2"/>
    <n v="4.7694132407728285"/>
    <n v="233.31371811638775"/>
    <n v="195899.12492537862"/>
    <n v="1112.7695364382391"/>
    <n v="250"/>
    <n v="27700"/>
    <n v="820.40728679171707"/>
    <n v="28.642752779572657"/>
    <n v="3.3971561045447567"/>
    <n v="0.71227967321076302"/>
    <n v="244"/>
    <x v="34"/>
    <n v="3.4386707542289439"/>
  </r>
  <r>
    <x v="34"/>
    <x v="4"/>
    <x v="3"/>
    <n v="0.38865456208312976"/>
    <n v="233.31371811638775"/>
    <n v="1847.1467119180863"/>
    <n v="90.678440942511457"/>
    <n v="250"/>
    <n v="27700"/>
    <n v="7.7993849732775606"/>
    <n v="2.7927378991372533"/>
    <n v="0.33123096356903892"/>
    <n v="0.85225029083330706"/>
    <n v="244"/>
    <x v="34"/>
    <n v="0.33527874265070323"/>
  </r>
  <r>
    <x v="34"/>
    <x v="4"/>
    <x v="4"/>
    <n v="29.980747862832143"/>
    <n v="233.31371811638775"/>
    <n v="777441.6611925679"/>
    <n v="6994.9197557873131"/>
    <n v="250"/>
    <n v="27700"/>
    <n v="2443.8020288975636"/>
    <n v="49.434826073301437"/>
    <n v="5.8631871895983982"/>
    <n v="0.19556507450793559"/>
    <n v="244"/>
    <x v="34"/>
    <n v="5.9348377569312785"/>
  </r>
  <r>
    <x v="35"/>
    <x v="0"/>
    <x v="0"/>
    <n v="0.41679515239160975"/>
    <n v="399.24880339882674"/>
    <n v="638.34375532033505"/>
    <n v="166.40496585478184"/>
    <n v="600"/>
    <n v="47801"/>
    <n v="1.428722364919093"/>
    <n v="1.1952917488709998"/>
    <n v="9.1510104227294969E-2"/>
    <n v="0.21955654642862663"/>
    <n v="630"/>
    <x v="35"/>
    <n v="8.9304717390945046E-2"/>
  </r>
  <r>
    <x v="35"/>
    <x v="0"/>
    <x v="1"/>
    <n v="5.8038336474409622"/>
    <n v="399.24880339882674"/>
    <n v="107662.66829814116"/>
    <n v="2317.1736388666523"/>
    <n v="600"/>
    <n v="47801"/>
    <n v="236.57115140550155"/>
    <n v="15.380869656996042"/>
    <n v="1.1775409532840753"/>
    <n v="0.20289019720668233"/>
    <n v="630"/>
    <x v="35"/>
    <n v="1.1491623022098143"/>
  </r>
  <r>
    <x v="35"/>
    <x v="0"/>
    <x v="2"/>
    <n v="1.6022908033221177"/>
    <n v="399.24880339882674"/>
    <n v="32852.99446985557"/>
    <n v="639.71268592330034"/>
    <n v="600"/>
    <n v="47801"/>
    <n v="79.919860260215273"/>
    <n v="8.9397908398471646"/>
    <n v="0.68441967603084419"/>
    <n v="0.42715072358388328"/>
    <n v="630"/>
    <x v="35"/>
    <n v="0.66792521176591224"/>
  </r>
  <r>
    <x v="35"/>
    <x v="0"/>
    <x v="3"/>
    <n v="1.7720174097198491E-2"/>
    <n v="399.24880339882674"/>
    <n v="25.030515508345683"/>
    <n v="7.0747583043253828"/>
    <n v="600"/>
    <n v="47801"/>
    <n v="6.2536658859853864E-2"/>
    <n v="0.25007330697188346"/>
    <n v="1.9145312771611151E-2"/>
    <n v="1.0804246429293249"/>
    <n v="630"/>
    <x v="35"/>
    <n v="1.8683912130437807E-2"/>
  </r>
  <r>
    <x v="35"/>
    <x v="0"/>
    <x v="4"/>
    <n v="7.8406397772518854"/>
    <n v="399.24880339882674"/>
    <n v="150709.26556866945"/>
    <n v="3130.3660489490585"/>
    <n v="600"/>
    <n v="47801"/>
    <n v="316.79992992112608"/>
    <n v="17.798874400397516"/>
    <n v="1.362660499453253"/>
    <n v="0.17379455480237102"/>
    <n v="630"/>
    <x v="35"/>
    <n v="1.3298204808205143"/>
  </r>
  <r>
    <x v="35"/>
    <x v="1"/>
    <x v="0"/>
    <n v="1.1979522606322879"/>
    <n v="399.24880339882674"/>
    <n v="9787.1333173650419"/>
    <n v="478.28100658636032"/>
    <n v="600"/>
    <n v="47801"/>
    <n v="23.136731173250705"/>
    <n v="4.8100656100775492"/>
    <n v="0.36825286021934084"/>
    <n v="0.30740194941071719"/>
    <n v="630"/>
    <x v="35"/>
    <n v="0.35937799315156077"/>
  </r>
  <r>
    <x v="35"/>
    <x v="1"/>
    <x v="1"/>
    <n v="11.565277593279106"/>
    <n v="399.24880339882674"/>
    <n v="466467.38659825124"/>
    <n v="4617.4232400919454"/>
    <n v="600"/>
    <n v="47801"/>
    <n v="1037.2048868336828"/>
    <n v="32.205665446217424"/>
    <n v="2.4656271612988565"/>
    <n v="0.21319221621897763"/>
    <n v="630"/>
    <x v="35"/>
    <n v="2.4062057265754389"/>
  </r>
  <r>
    <x v="35"/>
    <x v="1"/>
    <x v="2"/>
    <n v="0.41908232277298979"/>
    <n v="399.24880339882674"/>
    <n v="5446.6258864566707"/>
    <n v="167.31811589271706"/>
    <n v="600"/>
    <n v="47801"/>
    <n v="13.500369055527438"/>
    <n v="3.6742848359275899"/>
    <n v="0.28129884491722595"/>
    <n v="0.67122574642596189"/>
    <n v="630"/>
    <x v="35"/>
    <n v="0.27451956327505894"/>
  </r>
  <r>
    <x v="35"/>
    <x v="1"/>
    <x v="3"/>
    <n v="0.17825384561408264"/>
    <n v="399.24880339882674"/>
    <n v="1730.7335209248283"/>
    <n v="71.167634562661689"/>
    <n v="600"/>
    <n v="47801"/>
    <n v="4.3140057213435874"/>
    <n v="2.0770184691869225"/>
    <n v="0.15901404554732251"/>
    <n v="0.89206516134067559"/>
    <n v="630"/>
    <x v="35"/>
    <n v="0.15518181864947342"/>
  </r>
  <r>
    <x v="35"/>
    <x v="1"/>
    <x v="4"/>
    <n v="13.360566022298469"/>
    <n v="399.24880339882674"/>
    <n v="517563.55693198188"/>
    <n v="5334.1899971336861"/>
    <n v="600"/>
    <n v="47801"/>
    <n v="1120.6455750548728"/>
    <n v="33.476044794074355"/>
    <n v="2.5628858821428642"/>
    <n v="0.1918246485864048"/>
    <n v="630"/>
    <x v="35"/>
    <n v="2.501120519341987"/>
  </r>
  <r>
    <x v="35"/>
    <x v="2"/>
    <x v="0"/>
    <n v="0.28507570230369894"/>
    <n v="399.24880339882674"/>
    <n v="367.86932028119492"/>
    <n v="113.81613302283196"/>
    <n v="600"/>
    <n v="47801"/>
    <n v="0.84224510748952586"/>
    <n v="0.91773912823281423"/>
    <n v="7.0261008124063731E-2"/>
    <n v="0.24646438667443063"/>
    <n v="630"/>
    <x v="35"/>
    <n v="6.8567722953711274E-2"/>
  </r>
  <r>
    <x v="35"/>
    <x v="2"/>
    <x v="1"/>
    <n v="3.9506153415644354"/>
    <n v="399.24880339882674"/>
    <n v="68543.010191351903"/>
    <n v="1577.278447808648"/>
    <n v="600"/>
    <n v="47801"/>
    <n v="156.46447453382027"/>
    <n v="12.508576039414729"/>
    <n v="0.95764159518633341"/>
    <n v="0.24240314796304854"/>
    <n v="630"/>
    <x v="35"/>
    <n v="0.93456250260089246"/>
  </r>
  <r>
    <x v="35"/>
    <x v="2"/>
    <x v="2"/>
    <n v="0.12952517718006923"/>
    <n v="399.24880339882674"/>
    <n v="947.66962127626209"/>
    <n v="51.712771999163657"/>
    <n v="600"/>
    <n v="47801"/>
    <n v="2.3627729883679294"/>
    <n v="1.5371314154514992"/>
    <n v="0.11768093954624713"/>
    <n v="0.90855648383050702"/>
    <n v="630"/>
    <x v="35"/>
    <n v="0.11484483748783451"/>
  </r>
  <r>
    <x v="35"/>
    <x v="2"/>
    <x v="3"/>
    <n v="4.510759518768918E-3"/>
    <n v="399.24880339882674"/>
    <n v="2.0310950678322963"/>
    <n v="1.8009153402883582"/>
    <n v="600"/>
    <n v="47801"/>
    <n v="5.0796676714498154E-3"/>
    <n v="7.1271787345693921E-2"/>
    <n v="5.4564826492196766E-3"/>
    <n v="1.2096593991578755"/>
    <n v="630"/>
    <x v="35"/>
    <n v="5.3249818154158879E-3"/>
  </r>
  <r>
    <x v="35"/>
    <x v="2"/>
    <x v="4"/>
    <n v="4.3697269805669752"/>
    <n v="399.24880339882674"/>
    <n v="70938.646100539161"/>
    <n v="1744.6082681709331"/>
    <n v="600"/>
    <n v="47801"/>
    <n v="158.9839912643387"/>
    <n v="12.60888540927939"/>
    <n v="0.96532116036358784"/>
    <n v="0.22091109230772507"/>
    <n v="630"/>
    <x v="35"/>
    <n v="0.94205699081758809"/>
  </r>
  <r>
    <x v="35"/>
    <x v="3"/>
    <x v="0"/>
    <n v="0.10739833672541911"/>
    <n v="399.24880339882674"/>
    <n v="254.09969959894531"/>
    <n v="42.878657424647848"/>
    <n v="600"/>
    <n v="47801"/>
    <n v="0.62647922851550264"/>
    <n v="0.79150440839928526"/>
    <n v="6.0596629214077359E-2"/>
    <n v="0.56422316268269834"/>
    <n v="630"/>
    <x v="35"/>
    <n v="5.9136254870453313E-2"/>
  </r>
  <r>
    <x v="35"/>
    <x v="3"/>
    <x v="1"/>
    <n v="6.1491772171576145"/>
    <n v="399.24880339882674"/>
    <n v="381959.94528328389"/>
    <n v="2455.051645837505"/>
    <n v="600"/>
    <n v="47801"/>
    <n v="921.19146248471918"/>
    <n v="30.351136098747922"/>
    <n v="2.3236466163483809"/>
    <n v="0.37787927299686108"/>
    <n v="630"/>
    <x v="35"/>
    <n v="2.2676469024009971"/>
  </r>
  <r>
    <x v="35"/>
    <x v="3"/>
    <x v="2"/>
    <n v="0.94684780996628559"/>
    <n v="399.24880339882674"/>
    <n v="101584.45414912404"/>
    <n v="378.02785512983922"/>
    <n v="600"/>
    <n v="47801"/>
    <n v="254.17909216167735"/>
    <n v="15.942995081278717"/>
    <n v="1.2205766022906941"/>
    <n v="1.289094814861699"/>
    <n v="630"/>
    <x v="35"/>
    <n v="1.1911607952147611"/>
  </r>
  <r>
    <x v="35"/>
    <x v="3"/>
    <x v="3"/>
    <n v="5.1819159010254127E-2"/>
    <n v="399.24880339882674"/>
    <n v="935.83042918369983"/>
    <n v="20.688737227977491"/>
    <n v="600"/>
    <n v="47801"/>
    <n v="2.3471717886957393"/>
    <n v="1.5320482331492502"/>
    <n v="0.11729177719929333"/>
    <n v="2.2634828399295963"/>
    <n v="630"/>
    <x v="35"/>
    <n v="0.11446505392505346"/>
  </r>
  <r>
    <x v="35"/>
    <x v="3"/>
    <x v="4"/>
    <n v="7.2552425228595707"/>
    <n v="399.24880339882674"/>
    <n v="510779.55003193324"/>
    <n v="2896.6468956199683"/>
    <n v="600"/>
    <n v="47801"/>
    <n v="1229.7932099764471"/>
    <n v="35.068407576855371"/>
    <n v="2.6847952689997485"/>
    <n v="0.37004900394998336"/>
    <n v="630"/>
    <x v="35"/>
    <n v="2.6200918988687314"/>
  </r>
  <r>
    <x v="35"/>
    <x v="4"/>
    <x v="0"/>
    <n v="2.0072214520530154"/>
    <n v="399.24880339882674"/>
    <n v="12028.00280934928"/>
    <n v="801.3807628886218"/>
    <n v="600"/>
    <n v="47801"/>
    <n v="26.163177546027811"/>
    <n v="5.114995361290938"/>
    <n v="0.39159791663916205"/>
    <n v="0.19509452543894945"/>
    <n v="630"/>
    <x v="35"/>
    <n v="0.38216043541465189"/>
  </r>
  <r>
    <x v="35"/>
    <x v="4"/>
    <x v="1"/>
    <n v="27.468903799442113"/>
    <n v="399.24880339882674"/>
    <n v="1241925.639962075"/>
    <n v="10966.92697260475"/>
    <n v="600"/>
    <n v="47801"/>
    <n v="2362.0313983317783"/>
    <n v="48.600734545187464"/>
    <n v="3.720814008758949"/>
    <n v="0.13545549672916027"/>
    <n v="630"/>
    <x v="35"/>
    <n v="3.6311426625757823"/>
  </r>
  <r>
    <x v="35"/>
    <x v="4"/>
    <x v="2"/>
    <n v="3.0977461132414623"/>
    <n v="399.24880339882674"/>
    <n v="143686.95639155884"/>
    <n v="1236.7714289450203"/>
    <n v="600"/>
    <n v="47801"/>
    <n v="351.17683044113909"/>
    <n v="18.739712656311973"/>
    <n v="1.4346899491178053"/>
    <n v="0.46313994003096487"/>
    <n v="630"/>
    <x v="35"/>
    <n v="1.4001140260025937"/>
  </r>
  <r>
    <x v="35"/>
    <x v="4"/>
    <x v="3"/>
    <n v="0.25230393824030417"/>
    <n v="399.24880339882674"/>
    <n v="2703.3948311506638"/>
    <n v="100.73204543525293"/>
    <n v="600"/>
    <n v="47801"/>
    <n v="6.7243886648881714"/>
    <n v="2.5931426233217816"/>
    <n v="0.1985278924250547"/>
    <n v="0.78686006175602752"/>
    <n v="630"/>
    <x v="35"/>
    <n v="0.19374338469992944"/>
  </r>
  <r>
    <x v="35"/>
    <x v="4"/>
    <x v="4"/>
    <n v="32.8261753029769"/>
    <n v="399.24880339882674"/>
    <n v="1498232.8797661515"/>
    <n v="13105.811209873646"/>
    <n v="600"/>
    <n v="47801"/>
    <n v="2681.7889078088465"/>
    <n v="51.785991424407882"/>
    <n v="3.964673459209842"/>
    <n v="0.12077780681474332"/>
    <n v="630"/>
    <x v="35"/>
    <n v="3.8691251180599986"/>
  </r>
  <r>
    <x v="36"/>
    <x v="0"/>
    <x v="0"/>
    <n v="0.40065061590270795"/>
    <n v="542.73992944612712"/>
    <n v="1396.8360485098212"/>
    <n v="217.4490870075831"/>
    <n v="600"/>
    <n v="58536"/>
    <n v="2.4176082778535433"/>
    <n v="1.5548659999670529"/>
    <n v="0.11903867808914177"/>
    <n v="0.29711342841926031"/>
    <n v="580"/>
    <x v="36"/>
    <n v="0.12107367469726989"/>
  </r>
  <r>
    <x v="36"/>
    <x v="0"/>
    <x v="1"/>
    <n v="5.3934169087016084"/>
    <n v="542.73992944612712"/>
    <n v="152428.83446760164"/>
    <n v="2927.22271250226"/>
    <n v="600"/>
    <n v="58536"/>
    <n v="252.22638127146715"/>
    <n v="15.881636605572712"/>
    <n v="1.2158790709035763"/>
    <n v="0.22543761987728159"/>
    <n v="580"/>
    <x v="36"/>
    <n v="1.236664834194142"/>
  </r>
  <r>
    <x v="36"/>
    <x v="0"/>
    <x v="2"/>
    <n v="1.3021140251312078"/>
    <n v="542.73992944612712"/>
    <n v="73594.142806497184"/>
    <n v="706.70927413052425"/>
    <n v="600"/>
    <n v="58536"/>
    <n v="134.14910513106"/>
    <n v="11.582275472939676"/>
    <n v="0.88672513360781147"/>
    <n v="0.68098885081777727"/>
    <n v="580"/>
    <x v="36"/>
    <n v="0.90188392626411573"/>
  </r>
  <r>
    <x v="36"/>
    <x v="0"/>
    <x v="3"/>
    <n v="4.6117866484444124E-3"/>
    <n v="542.73992944612712"/>
    <n v="5.7664271435908061"/>
    <n v="2.5030007601973114"/>
    <n v="600"/>
    <n v="58536"/>
    <n v="1.0622964129647326E-2"/>
    <n v="0.10306776474556595"/>
    <n v="7.8907445845331995E-3"/>
    <n v="1.7109951491782045"/>
    <n v="580"/>
    <x v="36"/>
    <n v="8.0256388787482754E-3"/>
  </r>
  <r>
    <x v="36"/>
    <x v="0"/>
    <x v="4"/>
    <n v="7.1007933363839717"/>
    <n v="542.73992944612712"/>
    <n v="235898.14434474034"/>
    <n v="3853.8840744005665"/>
    <n v="600"/>
    <n v="58536"/>
    <n v="384.93103176508214"/>
    <n v="19.619659318272632"/>
    <n v="1.502057611302823"/>
    <n v="0.21153377378361149"/>
    <n v="580"/>
    <x v="36"/>
    <n v="1.5277356698404461"/>
  </r>
  <r>
    <x v="36"/>
    <x v="1"/>
    <x v="0"/>
    <n v="2.0052738749573389"/>
    <n v="542.73992944612712"/>
    <n v="18802.91946735009"/>
    <n v="1088.3422014145081"/>
    <n v="600"/>
    <n v="58536"/>
    <n v="30.679841710823769"/>
    <n v="5.5389386809048329"/>
    <n v="0.42405450926684191"/>
    <n v="0.21146962246035517"/>
    <n v="580"/>
    <x v="36"/>
    <n v="0.43130382941951734"/>
  </r>
  <r>
    <x v="36"/>
    <x v="1"/>
    <x v="1"/>
    <n v="8.8563928632768505"/>
    <n v="542.73992944612712"/>
    <n v="814363.25995006424"/>
    <n v="4806.7180377620616"/>
    <n v="600"/>
    <n v="58536"/>
    <n v="1424.6560658981193"/>
    <n v="37.744616382977313"/>
    <n v="2.8896826088592773"/>
    <n v="0.32628211659866446"/>
    <n v="580"/>
    <x v="36"/>
    <n v="2.9390824711728678"/>
  </r>
  <r>
    <x v="36"/>
    <x v="1"/>
    <x v="2"/>
    <n v="0.31932395706486261"/>
    <n v="542.73992944612712"/>
    <n v="2022.1701146822882"/>
    <n v="173.30986192784167"/>
    <n v="600"/>
    <n v="58536"/>
    <n v="3.6305762541520661"/>
    <n v="1.9054071098198584"/>
    <n v="0.1458756854799155"/>
    <n v="0.45682662466281704"/>
    <n v="580"/>
    <x v="36"/>
    <n v="0.14836946758439831"/>
  </r>
  <r>
    <x v="36"/>
    <x v="1"/>
    <x v="3"/>
    <n v="2.0733592870785161E-2"/>
    <n v="542.73992944612712"/>
    <n v="45.677015152930707"/>
    <n v="11.252948731854662"/>
    <n v="600"/>
    <n v="58536"/>
    <n v="8.3884717786614105E-2"/>
    <n v="0.28962858592793306"/>
    <n v="2.2173617537729368E-2"/>
    <n v="1.0694536965165011"/>
    <n v="580"/>
    <x v="36"/>
    <n v="2.2552681193370932E-2"/>
  </r>
  <r>
    <x v="36"/>
    <x v="1"/>
    <x v="4"/>
    <n v="11.201724288169844"/>
    <n v="542.73992944612712"/>
    <n v="856064.80747135507"/>
    <n v="6079.6230498362693"/>
    <n v="600"/>
    <n v="58536"/>
    <n v="1454.5033575367002"/>
    <n v="38.137951669389643"/>
    <n v="2.9197958871362033"/>
    <n v="0.2606559322496273"/>
    <n v="580"/>
    <x v="36"/>
    <n v="2.9697105436338092"/>
  </r>
  <r>
    <x v="36"/>
    <x v="2"/>
    <x v="0"/>
    <n v="0.28886449647091028"/>
    <n v="542.73992944612712"/>
    <n v="610.55179872431893"/>
    <n v="156.77829643411289"/>
    <n v="600"/>
    <n v="58536"/>
    <n v="1.0434233925589271"/>
    <n v="1.0214809800279823"/>
    <n v="7.8203360005497963E-2"/>
    <n v="0.27072679737703015"/>
    <n v="580"/>
    <x v="36"/>
    <n v="7.9540266420371264E-2"/>
  </r>
  <r>
    <x v="36"/>
    <x v="2"/>
    <x v="1"/>
    <n v="3.661134030695719"/>
    <n v="542.73992944612712"/>
    <n v="66294.622837459538"/>
    <n v="1987.0436255126094"/>
    <n v="600"/>
    <n v="58536"/>
    <n v="108.94487666796121"/>
    <n v="10.437666246243037"/>
    <n v="0.79909522255599741"/>
    <n v="0.21826440000726954"/>
    <n v="580"/>
    <x v="36"/>
    <n v="0.81275595949945623"/>
  </r>
  <r>
    <x v="36"/>
    <x v="2"/>
    <x v="2"/>
    <n v="0.10161265514272101"/>
    <n v="542.73992944612712"/>
    <n v="455.9777166198453"/>
    <n v="55.149245282994045"/>
    <n v="600"/>
    <n v="58536"/>
    <n v="0.83134698200663126"/>
    <n v="0.91178231064582038"/>
    <n v="6.9804961306402957E-2"/>
    <n v="0.68697113768317286"/>
    <n v="580"/>
    <x v="36"/>
    <n v="7.0998294950302035E-2"/>
  </r>
  <r>
    <x v="36"/>
    <x v="2"/>
    <x v="3"/>
    <n v="0"/>
    <n v="542.73992944612712"/>
    <n v="0"/>
    <n v="0"/>
    <n v="600"/>
    <n v="58536"/>
    <n v="0"/>
    <n v="0"/>
    <n v="0"/>
    <e v="#DIV/0!"/>
    <n v="580"/>
    <x v="36"/>
    <n v="0"/>
  </r>
  <r>
    <x v="36"/>
    <x v="2"/>
    <x v="4"/>
    <n v="4.0516111823093528"/>
    <n v="542.73992944612712"/>
    <n v="68531.397070344174"/>
    <n v="2198.9711672297176"/>
    <n v="600"/>
    <n v="58536"/>
    <n v="110.056537572517"/>
    <n v="10.490783458470439"/>
    <n v="0.80316181268496312"/>
    <n v="0.19823269720249265"/>
    <n v="580"/>
    <x v="36"/>
    <n v="0.81689206902541067"/>
  </r>
  <r>
    <x v="36"/>
    <x v="3"/>
    <x v="0"/>
    <n v="0.1452084485449785"/>
    <n v="542.73992944612712"/>
    <n v="667.28780300234484"/>
    <n v="78.810423118283211"/>
    <n v="600"/>
    <n v="58536"/>
    <n v="1.2106249292030182"/>
    <n v="1.1002840220611305"/>
    <n v="8.4236426490473401E-2"/>
    <n v="0.5801069244561281"/>
    <n v="580"/>
    <x v="36"/>
    <n v="8.5676469717940851E-2"/>
  </r>
  <r>
    <x v="36"/>
    <x v="3"/>
    <x v="1"/>
    <n v="3.1160912739355036"/>
    <n v="542.73992944612712"/>
    <n v="81279.744795639199"/>
    <n v="1691.2271581634475"/>
    <n v="600"/>
    <n v="58536"/>
    <n v="140.30667202905906"/>
    <n v="11.845111735608873"/>
    <n v="0.90684756297644808"/>
    <n v="0.2910208601916639"/>
    <n v="580"/>
    <x v="36"/>
    <n v="0.92235035370270579"/>
  </r>
  <r>
    <x v="36"/>
    <x v="3"/>
    <x v="2"/>
    <n v="0.82599210074887586"/>
    <n v="542.73992944612712"/>
    <n v="91431.417267348093"/>
    <n v="448.2988944835032"/>
    <n v="600"/>
    <n v="58536"/>
    <n v="168.09011293450499"/>
    <n v="12.964957112713678"/>
    <n v="0.99258158337281499"/>
    <n v="1.2016841111106302"/>
    <n v="580"/>
    <x v="36"/>
    <n v="1.0095500190768936"/>
  </r>
  <r>
    <x v="36"/>
    <x v="3"/>
    <x v="3"/>
    <n v="2.6881693298288916E-2"/>
    <n v="542.73992944612712"/>
    <n v="133.48617102854325"/>
    <n v="14.589768324105755"/>
    <n v="600"/>
    <n v="58536"/>
    <n v="0.2456787216833663"/>
    <n v="0.4956598850858987"/>
    <n v="3.7947126957365809E-2"/>
    <n v="1.4116345475819128"/>
    <n v="580"/>
    <x v="36"/>
    <n v="3.8595842785582743E-2"/>
  </r>
  <r>
    <x v="36"/>
    <x v="3"/>
    <x v="4"/>
    <n v="4.1141735165276465"/>
    <n v="542.73992944612712"/>
    <n v="177031.79544817045"/>
    <n v="2232.9262440893394"/>
    <n v="600"/>
    <n v="58536"/>
    <n v="309.82606285267326"/>
    <n v="17.601876685531952"/>
    <n v="1.3475785904240023"/>
    <n v="0.32754539520767606"/>
    <n v="580"/>
    <x v="36"/>
    <n v="1.370615790640938"/>
  </r>
  <r>
    <x v="36"/>
    <x v="4"/>
    <x v="0"/>
    <n v="2.8399974358759361"/>
    <n v="542.73992944612712"/>
    <n v="23898.27076221176"/>
    <n v="1541.3800079744874"/>
    <n v="600"/>
    <n v="58536"/>
    <n v="36.033444150612517"/>
    <n v="6.0027863655649547"/>
    <n v="0.45956613227346743"/>
    <n v="0.16181920675985545"/>
    <n v="580"/>
    <x v="36"/>
    <n v="0.46742253269221817"/>
  </r>
  <r>
    <x v="36"/>
    <x v="4"/>
    <x v="1"/>
    <n v="21.027035076609668"/>
    <n v="542.73992944612712"/>
    <n v="1399909.7440930286"/>
    <n v="11412.211533940372"/>
    <n v="600"/>
    <n v="58536"/>
    <n v="2141.1469024502185"/>
    <n v="46.272528593650669"/>
    <n v="3.5425693505079581"/>
    <n v="0.1684768840495581"/>
    <n v="580"/>
    <x v="36"/>
    <n v="3.603130478437687"/>
  </r>
  <r>
    <x v="36"/>
    <x v="4"/>
    <x v="2"/>
    <n v="2.5490427380876679"/>
    <n v="542.73992944612712"/>
    <n v="168220.77969660875"/>
    <n v="1383.4672758248635"/>
    <n v="600"/>
    <n v="58536"/>
    <n v="304.00982746863104"/>
    <n v="17.435877593876111"/>
    <n v="1.3348698988485683"/>
    <n v="0.523674977631018"/>
    <n v="580"/>
    <x v="36"/>
    <n v="1.3576898407368254"/>
  </r>
  <r>
    <x v="36"/>
    <x v="4"/>
    <x v="3"/>
    <n v="5.222707281751849E-2"/>
    <n v="542.73992944612712"/>
    <n v="188.21063952475603"/>
    <n v="28.34571781615773"/>
    <n v="600"/>
    <n v="58536"/>
    <n v="0.3446861039894531"/>
    <n v="0.5870997393879962"/>
    <n v="4.4947652649622284E-2"/>
    <n v="0.86061979400357136"/>
    <n v="580"/>
    <x v="36"/>
    <n v="4.5716044252701128E-2"/>
  </r>
  <r>
    <x v="36"/>
    <x v="4"/>
    <x v="4"/>
    <n v="26.468302323390837"/>
    <n v="542.73992944612712"/>
    <n v="1652546.7422171631"/>
    <n v="14365.404535555905"/>
    <n v="600"/>
    <n v="58536"/>
    <n v="2348.5787235086655"/>
    <n v="48.462137009305167"/>
    <n v="3.7102031474640271"/>
    <n v="0.14017533509072883"/>
    <n v="580"/>
    <x v="36"/>
    <n v="3.7736300179716249"/>
  </r>
  <r>
    <x v="37"/>
    <x v="0"/>
    <x v="0"/>
    <n v="0.36500390856833181"/>
    <n v="1056.835046119907"/>
    <n v="1484.8985017566351"/>
    <n v="385.74892254575929"/>
    <n v="600"/>
    <n v="127189"/>
    <n v="1.2730195329666736"/>
    <n v="1.1282816727070744"/>
    <n v="8.6379893080240883E-2"/>
    <n v="0.23665470712095082"/>
    <n v="588"/>
    <x v="37"/>
    <n v="8.7256868793153225E-2"/>
  </r>
  <r>
    <x v="37"/>
    <x v="0"/>
    <x v="1"/>
    <n v="4.4617494099919792"/>
    <n v="1056.835046119907"/>
    <n v="183574.12594324714"/>
    <n v="4715.3331434843412"/>
    <n v="600"/>
    <n v="127189"/>
    <n v="153.94023116555249"/>
    <n v="12.407265257322118"/>
    <n v="0.94988536308868821"/>
    <n v="0.21289527398411104"/>
    <n v="588"/>
    <x v="37"/>
    <n v="0.95952911655693895"/>
  </r>
  <r>
    <x v="37"/>
    <x v="0"/>
    <x v="2"/>
    <n v="1.6370902940243655"/>
    <n v="1056.835046119907"/>
    <n v="96217.318003359193"/>
    <n v="1730.1343963876925"/>
    <n v="600"/>
    <n v="127189"/>
    <n v="88.446516450515546"/>
    <n v="9.4046008129274448"/>
    <n v="0.72000497068600966"/>
    <n v="0.43980773285025265"/>
    <n v="588"/>
    <x v="37"/>
    <n v="0.72731485322871259"/>
  </r>
  <r>
    <x v="37"/>
    <x v="0"/>
    <x v="3"/>
    <n v="3.8593921194665405E-2"/>
    <n v="1056.835046119907"/>
    <n v="415.28354410810527"/>
    <n v="40.78740848571227"/>
    <n v="600"/>
    <n v="127189"/>
    <n v="0.39183146988690665"/>
    <n v="0.6259644318065577"/>
    <n v="4.792308693781476E-2"/>
    <n v="1.2417262992297053"/>
    <n v="588"/>
    <x v="37"/>
    <n v="4.8409628213030388E-2"/>
  </r>
  <r>
    <x v="37"/>
    <x v="0"/>
    <x v="4"/>
    <n v="6.5024375337793439"/>
    <n v="1056.835046119907"/>
    <n v="301690.22891085449"/>
    <n v="6872.003870903507"/>
    <n v="600"/>
    <n v="127189"/>
    <n v="243.41439882383625"/>
    <n v="15.601743454621866"/>
    <n v="1.1944507866037721"/>
    <n v="0.18369277373273496"/>
    <n v="588"/>
    <x v="37"/>
    <n v="1.20657750143019"/>
  </r>
  <r>
    <x v="37"/>
    <x v="1"/>
    <x v="0"/>
    <n v="1.1468317672500545"/>
    <n v="1056.835046119907"/>
    <n v="7927.4182564654475"/>
    <n v="1212.0120036334858"/>
    <n v="600"/>
    <n v="127189"/>
    <n v="6.1917289186740501"/>
    <n v="2.4883184922099604"/>
    <n v="0.19050268253580477"/>
    <n v="0.16611214301519053"/>
    <n v="588"/>
    <x v="37"/>
    <n v="0.19243676950756516"/>
  </r>
  <r>
    <x v="37"/>
    <x v="1"/>
    <x v="1"/>
    <n v="7.9677994674799937"/>
    <n v="1056.835046119907"/>
    <n v="590465.44871824363"/>
    <n v="8420.6497176883895"/>
    <n v="600"/>
    <n v="127189"/>
    <n v="495.69428700548485"/>
    <n v="22.264192934069829"/>
    <n v="1.7045199365407966"/>
    <n v="0.2139260586938305"/>
    <n v="588"/>
    <x v="37"/>
    <n v="1.7218251511366585"/>
  </r>
  <r>
    <x v="37"/>
    <x v="1"/>
    <x v="2"/>
    <n v="1.159732768228289"/>
    <n v="1056.835046119907"/>
    <n v="241173.78875203329"/>
    <n v="1225.6462335973113"/>
    <n v="600"/>
    <n v="127189"/>
    <n v="227.07369634465343"/>
    <n v="15.068964673946695"/>
    <n v="1.1536618814718436"/>
    <n v="0.99476527099797329"/>
    <n v="588"/>
    <x v="37"/>
    <n v="1.1653744851216739"/>
  </r>
  <r>
    <x v="37"/>
    <x v="1"/>
    <x v="3"/>
    <n v="0.59044856203178231"/>
    <n v="1056.835046119907"/>
    <n v="186841.94495015003"/>
    <n v="624.00673328629148"/>
    <n v="600"/>
    <n v="127189"/>
    <n v="176.61234276798757"/>
    <n v="13.289557658853344"/>
    <n v="1.0174326122848227"/>
    <n v="1.7231519859812225"/>
    <n v="588"/>
    <x v="37"/>
    <n v="1.0277621422099166"/>
  </r>
  <r>
    <x v="37"/>
    <x v="1"/>
    <x v="4"/>
    <n v="10.864812564990112"/>
    <n v="1056.835046119907"/>
    <n v="1079607.4221374956"/>
    <n v="11482.31468820547"/>
    <n v="600"/>
    <n v="127189"/>
    <n v="904.35928296461498"/>
    <n v="30.072566950039615"/>
    <n v="2.3023196960739924"/>
    <n v="0.21190606669946613"/>
    <n v="588"/>
    <x v="37"/>
    <n v="2.325694099361816"/>
  </r>
  <r>
    <x v="37"/>
    <x v="2"/>
    <x v="0"/>
    <n v="0.28520116205903673"/>
    <n v="1056.835046119907"/>
    <n v="662.60542725338235"/>
    <n v="301.41058325811315"/>
    <n v="600"/>
    <n v="127189"/>
    <n v="0.54614854921740252"/>
    <n v="0.73901863928956657"/>
    <n v="5.657838161367628E-2"/>
    <n v="0.19838061389793543"/>
    <n v="588"/>
    <x v="37"/>
    <n v="5.7152796153701113E-2"/>
  </r>
  <r>
    <x v="37"/>
    <x v="2"/>
    <x v="1"/>
    <n v="3.2074357328752288"/>
    <n v="1056.835046119907"/>
    <n v="133139.32510735682"/>
    <n v="3389.7304906798299"/>
    <n v="600"/>
    <n v="127189"/>
    <n v="115.80121616160891"/>
    <n v="10.761097349323112"/>
    <n v="0.82385672030846024"/>
    <n v="0.25685837189633531"/>
    <n v="588"/>
    <x v="37"/>
    <n v="0.83222096236603016"/>
  </r>
  <r>
    <x v="37"/>
    <x v="2"/>
    <x v="2"/>
    <n v="0.133249088367696"/>
    <n v="1056.835046119907"/>
    <n v="1001.181764764252"/>
    <n v="140.82230645050956"/>
    <n v="600"/>
    <n v="127189"/>
    <n v="0.93046477706737918"/>
    <n v="0.96460602168314247"/>
    <n v="7.3849081335896738E-2"/>
    <n v="0.55421828577252918"/>
    <n v="588"/>
    <x v="37"/>
    <n v="7.4598837424299264E-2"/>
  </r>
  <r>
    <x v="37"/>
    <x v="2"/>
    <x v="3"/>
    <n v="2.4385726754703969E-2"/>
    <n v="1056.835046119907"/>
    <n v="293.8097743853283"/>
    <n v="25.77169065947502"/>
    <n v="600"/>
    <n v="127189"/>
    <n v="0.27767719404305902"/>
    <n v="0.5269508459458615"/>
    <n v="4.0342725431438797E-2"/>
    <n v="1.6543581348731691"/>
    <n v="588"/>
    <x v="37"/>
    <n v="4.0752306748739087E-2"/>
  </r>
  <r>
    <x v="37"/>
    <x v="2"/>
    <x v="4"/>
    <n v="3.6502717100566637"/>
    <n v="1056.835046119907"/>
    <n v="138971.78909810001"/>
    <n v="3857.7350710479259"/>
    <n v="600"/>
    <n v="127189"/>
    <n v="118.28552988681251"/>
    <n v="10.875915128705838"/>
    <n v="0.8326470319360475"/>
    <n v="0.22810549407652786"/>
    <n v="588"/>
    <x v="37"/>
    <n v="0.84110051802404429"/>
  </r>
  <r>
    <x v="37"/>
    <x v="3"/>
    <x v="0"/>
    <n v="0.11226222197617328"/>
    <n v="1056.835046119907"/>
    <n v="461.17869122425333"/>
    <n v="118.64265053971232"/>
    <n v="600"/>
    <n v="127189"/>
    <n v="0.42417573208936743"/>
    <n v="0.65128774907053755"/>
    <n v="4.9861809767949308E-2"/>
    <n v="0.44415484470396516"/>
    <n v="588"/>
    <x v="37"/>
    <n v="5.0368034013072271E-2"/>
  </r>
  <r>
    <x v="37"/>
    <x v="3"/>
    <x v="1"/>
    <n v="4.8528872868265749"/>
    <n v="1056.835046119907"/>
    <n v="453934.70953654166"/>
    <n v="5128.7013595880735"/>
    <n v="600"/>
    <n v="127189"/>
    <n v="406.35675192575627"/>
    <n v="20.158292386156031"/>
    <n v="1.5432947136494541"/>
    <n v="0.31801577544131537"/>
    <n v="588"/>
    <x v="37"/>
    <n v="1.5589630819869718"/>
  </r>
  <r>
    <x v="37"/>
    <x v="3"/>
    <x v="2"/>
    <n v="0.67863664810919089"/>
    <n v="1056.835046119907"/>
    <n v="146452.9909587045"/>
    <n v="717.20699330313585"/>
    <n v="600"/>
    <n v="127189"/>
    <n v="138.24722767555491"/>
    <n v="11.757858124486573"/>
    <n v="0.90016753104654379"/>
    <n v="1.3264351896623614"/>
    <n v="588"/>
    <x v="37"/>
    <n v="0.90930652200994733"/>
  </r>
  <r>
    <x v="37"/>
    <x v="3"/>
    <x v="3"/>
    <n v="0.8259420566070117"/>
    <n v="1056.835046119907"/>
    <n v="357805.95225711394"/>
    <n v="872.88451148664205"/>
    <n v="600"/>
    <n v="127189"/>
    <n v="338.20150367310646"/>
    <n v="18.390255671771026"/>
    <n v="1.4079359410620289"/>
    <n v="1.7046425106936205"/>
    <n v="588"/>
    <x v="37"/>
    <n v="1.4222300734303199"/>
  </r>
  <r>
    <x v="37"/>
    <x v="3"/>
    <x v="4"/>
    <n v="6.4697282135189527"/>
    <n v="1056.835046119907"/>
    <n v="987911.31783683365"/>
    <n v="6837.4355149175663"/>
    <n v="600"/>
    <n v="127189"/>
    <n v="893.77121155977011"/>
    <n v="29.896006615596171"/>
    <n v="2.2888024484040521"/>
    <n v="0.35377103533057824"/>
    <n v="588"/>
    <x v="37"/>
    <n v="2.3120396172326831"/>
  </r>
  <r>
    <x v="37"/>
    <x v="4"/>
    <x v="0"/>
    <n v="1.9092990598535964"/>
    <n v="1056.835046119907"/>
    <n v="12544.958838315568"/>
    <n v="2017.8141599770706"/>
    <n v="600"/>
    <n v="127189"/>
    <n v="8.2326762988741695"/>
    <n v="2.8692640692125515"/>
    <n v="0.21966741950429897"/>
    <n v="0.11505134220363723"/>
    <n v="588"/>
    <x v="37"/>
    <n v="0.22189760276748552"/>
  </r>
  <r>
    <x v="37"/>
    <x v="4"/>
    <x v="1"/>
    <n v="20.489871897173771"/>
    <n v="1056.835046119907"/>
    <n v="1742966.7427277123"/>
    <n v="21654.41471144063"/>
    <n v="600"/>
    <n v="127189"/>
    <n v="1230.5620693845253"/>
    <n v="35.079368144031974"/>
    <n v="2.6856343968910505"/>
    <n v="0.13107131222530913"/>
    <n v="588"/>
    <x v="37"/>
    <n v="2.7129004197564366"/>
  </r>
  <r>
    <x v="37"/>
    <x v="4"/>
    <x v="2"/>
    <n v="3.6087087987295408"/>
    <n v="1056.835046119907"/>
    <n v="492878.38501870929"/>
    <n v="3813.8099297386484"/>
    <n v="600"/>
    <n v="127189"/>
    <n v="453.77870087688683"/>
    <n v="21.302082078446858"/>
    <n v="1.6308618821290346"/>
    <n v="0.45192393542620718"/>
    <n v="588"/>
    <x v="37"/>
    <n v="1.647419280045852"/>
  </r>
  <r>
    <x v="37"/>
    <x v="4"/>
    <x v="3"/>
    <n v="1.4793702665881634"/>
    <n v="1056.835046119907"/>
    <n v="545362.95518912864"/>
    <n v="1563.4503439181208"/>
    <n v="600"/>
    <n v="127189"/>
    <n v="514.33226736762163"/>
    <n v="22.678894756306395"/>
    <n v="1.7362690112014072"/>
    <n v="1.1736541219026413"/>
    <n v="588"/>
    <x v="37"/>
    <n v="1.7538965596922524"/>
  </r>
  <r>
    <x v="37"/>
    <x v="4"/>
    <x v="4"/>
    <n v="27.487250022345055"/>
    <n v="1056.835046119907"/>
    <n v="2985663.2136292234"/>
    <n v="29049.489145074451"/>
    <n v="600"/>
    <n v="127189"/>
    <n v="2071.5097974014157"/>
    <n v="45.513841822037122"/>
    <n v="3.4844852002477369"/>
    <n v="0.12676732657559828"/>
    <n v="588"/>
    <x v="37"/>
    <n v="3.5198615914847711"/>
  </r>
  <r>
    <x v="38"/>
    <x v="0"/>
    <x v="0"/>
    <n v="0.35212478572577871"/>
    <n v="402.13578599909067"/>
    <n v="452.62705952204976"/>
    <n v="141.60197747759742"/>
    <n v="600"/>
    <n v="46692"/>
    <n v="1.004062732875489"/>
    <n v="1.0020293073934958"/>
    <n v="7.6714163253442783E-2"/>
    <n v="0.21786073109089468"/>
    <n v="604"/>
    <x v="38"/>
    <n v="7.6459720883343615E-2"/>
  </r>
  <r>
    <x v="38"/>
    <x v="0"/>
    <x v="1"/>
    <n v="6.8117780804318588"/>
    <n v="402.13578599909067"/>
    <n v="208351.37249111844"/>
    <n v="2739.2597324258427"/>
    <n v="600"/>
    <n v="46692"/>
    <n v="472.88760990673734"/>
    <n v="21.745979166428384"/>
    <n v="1.6648461113565436"/>
    <n v="0.2444069803358882"/>
    <n v="604"/>
    <x v="38"/>
    <n v="1.6593242184953199"/>
  </r>
  <r>
    <x v="38"/>
    <x v="0"/>
    <x v="2"/>
    <n v="2.2141828904956453"/>
    <n v="402.13578599909067"/>
    <n v="60349.933740441862"/>
    <n v="890.40217701520487"/>
    <n v="600"/>
    <n v="46692"/>
    <n v="145.53281584946166"/>
    <n v="12.06369826584956"/>
    <n v="0.9235822858454894"/>
    <n v="0.41712104714111731"/>
    <n v="604"/>
    <x v="38"/>
    <n v="0.92051898624309714"/>
  </r>
  <r>
    <x v="38"/>
    <x v="0"/>
    <x v="3"/>
    <n v="3.2661789278139515E-2"/>
    <n v="402.13578599909067"/>
    <n v="297.54249693939556"/>
    <n v="13.134474303501307"/>
    <n v="600"/>
    <n v="46692"/>
    <n v="0.7406806170818403"/>
    <n v="0.86062803642563279"/>
    <n v="6.5888651359494593E-2"/>
    <n v="2.0173007301713799"/>
    <n v="604"/>
    <x v="38"/>
    <n v="6.5670114600393667E-2"/>
  </r>
  <r>
    <x v="38"/>
    <x v="0"/>
    <x v="4"/>
    <n v="9.4107475459314234"/>
    <n v="402.13578599909067"/>
    <n v="283815.41245485219"/>
    <n v="3784.3983612221464"/>
    <n v="600"/>
    <n v="46692"/>
    <n v="618.7465779099465"/>
    <n v="24.87461714097217"/>
    <n v="1.9043708862998983"/>
    <n v="0.20236127650913563"/>
    <n v="604"/>
    <x v="38"/>
    <n v="1.8980545475521604"/>
  </r>
  <r>
    <x v="38"/>
    <x v="1"/>
    <x v="0"/>
    <n v="1.0825306591244745"/>
    <n v="402.13578599909067"/>
    <n v="5909.8780869994343"/>
    <n v="435.32431747513425"/>
    <n v="600"/>
    <n v="46692"/>
    <n v="13.558067757840218"/>
    <n v="3.682128156085855"/>
    <n v="0.28189932011154467"/>
    <n v="0.26040770091402143"/>
    <n v="604"/>
    <x v="38"/>
    <n v="0.28096432808273825"/>
  </r>
  <r>
    <x v="38"/>
    <x v="1"/>
    <x v="1"/>
    <n v="5.5095608356782684"/>
    <n v="402.13578599909067"/>
    <n v="104929.72193403453"/>
    <n v="2215.5915771652872"/>
    <n v="600"/>
    <n v="46692"/>
    <n v="231.15061928889139"/>
    <n v="15.203638356949016"/>
    <n v="1.1639723372914013"/>
    <n v="0.21126408655910731"/>
    <n v="604"/>
    <x v="38"/>
    <n v="1.1601117218891077"/>
  </r>
  <r>
    <x v="38"/>
    <x v="1"/>
    <x v="2"/>
    <n v="0.79735049243932832"/>
    <n v="402.13578599909067"/>
    <n v="84044.290766474529"/>
    <n v="320.64316699385131"/>
    <n v="600"/>
    <n v="46692"/>
    <n v="208.87846136860153"/>
    <n v="14.452628182050541"/>
    <n v="1.1064758980784375"/>
    <n v="1.3876907439956601"/>
    <n v="604"/>
    <x v="38"/>
    <n v="1.1028059844924081"/>
  </r>
  <r>
    <x v="38"/>
    <x v="1"/>
    <x v="3"/>
    <n v="0.86300507985050134"/>
    <n v="402.13578599909067"/>
    <n v="123180.68905116427"/>
    <n v="347.04522610688934"/>
    <n v="600"/>
    <n v="46692"/>
    <n v="306.33314589981438"/>
    <n v="17.502375435917674"/>
    <n v="1.3399608939649166"/>
    <n v="1.5526686056089478"/>
    <n v="604"/>
    <x v="38"/>
    <n v="1.3355165669822413"/>
  </r>
  <r>
    <x v="38"/>
    <x v="1"/>
    <x v="4"/>
    <n v="8.2524470670925769"/>
    <n v="402.13578599909067"/>
    <n v="375667.49593866908"/>
    <n v="3318.6042877411637"/>
    <n v="600"/>
    <n v="46692"/>
    <n v="868.23689601766955"/>
    <n v="29.465859838424358"/>
    <n v="2.2558709264980341"/>
    <n v="0.27335781837287215"/>
    <n v="604"/>
    <x v="38"/>
    <n v="2.2483887469260604"/>
  </r>
  <r>
    <x v="38"/>
    <x v="2"/>
    <x v="0"/>
    <n v="0.25366077061768483"/>
    <n v="402.13578599909067"/>
    <n v="379.66923932785738"/>
    <n v="102.00607336947773"/>
    <n v="600"/>
    <n v="46692"/>
    <n v="0.88198139507322237"/>
    <n v="0.93913864528791613"/>
    <n v="7.1899329511269677E-2"/>
    <n v="0.2834467834194026"/>
    <n v="604"/>
    <x v="38"/>
    <n v="7.166085678298155E-2"/>
  </r>
  <r>
    <x v="38"/>
    <x v="2"/>
    <x v="1"/>
    <n v="4.7295926545286786"/>
    <n v="402.13578599909067"/>
    <n v="427260.85974029684"/>
    <n v="1901.9384595844158"/>
    <n v="600"/>
    <n v="46692"/>
    <n v="1042.7029454146705"/>
    <n v="32.290911188981191"/>
    <n v="2.472153473232837"/>
    <n v="0.52269902585917227"/>
    <n v="604"/>
    <x v="38"/>
    <n v="2.4639539366374872"/>
  </r>
  <r>
    <x v="38"/>
    <x v="2"/>
    <x v="2"/>
    <n v="0.25009173469072993"/>
    <n v="402.13578599909067"/>
    <n v="2784.2291128070792"/>
    <n v="100.57083630173273"/>
    <n v="600"/>
    <n v="46692"/>
    <n v="6.878162642670171"/>
    <n v="2.6226251433764167"/>
    <n v="0.2007850388377454"/>
    <n v="0.80284556019430831"/>
    <n v="604"/>
    <x v="38"/>
    <n v="0.20011908330886155"/>
  </r>
  <r>
    <x v="38"/>
    <x v="2"/>
    <x v="3"/>
    <n v="2.8270101234269943E-3"/>
    <n v="402.13578599909067"/>
    <n v="1.9871539786236352"/>
    <n v="1.1368419380117007"/>
    <n v="600"/>
    <n v="46692"/>
    <n v="4.9458068419770381E-3"/>
    <n v="7.0326430607397086E-2"/>
    <n v="5.3841072699574756E-3"/>
    <n v="1.904523519509256"/>
    <n v="604"/>
    <x v="38"/>
    <n v="5.3662494852077386E-3"/>
  </r>
  <r>
    <x v="38"/>
    <x v="2"/>
    <x v="4"/>
    <n v="5.2361721699605219"/>
    <n v="402.13578599909067"/>
    <n v="432102.82462830708"/>
    <n v="2105.6522111936388"/>
    <n v="600"/>
    <n v="46692"/>
    <n v="1049.71254576971"/>
    <n v="32.399267673355055"/>
    <n v="2.4804491158557544"/>
    <n v="0.47371420101231237"/>
    <n v="604"/>
    <x v="38"/>
    <n v="2.4722220646153774"/>
  </r>
  <r>
    <x v="38"/>
    <x v="3"/>
    <x v="0"/>
    <n v="8.1482741177499513E-2"/>
    <n v="402.13578599909067"/>
    <n v="101.54592325263765"/>
    <n v="32.76712616877424"/>
    <n v="600"/>
    <n v="46692"/>
    <n v="0.2464900201951094"/>
    <n v="0.49647761298482473"/>
    <n v="3.8009731225596533E-2"/>
    <n v="0.46647585336871883"/>
    <n v="604"/>
    <x v="38"/>
    <n v="3.7883662118019593E-2"/>
  </r>
  <r>
    <x v="38"/>
    <x v="3"/>
    <x v="1"/>
    <n v="3.7780620131388538"/>
    <n v="402.13578599909067"/>
    <n v="296898.52362063614"/>
    <n v="1519.2939372068997"/>
    <n v="600"/>
    <n v="46692"/>
    <n v="725.83535818054054"/>
    <n v="26.941331781865212"/>
    <n v="2.0625960830979482"/>
    <n v="0.54594024024087462"/>
    <n v="604"/>
    <x v="38"/>
    <n v="2.0557549495486338"/>
  </r>
  <r>
    <x v="38"/>
    <x v="3"/>
    <x v="2"/>
    <n v="9.1968583965592057E-2"/>
    <n v="402.13578599909067"/>
    <n v="766.64454694396341"/>
    <n v="36.983858800226727"/>
    <n v="600"/>
    <n v="46692"/>
    <n v="1.9027053193958949"/>
    <n v="1.3793858486282564"/>
    <n v="0.10560412794353725"/>
    <n v="1.1482630632113096"/>
    <n v="604"/>
    <x v="38"/>
    <n v="0.10525386453106364"/>
  </r>
  <r>
    <x v="38"/>
    <x v="3"/>
    <x v="3"/>
    <n v="8.7430583204759008E-3"/>
    <n v="402.13578599909067"/>
    <n v="19.801529818698302"/>
    <n v="3.5158966297404657"/>
    <n v="600"/>
    <n v="46692"/>
    <n v="4.9287026536845892E-2"/>
    <n v="0.22200681641977998"/>
    <n v="1.6996575881104464E-2"/>
    <n v="1.9440080642375617"/>
    <n v="604"/>
    <x v="38"/>
    <n v="1.6940202339800609E-2"/>
  </r>
  <r>
    <x v="38"/>
    <x v="3"/>
    <x v="4"/>
    <n v="3.96025639660242"/>
    <n v="402.13578599909067"/>
    <n v="299766.54214548605"/>
    <n v="1592.5608188056408"/>
    <n v="600"/>
    <n v="46692"/>
    <n v="731.57171017521205"/>
    <n v="27.047582335122154"/>
    <n v="2.0707304981576473"/>
    <n v="0.52287788738480845"/>
    <n v="604"/>
    <x v="38"/>
    <n v="2.0638623847162325"/>
  </r>
  <r>
    <x v="38"/>
    <x v="4"/>
    <x v="0"/>
    <n v="1.7697989566454386"/>
    <n v="402.13578599909067"/>
    <n v="7528.9276194477306"/>
    <n v="711.69949449098408"/>
    <n v="600"/>
    <n v="46692"/>
    <n v="15.629028412505468"/>
    <n v="3.9533566007262069"/>
    <n v="0.30266424487730947"/>
    <n v="0.17101617318782567"/>
    <n v="604"/>
    <x v="38"/>
    <n v="0.30166038060316708"/>
  </r>
  <r>
    <x v="38"/>
    <x v="4"/>
    <x v="1"/>
    <n v="20.828993583777681"/>
    <n v="402.13578599909067"/>
    <n v="1189709.9527363342"/>
    <n v="8376.0837063824547"/>
    <n v="600"/>
    <n v="46692"/>
    <n v="2530.9249246618219"/>
    <n v="50.308298765331173"/>
    <n v="3.8515430796387102"/>
    <n v="0.1849125865898015"/>
    <n v="604"/>
    <x v="38"/>
    <n v="3.8387684405347855"/>
  </r>
  <r>
    <x v="38"/>
    <x v="4"/>
    <x v="2"/>
    <n v="3.3535937015912958"/>
    <n v="402.13578599909067"/>
    <n v="153856.7399745541"/>
    <n v="1348.6000391110156"/>
    <n v="600"/>
    <n v="46692"/>
    <n v="372.27813770213993"/>
    <n v="19.294510558761004"/>
    <n v="1.4771646118318662"/>
    <n v="0.44047214518888939"/>
    <n v="604"/>
    <x v="38"/>
    <n v="1.472265213221216"/>
  </r>
  <r>
    <x v="38"/>
    <x v="4"/>
    <x v="3"/>
    <n v="0.90723693757254353"/>
    <n v="402.13578599909067"/>
    <n v="124081.37235354619"/>
    <n v="364.83243897814276"/>
    <n v="600"/>
    <n v="46692"/>
    <n v="308.49998232060273"/>
    <n v="17.564167566970053"/>
    <n v="1.344691625485795"/>
    <n v="1.4821835066413092"/>
    <n v="604"/>
    <x v="38"/>
    <n v="1.3402316078080847"/>
  </r>
  <r>
    <x v="38"/>
    <x v="4"/>
    <x v="4"/>
    <n v="26.859623179586961"/>
    <n v="402.13578599909067"/>
    <n v="1577480.852904602"/>
    <n v="10801.215678962597"/>
    <n v="600"/>
    <n v="46692"/>
    <n v="3209.2979854186792"/>
    <n v="56.650666239848221"/>
    <n v="4.3371071347650521"/>
    <n v="0.16147311917842574"/>
    <n v="604"/>
    <x v="38"/>
    <n v="4.322721996846024"/>
  </r>
  <r>
    <x v="39"/>
    <x v="0"/>
    <x v="0"/>
    <n v="0.65169146360079777"/>
    <n v="2724.2374160168702"/>
    <n v="9380.7980609131555"/>
    <n v="1775.3622688400894"/>
    <n v="1298"/>
    <n v="319979"/>
    <n v="3.0198650977481205"/>
    <n v="1.7377759055033881"/>
    <n v="9.0453875460050584E-2"/>
    <n v="0.13879861945753413"/>
    <n v="2296"/>
    <x v="39"/>
    <n v="6.8010909577481973E-2"/>
  </r>
  <r>
    <x v="39"/>
    <x v="0"/>
    <x v="1"/>
    <n v="5.919080939627392"/>
    <n v="2724.2374160168702"/>
    <n v="1088042.8751247609"/>
    <n v="16124.981764165235"/>
    <n v="1298"/>
    <n v="319979"/>
    <n v="364.49183500293907"/>
    <n v="19.091669256587782"/>
    <n v="0.99375038391939574"/>
    <n v="0.16788930478486624"/>
    <n v="2296"/>
    <x v="39"/>
    <n v="0.7471859791477885"/>
  </r>
  <r>
    <x v="39"/>
    <x v="0"/>
    <x v="2"/>
    <n v="3.301575180652899"/>
    <n v="2724.2374160168702"/>
    <n v="724610.46842747438"/>
    <n v="8994.2746389272852"/>
    <n v="1298"/>
    <n v="319979"/>
    <n v="255.17980563296996"/>
    <n v="15.974348363328314"/>
    <n v="0.83148909639957325"/>
    <n v="0.25184617974840212"/>
    <n v="2296"/>
    <x v="39"/>
    <n v="0.6251841555961779"/>
  </r>
  <r>
    <x v="39"/>
    <x v="0"/>
    <x v="3"/>
    <n v="2.8910876066337118E-2"/>
    <n v="2724.2374160168702"/>
    <n v="1205.6649970923595"/>
    <n v="78.76009030974221"/>
    <n v="1298"/>
    <n v="319979"/>
    <n v="0.44189609279185449"/>
    <n v="0.66475265534772743"/>
    <n v="3.4601385430731553E-2"/>
    <n v="1.1968293645387065"/>
    <n v="2296"/>
    <x v="39"/>
    <n v="2.601626170041128E-2"/>
  </r>
  <r>
    <x v="39"/>
    <x v="0"/>
    <x v="4"/>
    <n v="9.9012584599474263"/>
    <n v="2724.2374160168702"/>
    <n v="1949953.3618912254"/>
    <n v="26973.378762242352"/>
    <n v="1298"/>
    <n v="319979"/>
    <n v="617.97144726722638"/>
    <n v="24.859031503001606"/>
    <n v="1.2939503491266453"/>
    <n v="0.13068544310411992"/>
    <n v="2296"/>
    <x v="39"/>
    <n v="0.97290182144899218"/>
  </r>
  <r>
    <x v="39"/>
    <x v="1"/>
    <x v="0"/>
    <n v="1.0840224904818561"/>
    <n v="2724.2374160168702"/>
    <n v="33400.815862483585"/>
    <n v="2953.1346283744638"/>
    <n v="1298"/>
    <n v="319979"/>
    <n v="11.089577181293327"/>
    <n v="3.3301016773205778"/>
    <n v="0.17333685053160258"/>
    <n v="0.1599015260786269"/>
    <n v="2296"/>
    <x v="39"/>
    <n v="0.13032937293169836"/>
  </r>
  <r>
    <x v="39"/>
    <x v="1"/>
    <x v="1"/>
    <n v="9.8911518595009102"/>
    <n v="2724.2374160168702"/>
    <n v="3006501.4688262856"/>
    <n v="26945.845983157218"/>
    <n v="1298"/>
    <n v="319979"/>
    <n v="1006.1465805767928"/>
    <n v="31.719813690764212"/>
    <n v="1.6510644831211809"/>
    <n v="0.16692337824489642"/>
    <n v="2296"/>
    <x v="39"/>
    <n v="1.2414105719300028"/>
  </r>
  <r>
    <x v="39"/>
    <x v="1"/>
    <x v="2"/>
    <n v="1.7194162152615973"/>
    <n v="2724.2374160168702"/>
    <n v="1062931.2640212839"/>
    <n v="4684.0979873217602"/>
    <n v="1298"/>
    <n v="319979"/>
    <n v="387.36150722066674"/>
    <n v="19.681501650551635"/>
    <n v="1.0244520559456605"/>
    <n v="0.59581388546449021"/>
    <n v="2296"/>
    <x v="39"/>
    <n v="0.77027010494600268"/>
  </r>
  <r>
    <x v="39"/>
    <x v="1"/>
    <x v="3"/>
    <n v="6.5921186298403794E-2"/>
    <n v="2724.2374160168702"/>
    <n v="3323.4858801380506"/>
    <n v="179.58496222233026"/>
    <n v="1298"/>
    <n v="319979"/>
    <n v="1.2160700374155278"/>
    <n v="1.1027556562609542"/>
    <n v="5.7400106928862139E-2"/>
    <n v="0.87073837944952182"/>
    <n v="2296"/>
    <x v="39"/>
    <n v="4.3158277765564475E-2"/>
  </r>
  <r>
    <x v="39"/>
    <x v="1"/>
    <x v="4"/>
    <n v="12.760511751542751"/>
    <n v="2724.2374160168702"/>
    <n v="4355116.15001895"/>
    <n v="34762.663561075729"/>
    <n v="1298"/>
    <n v="319979"/>
    <n v="1436.3517297930239"/>
    <n v="37.899231255963805"/>
    <n v="1.9727125535588355"/>
    <n v="0.15459509712220859"/>
    <n v="2296"/>
    <x v="39"/>
    <n v="1.4832529222223165"/>
  </r>
  <r>
    <x v="39"/>
    <x v="2"/>
    <x v="0"/>
    <n v="0.31998570883412503"/>
    <n v="2724.2374160168702"/>
    <n v="3109.4004649653257"/>
    <n v="871.71704059660328"/>
    <n v="1298"/>
    <n v="319979"/>
    <n v="1.0393744787654979"/>
    <n v="1.0194971695720876"/>
    <n v="5.3066376232000244E-2"/>
    <n v="0.16583983211421771"/>
    <n v="2296"/>
    <x v="39"/>
    <n v="3.9899810783819663E-2"/>
  </r>
  <r>
    <x v="39"/>
    <x v="2"/>
    <x v="1"/>
    <n v="3.1693174732565437"/>
    <n v="2724.2374160168702"/>
    <n v="552225.23438966856"/>
    <n v="8633.9732438815226"/>
    <n v="1298"/>
    <n v="319979"/>
    <n v="192.73436426703162"/>
    <n v="13.882880258326498"/>
    <n v="0.72262500471814239"/>
    <n v="0.2280065063900428"/>
    <n v="2296"/>
    <x v="39"/>
    <n v="0.54333088111872907"/>
  </r>
  <r>
    <x v="39"/>
    <x v="2"/>
    <x v="2"/>
    <n v="0.58051221549111109"/>
    <n v="2724.2374160168702"/>
    <n v="160040.72000570426"/>
    <n v="1581.453097895733"/>
    <n v="1298"/>
    <n v="319979"/>
    <n v="58.431433935308334"/>
    <n v="7.6440456523563709"/>
    <n v="0.39788418705741813"/>
    <n v="0.68540191995927191"/>
    <n v="2296"/>
    <x v="39"/>
    <n v="0.29916314066856514"/>
  </r>
  <r>
    <x v="39"/>
    <x v="2"/>
    <x v="3"/>
    <n v="1.7086609004632717E-2"/>
    <n v="2724.2374160168702"/>
    <n v="512.0653623632877"/>
    <n v="46.54797956327122"/>
    <n v="1298"/>
    <n v="319979"/>
    <n v="0.18774346012928284"/>
    <n v="0.43329373423727563"/>
    <n v="2.2553597014550373E-2"/>
    <n v="1.3199574595775783"/>
    <n v="2296"/>
    <x v="39"/>
    <n v="1.6957710649788616E-2"/>
  </r>
  <r>
    <x v="39"/>
    <x v="2"/>
    <x v="4"/>
    <n v="4.0869020065864161"/>
    <n v="2724.2374160168702"/>
    <n v="740617.02382433752"/>
    <n v="11133.691361937141"/>
    <n v="1298"/>
    <n v="319979"/>
    <n v="255.25307274649191"/>
    <n v="15.976641472677914"/>
    <n v="0.83160845622431701"/>
    <n v="0.20348137902110303"/>
    <n v="2296"/>
    <x v="39"/>
    <n v="0.6252739004546104"/>
  </r>
  <r>
    <x v="39"/>
    <x v="3"/>
    <x v="0"/>
    <n v="0.15031793580545277"/>
    <n v="2724.2374160168702"/>
    <n v="2087.3823885370612"/>
    <n v="409.50174501963642"/>
    <n v="1298"/>
    <n v="319979"/>
    <n v="0.7439038989410055"/>
    <n v="0.86249863706617269"/>
    <n v="4.4894364143602088E-2"/>
    <n v="0.29866272379968078"/>
    <n v="2296"/>
    <x v="39"/>
    <n v="3.3755397707172632E-2"/>
  </r>
  <r>
    <x v="39"/>
    <x v="3"/>
    <x v="1"/>
    <n v="4.8785719135523067"/>
    <n v="2724.2374160168702"/>
    <n v="1767016.2539897875"/>
    <n v="13290.388143628214"/>
    <n v="1298"/>
    <n v="319979"/>
    <n v="625.05682745860508"/>
    <n v="25.001136523338396"/>
    <n v="1.3013471312842784"/>
    <n v="0.26674755529773658"/>
    <n v="2296"/>
    <x v="39"/>
    <n v="0.97846335079119573"/>
  </r>
  <r>
    <x v="39"/>
    <x v="3"/>
    <x v="2"/>
    <n v="0.6843138296883664"/>
    <n v="2724.2374160168702"/>
    <n v="388568.84591705358"/>
    <n v="1864.2333391348438"/>
    <n v="1298"/>
    <n v="319979"/>
    <n v="142.21790688664592"/>
    <n v="11.925514952682166"/>
    <n v="0.62074116743747232"/>
    <n v="0.9071001352115815"/>
    <n v="2296"/>
    <x v="39"/>
    <n v="0.4667259550228553"/>
  </r>
  <r>
    <x v="39"/>
    <x v="3"/>
    <x v="3"/>
    <n v="0.30029709303369539"/>
    <n v="2724.2374160168702"/>
    <n v="155224.4825610175"/>
    <n v="818.08057676349199"/>
    <n v="1298"/>
    <n v="319979"/>
    <n v="56.909770125230985"/>
    <n v="7.5438564491399873"/>
    <n v="0.39266918684854407"/>
    <n v="1.3076023576574678"/>
    <n v="2296"/>
    <x v="39"/>
    <n v="0.29524206038484718"/>
  </r>
  <r>
    <x v="39"/>
    <x v="3"/>
    <x v="4"/>
    <n v="6.0135007720798148"/>
    <n v="2724.2374160168702"/>
    <n v="2350316.4005045751"/>
    <n v="16382.203804546169"/>
    <n v="1298"/>
    <n v="319979"/>
    <n v="826.88420481940761"/>
    <n v="28.755594322138563"/>
    <n v="1.4967723625106897"/>
    <n v="0.24890199889223921"/>
    <n v="2296"/>
    <x v="39"/>
    <n v="1.125400645213346"/>
  </r>
  <r>
    <x v="39"/>
    <x v="4"/>
    <x v="0"/>
    <n v="2.206017598722231"/>
    <n v="2724.2374160168702"/>
    <n v="56032.447789700607"/>
    <n v="6009.7156828307916"/>
    <n v="1298"/>
    <n v="319979"/>
    <n v="15.707374237176648"/>
    <n v="3.9632529867744561"/>
    <n v="0.20629333790798796"/>
    <n v="9.3513913047419531E-2"/>
    <n v="2296"/>
    <x v="39"/>
    <n v="0.15510886050530373"/>
  </r>
  <r>
    <x v="39"/>
    <x v="4"/>
    <x v="1"/>
    <n v="23.858122185937152"/>
    <n v="2724.2374160168702"/>
    <n v="7739055.3387137149"/>
    <n v="64995.189134832188"/>
    <n v="1298"/>
    <n v="319979"/>
    <n v="2272.439464307969"/>
    <n v="47.670110806541757"/>
    <n v="2.4813016755533175"/>
    <n v="0.10400238779126914"/>
    <n v="2296"/>
    <x v="39"/>
    <n v="1.8656534397472326"/>
  </r>
  <r>
    <x v="39"/>
    <x v="4"/>
    <x v="2"/>
    <n v="6.2858174410939771"/>
    <n v="2724.2374160168702"/>
    <n v="2759719.5734413438"/>
    <n v="17124.05906327963"/>
    <n v="1298"/>
    <n v="319979"/>
    <n v="973.87060295246317"/>
    <n v="31.20689992537649"/>
    <n v="1.6243665425471416"/>
    <n v="0.25841770903617567"/>
    <n v="2296"/>
    <x v="39"/>
    <n v="1.2213367916408664"/>
  </r>
  <r>
    <x v="39"/>
    <x v="4"/>
    <x v="3"/>
    <n v="0.41221576440306906"/>
    <n v="2724.2374160168702"/>
    <n v="161558.33536558674"/>
    <n v="1122.9736088588359"/>
    <n v="1298"/>
    <n v="319979"/>
    <n v="59.15585141182143"/>
    <n v="7.6912841198216979"/>
    <n v="0.40034302104142055"/>
    <n v="0.97119774548447591"/>
    <n v="2296"/>
    <x v="39"/>
    <n v="0.30101190098868968"/>
  </r>
  <r>
    <x v="39"/>
    <x v="4"/>
    <x v="4"/>
    <n v="32.762172990156415"/>
    <n v="2724.2374160168702"/>
    <n v="11375230.369988298"/>
    <n v="89251.937489801407"/>
    <n v="1298"/>
    <n v="319979"/>
    <n v="3103.344168427966"/>
    <n v="55.70766705246205"/>
    <n v="2.8996686867250054"/>
    <n v="8.8506604479386269E-2"/>
    <n v="2296"/>
    <x v="39"/>
    <n v="2.1802173080423586"/>
  </r>
  <r>
    <x v="40"/>
    <x v="0"/>
    <x v="0"/>
    <n v="0.48651097844248198"/>
    <n v="739.9492579645231"/>
    <n v="1547.6619335282232"/>
    <n v="359.99343749010865"/>
    <n v="600"/>
    <n v="87793"/>
    <n v="1.857395699675948"/>
    <n v="1.3628630524289476"/>
    <n v="0.10433916246230369"/>
    <n v="0.21446414795476038"/>
    <n v="797"/>
    <x v="40"/>
    <n v="9.0530268990622317E-2"/>
  </r>
  <r>
    <x v="40"/>
    <x v="0"/>
    <x v="1"/>
    <n v="7.4468648515168958"/>
    <n v="739.9492579645231"/>
    <n v="387332.3296003557"/>
    <n v="5510.3021210420156"/>
    <n v="600"/>
    <n v="87793"/>
    <n v="468.63549923282375"/>
    <n v="21.647990651162608"/>
    <n v="1.6573442280267887"/>
    <n v="0.22255596966946359"/>
    <n v="797"/>
    <x v="40"/>
    <n v="1.4380009886271399"/>
  </r>
  <r>
    <x v="40"/>
    <x v="0"/>
    <x v="2"/>
    <n v="3.2019162081909966"/>
    <n v="739.9492579645231"/>
    <n v="204425.42642082754"/>
    <n v="2369.2555223155073"/>
    <n v="600"/>
    <n v="87793"/>
    <n v="266.37724666614355"/>
    <n v="16.321067571275584"/>
    <n v="1.2495213791602449"/>
    <n v="0.39024174835174513"/>
    <n v="797"/>
    <x v="40"/>
    <n v="1.08415195115045"/>
  </r>
  <r>
    <x v="40"/>
    <x v="0"/>
    <x v="3"/>
    <n v="5.3444074906128312E-2"/>
    <n v="739.9492579645231"/>
    <n v="762.38408516929996"/>
    <n v="39.545903569390035"/>
    <n v="600"/>
    <n v="87793"/>
    <n v="1.0288535819508293"/>
    <n v="1.0143241996279244"/>
    <n v="7.7655445472531642E-2"/>
    <n v="1.4530225400838039"/>
    <n v="797"/>
    <x v="40"/>
    <n v="6.7378041008857026E-2"/>
  </r>
  <r>
    <x v="40"/>
    <x v="0"/>
    <x v="4"/>
    <n v="11.188736113056502"/>
    <n v="739.9492579645231"/>
    <n v="638246.18325350818"/>
    <n v="8279.0969844170213"/>
    <n v="600"/>
    <n v="87793"/>
    <n v="738.36402968099208"/>
    <n v="27.172854647257658"/>
    <n v="2.0803211962873234"/>
    <n v="0.18592995448875843"/>
    <n v="797"/>
    <x v="40"/>
    <n v="1.804998555118998"/>
  </r>
  <r>
    <x v="40"/>
    <x v="1"/>
    <x v="0"/>
    <n v="1.2451964450691009"/>
    <n v="739.9492579645231"/>
    <n v="9883.5170984650395"/>
    <n v="921.3821855489432"/>
    <n v="600"/>
    <n v="87793"/>
    <n v="11.822483319807219"/>
    <n v="3.4383838238054838"/>
    <n v="0.26323854605963876"/>
    <n v="0.21140322645639309"/>
    <n v="797"/>
    <x v="40"/>
    <n v="0.2283999202321492"/>
  </r>
  <r>
    <x v="40"/>
    <x v="1"/>
    <x v="1"/>
    <n v="10.046996756968985"/>
    <n v="739.9492579645231"/>
    <n v="817595.03747987351"/>
    <n v="7434.2677950911711"/>
    <n v="600"/>
    <n v="87793"/>
    <n v="1005.3504554541692"/>
    <n v="31.707261872545367"/>
    <n v="2.427469980830518"/>
    <n v="0.24161150237723836"/>
    <n v="797"/>
    <x v="40"/>
    <n v="2.1062035111758126"/>
  </r>
  <r>
    <x v="40"/>
    <x v="1"/>
    <x v="2"/>
    <n v="3.4471262423602247"/>
    <n v="739.9492579645231"/>
    <n v="643921.87030716171"/>
    <n v="2550.6985051444831"/>
    <n v="600"/>
    <n v="87793"/>
    <n v="859.5032523657012"/>
    <n v="29.317285896987485"/>
    <n v="2.2444962835464786"/>
    <n v="0.65112099927320521"/>
    <n v="797"/>
    <x v="40"/>
    <n v="1.9474456905989281"/>
  </r>
  <r>
    <x v="40"/>
    <x v="1"/>
    <x v="3"/>
    <n v="0.18317097584560893"/>
    <n v="739.9492579645231"/>
    <n v="6845.8733052420021"/>
    <n v="135.53722765759591"/>
    <n v="600"/>
    <n v="87793"/>
    <n v="9.2307377610439794"/>
    <n v="3.0382129222692704"/>
    <n v="0.23260194127850628"/>
    <n v="1.269862434289599"/>
    <n v="797"/>
    <x v="40"/>
    <n v="0.20181795420575568"/>
  </r>
  <r>
    <x v="40"/>
    <x v="1"/>
    <x v="4"/>
    <n v="14.922490420243916"/>
    <n v="739.9492579645231"/>
    <n v="1578718.3607432817"/>
    <n v="11041.885713442191"/>
    <n v="600"/>
    <n v="87793"/>
    <n v="1913.4546949242567"/>
    <n v="43.743053104741747"/>
    <n v="3.348915737614639"/>
    <n v="0.22442069944782711"/>
    <n v="797"/>
    <x v="40"/>
    <n v="2.9056994075711096"/>
  </r>
  <r>
    <x v="40"/>
    <x v="2"/>
    <x v="0"/>
    <n v="0.31269015230891017"/>
    <n v="739.9492579645231"/>
    <n v="759.42295745530316"/>
    <n v="231.37484617379178"/>
    <n v="600"/>
    <n v="87793"/>
    <n v="0.92979905475154556"/>
    <n v="0.96426088521288966"/>
    <n v="7.3822658101238503E-2"/>
    <n v="0.23608884883687753"/>
    <n v="797"/>
    <x v="40"/>
    <n v="6.4052508547999973E-2"/>
  </r>
  <r>
    <x v="40"/>
    <x v="2"/>
    <x v="1"/>
    <n v="3.5663942594970286"/>
    <n v="739.9492579645231"/>
    <n v="200903.67163748562"/>
    <n v="2638.950785923761"/>
    <n v="600"/>
    <n v="87793"/>
    <n v="259.1411123829364"/>
    <n v="16.097860490852081"/>
    <n v="1.2324329125050391"/>
    <n v="0.34556833115776997"/>
    <n v="797"/>
    <x v="40"/>
    <n v="1.0693250784170985"/>
  </r>
  <r>
    <x v="40"/>
    <x v="2"/>
    <x v="2"/>
    <n v="0.37743669660607493"/>
    <n v="739.9492579645231"/>
    <n v="7669.5519514611678"/>
    <n v="279.28400358224599"/>
    <n v="600"/>
    <n v="87793"/>
    <n v="10.236345511151891"/>
    <n v="3.1994289351620067"/>
    <n v="0.24494444607439225"/>
    <n v="0.64896828601177892"/>
    <n v="797"/>
    <x v="40"/>
    <n v="0.21252697517947966"/>
  </r>
  <r>
    <x v="40"/>
    <x v="2"/>
    <x v="3"/>
    <n v="5.02577014383398E-3"/>
    <n v="739.9492579645231"/>
    <n v="5.5007479852566998"/>
    <n v="3.7188148886302081"/>
    <n v="600"/>
    <n v="87793"/>
    <n v="7.4187205918842267E-3"/>
    <n v="8.6131995169531669E-2"/>
    <n v="6.5941623563565309E-3"/>
    <n v="1.312070024620362"/>
    <n v="797"/>
    <x v="40"/>
    <n v="5.7214499120066264E-3"/>
  </r>
  <r>
    <x v="40"/>
    <x v="2"/>
    <x v="4"/>
    <n v="4.2615468785558459"/>
    <n v="739.9492579645231"/>
    <n v="212700.93639803777"/>
    <n v="3153.3284505684278"/>
    <n v="600"/>
    <n v="87793"/>
    <n v="269.65705322086285"/>
    <n v="16.421237871149142"/>
    <n v="1.2571902973055988"/>
    <n v="0.29500797084546815"/>
    <n v="797"/>
    <x v="40"/>
    <n v="1.0908059169882225"/>
  </r>
  <r>
    <x v="40"/>
    <x v="3"/>
    <x v="0"/>
    <n v="0.12449486889368901"/>
    <n v="739.9492579645231"/>
    <n v="467.45364673487342"/>
    <n v="92.119885858275765"/>
    <n v="600"/>
    <n v="87793"/>
    <n v="0.61707240207329306"/>
    <n v="0.78553956111280165"/>
    <n v="6.0139967652243942E-2"/>
    <n v="0.48307185819521437"/>
    <n v="797"/>
    <x v="40"/>
    <n v="5.2180670422881603E-2"/>
  </r>
  <r>
    <x v="40"/>
    <x v="3"/>
    <x v="1"/>
    <n v="5.4613742061711603"/>
    <n v="739.9492579645231"/>
    <n v="427191.27999900247"/>
    <n v="4041.1397913229366"/>
    <n v="600"/>
    <n v="87793"/>
    <n v="548.23940752720705"/>
    <n v="23.414512754426624"/>
    <n v="1.7925870438014309"/>
    <n v="0.32823003444368831"/>
    <n v="797"/>
    <x v="40"/>
    <n v="1.5553449293124118"/>
  </r>
  <r>
    <x v="40"/>
    <x v="3"/>
    <x v="2"/>
    <n v="2.2715537922198541"/>
    <n v="739.9492579645231"/>
    <n v="297135.07701335475"/>
    <n v="1680.8345429795795"/>
    <n v="600"/>
    <n v="87793"/>
    <n v="396.93790577869078"/>
    <n v="19.923300574420164"/>
    <n v="1.5253040220841345"/>
    <n v="0.67148047618698292"/>
    <n v="797"/>
    <x v="40"/>
    <n v="1.3234358044769954"/>
  </r>
  <r>
    <x v="40"/>
    <x v="3"/>
    <x v="3"/>
    <n v="4.3250604261020141E-2"/>
    <n v="739.9492579645231"/>
    <n v="506.2466217256889"/>
    <n v="32.003252529459097"/>
    <n v="600"/>
    <n v="87793"/>
    <n v="0.68321668406047742"/>
    <n v="0.82656922520771203"/>
    <n v="6.3281149578148274E-2"/>
    <n v="1.4631275252535785"/>
    <n v="797"/>
    <x v="40"/>
    <n v="5.4906128802934627E-2"/>
  </r>
  <r>
    <x v="40"/>
    <x v="3"/>
    <x v="4"/>
    <n v="7.9006734715457192"/>
    <n v="739.9492579645231"/>
    <n v="772132.89081237279"/>
    <n v="5846.0974726902477"/>
    <n v="600"/>
    <n v="87793"/>
    <n v="982.40139735368814"/>
    <n v="31.343283129782179"/>
    <n v="2.3996042043636097"/>
    <n v="0.30372147551797779"/>
    <n v="797"/>
    <x v="40"/>
    <n v="2.0820256648173738"/>
  </r>
  <r>
    <x v="40"/>
    <x v="4"/>
    <x v="0"/>
    <n v="2.1688924447141842"/>
    <n v="739.9492579645231"/>
    <n v="14525.149007838801"/>
    <n v="1604.8703550711209"/>
    <n v="600"/>
    <n v="87793"/>
    <n v="14.946030056788441"/>
    <n v="3.8660095779483581"/>
    <n v="0.29597706146297176"/>
    <n v="0.13646460993688209"/>
    <n v="797"/>
    <x v="40"/>
    <n v="0.25680561696072085"/>
  </r>
  <r>
    <x v="40"/>
    <x v="4"/>
    <x v="1"/>
    <n v="26.5216300741541"/>
    <n v="739.9492579645231"/>
    <n v="2284392.6156200394"/>
    <n v="19624.660493379906"/>
    <n v="600"/>
    <n v="87793"/>
    <n v="2387.0578536644753"/>
    <n v="48.857526069833654"/>
    <n v="3.7404736602266806"/>
    <n v="0.1410348326919714"/>
    <n v="797"/>
    <x v="40"/>
    <n v="3.2454361202582969"/>
  </r>
  <r>
    <x v="40"/>
    <x v="4"/>
    <x v="2"/>
    <n v="9.2980329393771495"/>
    <n v="739.9492579645231"/>
    <n v="1248941.4324839497"/>
    <n v="6880.0725740218159"/>
    <n v="600"/>
    <n v="87793"/>
    <n v="1603.5881737393663"/>
    <n v="40.044827053433082"/>
    <n v="3.0657839819315522"/>
    <n v="0.32972393213923384"/>
    <n v="797"/>
    <x v="40"/>
    <n v="2.6600390687598074"/>
  </r>
  <r>
    <x v="40"/>
    <x v="4"/>
    <x v="3"/>
    <n v="0.28489142515659133"/>
    <n v="739.9492579645231"/>
    <n v="8151.9000298742412"/>
    <n v="210.80519864507522"/>
    <n v="600"/>
    <n v="87793"/>
    <n v="10.950472375723418"/>
    <n v="3.3091497965071661"/>
    <n v="0.25334454376358639"/>
    <n v="0.88926700276898429"/>
    <n v="797"/>
    <x v="40"/>
    <n v="0.21981535171427305"/>
  </r>
  <r>
    <x v="40"/>
    <x v="4"/>
    <x v="4"/>
    <n v="38.273446883401981"/>
    <n v="739.9492579645231"/>
    <n v="3813558.3627021741"/>
    <n v="28320.408621117887"/>
    <n v="600"/>
    <n v="87793"/>
    <n v="3693.9460703222317"/>
    <n v="60.777841935381609"/>
    <n v="4.6530787612900015"/>
    <n v="0.12157459388137573"/>
    <n v="797"/>
    <x v="40"/>
    <n v="4.0372613882761934"/>
  </r>
  <r>
    <x v="41"/>
    <x v="0"/>
    <x v="0"/>
    <n v="0.74359014022311609"/>
    <n v="281.36735554221525"/>
    <n v="1753.8328111544333"/>
    <n v="209.22199136184321"/>
    <n v="250"/>
    <n v="31715"/>
    <n v="5.7005830731219671"/>
    <n v="2.3875893853680048"/>
    <n v="0.2831785728861147"/>
    <n v="0.38082615350594384"/>
    <n v="332"/>
    <x v="41"/>
    <n v="0.24573179396370531"/>
  </r>
  <r>
    <x v="41"/>
    <x v="0"/>
    <x v="1"/>
    <n v="9.1226057915977705"/>
    <n v="281.36735554221525"/>
    <n v="249911.32043747423"/>
    <n v="2566.8034672359618"/>
    <n v="250"/>
    <n v="31715"/>
    <n v="807.8521974262818"/>
    <n v="28.422740850000405"/>
    <n v="3.371061724742265"/>
    <n v="0.36952837837705615"/>
    <n v="332"/>
    <x v="41"/>
    <n v="2.9252815166790382"/>
  </r>
  <r>
    <x v="41"/>
    <x v="0"/>
    <x v="2"/>
    <n v="5.4144619017264422"/>
    <n v="281.36735554221525"/>
    <n v="178654.58721091333"/>
    <n v="1523.4528269728428"/>
    <n v="250"/>
    <n v="31715"/>
    <n v="607.79511791105506"/>
    <n v="24.653501128867173"/>
    <n v="2.9240133622234104"/>
    <n v="0.54003766492309546"/>
    <n v="332"/>
    <x v="41"/>
    <n v="2.5373496368384165"/>
  </r>
  <r>
    <x v="41"/>
    <x v="0"/>
    <x v="3"/>
    <n v="0.82827885185913108"/>
    <n v="281.36735554221525"/>
    <n v="75421.517417504583"/>
    <n v="233.05063019914598"/>
    <n v="250"/>
    <n v="31715"/>
    <n v="268.32113304921103"/>
    <n v="16.380510768874426"/>
    <n v="1.942800420835568"/>
    <n v="2.3455873785438488"/>
    <n v="332"/>
    <x v="41"/>
    <n v="1.685889676820159"/>
  </r>
  <r>
    <x v="41"/>
    <x v="0"/>
    <x v="4"/>
    <n v="16.108936685406459"/>
    <n v="281.36735554221525"/>
    <n v="551931.63496824703"/>
    <n v="4532.5289157697935"/>
    <n v="250"/>
    <n v="31715"/>
    <n v="1708.1782317814325"/>
    <n v="41.330112893402948"/>
    <n v="4.9019326598203667"/>
    <n v="0.30429895874264418"/>
    <n v="332"/>
    <x v="41"/>
    <n v="4.2537141638586187"/>
  </r>
  <r>
    <x v="41"/>
    <x v="1"/>
    <x v="0"/>
    <n v="1.5351525445278806"/>
    <n v="281.36735554221525"/>
    <n v="7696.0521831655342"/>
    <n v="431.94181180771261"/>
    <n v="250"/>
    <n v="31715"/>
    <n v="25.084787770957096"/>
    <n v="5.0084716002945546"/>
    <n v="0.59402669856209078"/>
    <n v="0.38694962313649239"/>
    <n v="332"/>
    <x v="41"/>
    <n v="0.51547419288218777"/>
  </r>
  <r>
    <x v="41"/>
    <x v="1"/>
    <x v="1"/>
    <n v="7.8043149990948519"/>
    <n v="281.36735554221525"/>
    <n v="151330.23907973678"/>
    <n v="2195.8794731137646"/>
    <n v="250"/>
    <n v="31715"/>
    <n v="478.63241322082143"/>
    <n v="21.877669282188663"/>
    <n v="2.5947875306246102"/>
    <n v="0.33248113779691812"/>
    <n v="332"/>
    <x v="41"/>
    <n v="2.2516597507943135"/>
  </r>
  <r>
    <x v="41"/>
    <x v="1"/>
    <x v="2"/>
    <n v="3.0599300473219229"/>
    <n v="281.36735554221525"/>
    <n v="171048.866704563"/>
    <n v="860.96442555913507"/>
    <n v="250"/>
    <n v="31715"/>
    <n v="600.69181543412958"/>
    <n v="24.509014982943103"/>
    <n v="2.9068766716118097"/>
    <n v="0.94998141351497012"/>
    <n v="332"/>
    <x v="41"/>
    <n v="2.522479056470448"/>
  </r>
  <r>
    <x v="41"/>
    <x v="1"/>
    <x v="3"/>
    <n v="0.10098471578124071"/>
    <n v="281.36735554221525"/>
    <n v="835.33997062510332"/>
    <n v="28.413802429549911"/>
    <n v="250"/>
    <n v="31715"/>
    <n v="2.9692137633232578"/>
    <n v="1.7231406684665236"/>
    <n v="0.20437204084117089"/>
    <n v="2.0237918110686586"/>
    <n v="332"/>
    <x v="41"/>
    <n v="0.17734642745064513"/>
  </r>
  <r>
    <x v="41"/>
    <x v="1"/>
    <x v="4"/>
    <n v="12.500382306725896"/>
    <n v="281.36735554221525"/>
    <n v="362968.1817489824"/>
    <n v="3517.199512910162"/>
    <n v="250"/>
    <n v="31715"/>
    <n v="1137.7995222433904"/>
    <n v="33.731284028975097"/>
    <n v="4.0006782286264411"/>
    <n v="0.32004446987784169"/>
    <n v="332"/>
    <x v="41"/>
    <n v="3.4716392139855965"/>
  </r>
  <r>
    <x v="41"/>
    <x v="2"/>
    <x v="0"/>
    <n v="0.43556598032193306"/>
    <n v="281.36735554221525"/>
    <n v="510.56192887218327"/>
    <n v="122.55404804733487"/>
    <n v="250"/>
    <n v="31715"/>
    <n v="1.6306518778117385"/>
    <n v="1.2769698030148318"/>
    <n v="0.15145421932786288"/>
    <n v="0.34771820153612754"/>
    <n v="332"/>
    <x v="41"/>
    <n v="0.13142631746285324"/>
  </r>
  <r>
    <x v="41"/>
    <x v="2"/>
    <x v="1"/>
    <n v="5.3763483455347858"/>
    <n v="281.36735554221525"/>
    <n v="298798.21781446168"/>
    <n v="1512.7289164568867"/>
    <n v="250"/>
    <n v="31715"/>
    <n v="1036.7300417165018"/>
    <n v="32.198292527966473"/>
    <n v="3.818858713025246"/>
    <n v="0.71030715786802012"/>
    <n v="332"/>
    <x v="41"/>
    <n v="3.3138630260101665"/>
  </r>
  <r>
    <x v="41"/>
    <x v="2"/>
    <x v="2"/>
    <n v="1.1587360830410616"/>
    <n v="281.36735554221525"/>
    <n v="32801.442831183464"/>
    <n v="326.03050745660823"/>
    <n v="250"/>
    <n v="31715"/>
    <n v="115.64705689546383"/>
    <n v="10.753932159701577"/>
    <n v="1.2754635200512128"/>
    <n v="1.1007368621022005"/>
    <n v="332"/>
    <x v="41"/>
    <n v="1.1067996272567384"/>
  </r>
  <r>
    <x v="41"/>
    <x v="2"/>
    <x v="3"/>
    <n v="1.6769185445848741E-3"/>
    <n v="281.36735554221525"/>
    <n v="0.66386500184381181"/>
    <n v="0.4718301363495464"/>
    <n v="250"/>
    <n v="31715"/>
    <n v="2.3650177812460532E-3"/>
    <n v="4.8631448479826853E-2"/>
    <n v="5.7679030834606295E-3"/>
    <n v="3.4395845296638963"/>
    <n v="332"/>
    <x v="41"/>
    <n v="5.0051709691947034E-3"/>
  </r>
  <r>
    <x v="41"/>
    <x v="2"/>
    <x v="4"/>
    <n v="6.9723273274423674"/>
    <n v="281.36735554221525"/>
    <n v="335644.55421062378"/>
    <n v="1961.78530209718"/>
    <n v="250"/>
    <n v="31715"/>
    <n v="1148.3731560529627"/>
    <n v="33.887654921120799"/>
    <n v="4.0192245022655007"/>
    <n v="0.57645378845686779"/>
    <n v="332"/>
    <x v="41"/>
    <n v="3.4877329778824171"/>
  </r>
  <r>
    <x v="41"/>
    <x v="3"/>
    <x v="0"/>
    <n v="0.17929606051194119"/>
    <n v="281.36735554221525"/>
    <n v="211.36661764268823"/>
    <n v="50.4480584053819"/>
    <n v="250"/>
    <n v="31715"/>
    <n v="0.72162994553644866"/>
    <n v="0.84948804908394604"/>
    <n v="0.10075300840991303"/>
    <n v="0.56193654295713225"/>
    <n v="332"/>
    <x v="41"/>
    <n v="8.7429699399485181E-2"/>
  </r>
  <r>
    <x v="41"/>
    <x v="3"/>
    <x v="1"/>
    <n v="2.2579150997070765"/>
    <n v="281.36735554221525"/>
    <n v="53518.661626368041"/>
    <n v="635.30360064341744"/>
    <n v="250"/>
    <n v="31715"/>
    <n v="185.77127116974432"/>
    <n v="13.62979351163268"/>
    <n v="1.6165532896946055"/>
    <n v="0.71594954562477753"/>
    <n v="332"/>
    <x v="41"/>
    <n v="1.4027845958328964"/>
  </r>
  <r>
    <x v="41"/>
    <x v="3"/>
    <x v="2"/>
    <n v="0.53045029299889046"/>
    <n v="281.36735554221525"/>
    <n v="17016.356393342019"/>
    <n v="149.25139618769106"/>
    <n v="250"/>
    <n v="31715"/>
    <n v="60.410691942891013"/>
    <n v="7.7724315334965164"/>
    <n v="0.92184446915328233"/>
    <n v="1.7378526910441552"/>
    <n v="332"/>
    <x v="41"/>
    <n v="0.79994221614944472"/>
  </r>
  <r>
    <x v="41"/>
    <x v="3"/>
    <x v="3"/>
    <n v="0.3310763154914258"/>
    <n v="281.36735554221525"/>
    <n v="5810.7582042895638"/>
    <n v="93.154067372482629"/>
    <n v="250"/>
    <n v="31715"/>
    <n v="20.6155138415198"/>
    <n v="4.5404310193548589"/>
    <n v="0.53851503287303326"/>
    <n v="1.6265586140576089"/>
    <n v="332"/>
    <x v="41"/>
    <n v="0.46730324175174492"/>
  </r>
  <r>
    <x v="41"/>
    <x v="3"/>
    <x v="4"/>
    <n v="3.2987377687093344"/>
    <n v="281.36735554221525"/>
    <n v="78132.675900133254"/>
    <n v="928.15712260897317"/>
    <n v="250"/>
    <n v="31715"/>
    <n v="267.75916475476737"/>
    <n v="16.363348213454586"/>
    <n v="1.9407648664891404"/>
    <n v="0.58833560063444656"/>
    <n v="332"/>
    <x v="41"/>
    <n v="1.6841232987493879"/>
  </r>
  <r>
    <x v="41"/>
    <x v="4"/>
    <x v="0"/>
    <n v="2.8936047255848707"/>
    <n v="281.36735554221525"/>
    <n v="11424.114068851077"/>
    <n v="814.16590962227247"/>
    <n v="250"/>
    <n v="31715"/>
    <n v="32.344135528262491"/>
    <n v="5.6871904775787572"/>
    <n v="0.67452573421623974"/>
    <n v="0.23310914868647134"/>
    <n v="332"/>
    <x v="41"/>
    <n v="0.58532825084298434"/>
  </r>
  <r>
    <x v="41"/>
    <x v="4"/>
    <x v="1"/>
    <n v="24.56118423593448"/>
    <n v="281.36735554221525"/>
    <n v="857034.06611980102"/>
    <n v="6910.7154574500291"/>
    <n v="250"/>
    <n v="31715"/>
    <n v="2451.4220253568828"/>
    <n v="49.511837224616123"/>
    <n v="5.8723210499092433"/>
    <n v="0.23908949151228981"/>
    <n v="332"/>
    <x v="41"/>
    <n v="5.095780982360421"/>
  </r>
  <r>
    <x v="41"/>
    <x v="4"/>
    <x v="2"/>
    <n v="10.16357832508832"/>
    <n v="281.36735554221525"/>
    <n v="443874.7319243555"/>
    <n v="2859.6991561762779"/>
    <n v="250"/>
    <n v="31715"/>
    <n v="1479.5230163731044"/>
    <n v="38.464568324278702"/>
    <n v="4.5620665058664738"/>
    <n v="0.44886420510040492"/>
    <n v="332"/>
    <x v="41"/>
    <n v="3.9587910032979416"/>
  </r>
  <r>
    <x v="41"/>
    <x v="4"/>
    <x v="3"/>
    <n v="1.2620168016763826"/>
    <n v="281.36735554221525"/>
    <n v="82068.2794574211"/>
    <n v="355.0903301375281"/>
    <n v="250"/>
    <n v="31715"/>
    <n v="291.11859095302231"/>
    <n v="17.062197717557439"/>
    <n v="2.023651482775346"/>
    <n v="1.6035059755838881"/>
    <n v="332"/>
    <x v="41"/>
    <n v="1.7560492100498233"/>
  </r>
  <r>
    <x v="41"/>
    <x v="4"/>
    <x v="4"/>
    <n v="38.880384088284075"/>
    <n v="281.36735554221525"/>
    <n v="1511021.0090087666"/>
    <n v="10939.670853386115"/>
    <n v="250"/>
    <n v="31715"/>
    <n v="3872.3566883528838"/>
    <n v="62.228262777879984"/>
    <n v="7.3805448937804314"/>
    <n v="0.18982695430738891"/>
    <n v="332"/>
    <x v="41"/>
    <n v="6.4045613292490025"/>
  </r>
  <r>
    <x v="42"/>
    <x v="0"/>
    <x v="0"/>
    <n v="0.697595967813471"/>
    <n v="265.513309141116"/>
    <n v="862.81718749618619"/>
    <n v="185.22101385765413"/>
    <n v="250"/>
    <n v="33093"/>
    <n v="2.7734247378962285"/>
    <n v="1.6653602426791112"/>
    <n v="0.19751902892232723"/>
    <n v="0.28314244639547786"/>
    <n v="261"/>
    <x v="42"/>
    <n v="0.19331194587016678"/>
  </r>
  <r>
    <x v="42"/>
    <x v="0"/>
    <x v="1"/>
    <n v="5.0207109112771189"/>
    <n v="265.513309141116"/>
    <n v="91735.150891825775"/>
    <n v="1333.0655682940958"/>
    <n v="250"/>
    <n v="33093"/>
    <n v="321.5044805260606"/>
    <n v="17.930546018625886"/>
    <n v="2.1266413997902203"/>
    <n v="0.42357376024449617"/>
    <n v="261"/>
    <x v="42"/>
    <n v="2.081344716023116"/>
  </r>
  <r>
    <x v="42"/>
    <x v="0"/>
    <x v="2"/>
    <n v="6.1645675792229291"/>
    <n v="265.513309141116"/>
    <n v="216461.8047503026"/>
    <n v="1636.7747373835186"/>
    <n v="250"/>
    <n v="33093"/>
    <n v="780.19437638065745"/>
    <n v="27.931959766200748"/>
    <n v="3.312852935675938"/>
    <n v="0.53740232272602284"/>
    <n v="261"/>
    <x v="42"/>
    <n v="3.2422903801792571"/>
  </r>
  <r>
    <x v="42"/>
    <x v="0"/>
    <x v="3"/>
    <n v="0"/>
    <n v="265.513309141116"/>
    <n v="0"/>
    <n v="0"/>
    <n v="250"/>
    <n v="33093"/>
    <n v="0"/>
    <n v="0"/>
    <n v="0"/>
    <e v="#DIV/0!"/>
    <n v="261"/>
    <x v="42"/>
    <n v="0"/>
  </r>
  <r>
    <x v="42"/>
    <x v="0"/>
    <x v="4"/>
    <n v="11.882874458313518"/>
    <n v="265.513309141116"/>
    <n v="371121.06729627377"/>
    <n v="3155.0613195352685"/>
    <n v="250"/>
    <n v="33093"/>
    <n v="1261.297099988137"/>
    <n v="35.514744825046073"/>
    <n v="4.2122045011608913"/>
    <n v="0.35447690000746757"/>
    <n v="261"/>
    <x v="42"/>
    <n v="4.1224860863542014"/>
  </r>
  <r>
    <x v="42"/>
    <x v="1"/>
    <x v="0"/>
    <n v="1.4982230701398085"/>
    <n v="265.513309141116"/>
    <n v="3182.8386878336482"/>
    <n v="397.79816518438287"/>
    <n v="250"/>
    <n v="33093"/>
    <n v="9.7796527059251073"/>
    <n v="3.1272436275296984"/>
    <n v="0.37090481007250831"/>
    <n v="0.24756314160740889"/>
    <n v="261"/>
    <x v="42"/>
    <n v="0.36300467331639624"/>
  </r>
  <r>
    <x v="42"/>
    <x v="1"/>
    <x v="1"/>
    <n v="7.1688553788084128"/>
    <n v="265.513309141116"/>
    <n v="152043.31606194976"/>
    <n v="1903.4265143815103"/>
    <n v="250"/>
    <n v="33093"/>
    <n v="523.21725173505354"/>
    <n v="22.873942636437942"/>
    <n v="2.7129499200160714"/>
    <n v="0.37843557676386136"/>
    <n v="261"/>
    <x v="42"/>
    <n v="2.6551650792737247"/>
  </r>
  <r>
    <x v="42"/>
    <x v="1"/>
    <x v="2"/>
    <n v="6.4496619695255584"/>
    <n v="265.513309141116"/>
    <n v="293280.00975940435"/>
    <n v="1712.4710923703387"/>
    <n v="250"/>
    <n v="33093"/>
    <n v="1066.9979177889345"/>
    <n v="32.664934069869702"/>
    <n v="3.8742044465485028"/>
    <n v="0.60068333268533947"/>
    <n v="261"/>
    <x v="42"/>
    <n v="3.7916853092450871"/>
  </r>
  <r>
    <x v="42"/>
    <x v="1"/>
    <x v="3"/>
    <n v="9.1827574048756619E-2"/>
    <n v="265.513309141116"/>
    <n v="116.38298803518819"/>
    <n v="24.381443056086237"/>
    <n v="250"/>
    <n v="33093"/>
    <n v="0.43152497557937552"/>
    <n v="0.65690560629315342"/>
    <n v="7.7911886043299364E-2"/>
    <n v="0.84845850334597095"/>
    <n v="261"/>
    <x v="42"/>
    <n v="7.625239137525136E-2"/>
  </r>
  <r>
    <x v="42"/>
    <x v="1"/>
    <x v="4"/>
    <n v="15.208567992522527"/>
    <n v="265.513309141116"/>
    <n v="507529.95988059882"/>
    <n v="4038.0772149923155"/>
    <n v="250"/>
    <n v="33093"/>
    <n v="1686.5563001192206"/>
    <n v="41.067703857401384"/>
    <n v="4.8708097972449442"/>
    <n v="0.32026748341064953"/>
    <n v="261"/>
    <x v="42"/>
    <n v="4.7670633305875745"/>
  </r>
  <r>
    <x v="42"/>
    <x v="2"/>
    <x v="0"/>
    <n v="0.37063642817485259"/>
    <n v="265.513309141116"/>
    <n v="335.61669158208042"/>
    <n v="98.408904532948668"/>
    <n v="250"/>
    <n v="33093"/>
    <n v="1.1309176376671379"/>
    <n v="1.0634461141342038"/>
    <n v="0.12612937332831706"/>
    <n v="0.34030484793257793"/>
    <n v="261"/>
    <x v="42"/>
    <n v="0.12344286382184388"/>
  </r>
  <r>
    <x v="42"/>
    <x v="2"/>
    <x v="1"/>
    <n v="2.8814512386357021"/>
    <n v="265.513309141116"/>
    <n v="57929.896003003116"/>
    <n v="765.06365349893281"/>
    <n v="250"/>
    <n v="33093"/>
    <n v="210.67145003756445"/>
    <n v="14.514525484409212"/>
    <n v="1.7214863820315689"/>
    <n v="0.59743727707384398"/>
    <n v="261"/>
    <x v="42"/>
    <n v="1.6848193519135846"/>
  </r>
  <r>
    <x v="42"/>
    <x v="2"/>
    <x v="2"/>
    <n v="8.002180323897564"/>
    <n v="265.513309141116"/>
    <n v="502565.51063785295"/>
    <n v="2124.6853781419695"/>
    <n v="250"/>
    <n v="33093"/>
    <n v="1835.6860631589914"/>
    <n v="42.844907085428382"/>
    <n v="5.0815938947641719"/>
    <n v="0.63502616650472044"/>
    <n v="261"/>
    <x v="42"/>
    <n v="4.9733578039466577"/>
  </r>
  <r>
    <x v="42"/>
    <x v="2"/>
    <x v="3"/>
    <n v="0"/>
    <n v="265.513309141116"/>
    <n v="0"/>
    <n v="0"/>
    <n v="250"/>
    <n v="33093"/>
    <n v="0"/>
    <n v="0"/>
    <n v="0"/>
    <e v="#DIV/0!"/>
    <n v="261"/>
    <x v="42"/>
    <n v="0"/>
  </r>
  <r>
    <x v="42"/>
    <x v="2"/>
    <x v="4"/>
    <n v="11.25426799070812"/>
    <n v="265.513309141116"/>
    <n v="573759.07054549223"/>
    <n v="2988.1579361738513"/>
    <n v="250"/>
    <n v="33093"/>
    <n v="2041.9749088885167"/>
    <n v="45.188216482712797"/>
    <n v="5.3595206668549871"/>
    <n v="0.47622116971801071"/>
    <n v="261"/>
    <x v="42"/>
    <n v="5.2453648374736259"/>
  </r>
  <r>
    <x v="42"/>
    <x v="3"/>
    <x v="0"/>
    <n v="0.18874839621927222"/>
    <n v="265.513309141116"/>
    <n v="528.99532462392108"/>
    <n v="50.115211275257479"/>
    <n v="250"/>
    <n v="33093"/>
    <n v="1.9641210514377458"/>
    <n v="1.4014710312517151"/>
    <n v="0.16622061104946745"/>
    <n v="0.88064648165998793"/>
    <n v="261"/>
    <x v="42"/>
    <n v="0.16268017284722738"/>
  </r>
  <r>
    <x v="42"/>
    <x v="3"/>
    <x v="1"/>
    <n v="2.9274553008287145"/>
    <n v="265.513309141116"/>
    <n v="51777.15514425408"/>
    <n v="777.27834428573317"/>
    <n v="250"/>
    <n v="33093"/>
    <n v="187.14259670255998"/>
    <n v="13.680007189419163"/>
    <n v="1.6225088521133701"/>
    <n v="0.55423864256921862"/>
    <n v="261"/>
    <x v="42"/>
    <n v="1.587950007170938"/>
  </r>
  <r>
    <x v="42"/>
    <x v="3"/>
    <x v="2"/>
    <n v="1.7198642384208549"/>
    <n v="265.513309141116"/>
    <n v="73323.191096903873"/>
    <n v="456.64684521658648"/>
    <n v="250"/>
    <n v="33093"/>
    <n v="274.23126932161188"/>
    <n v="16.559929629126202"/>
    <n v="1.9640802845786045"/>
    <n v="1.1419972813563377"/>
    <n v="261"/>
    <x v="42"/>
    <n v="1.9222460930912491"/>
  </r>
  <r>
    <x v="42"/>
    <x v="3"/>
    <x v="3"/>
    <n v="0.24580146086808621"/>
    <n v="265.513309141116"/>
    <n v="1251.032020181982"/>
    <n v="65.263559266806098"/>
    <n v="250"/>
    <n v="33093"/>
    <n v="4.6689149441395088"/>
    <n v="2.1607672119271686"/>
    <n v="0.25627646829160855"/>
    <n v="1.0426157248477215"/>
    <n v="261"/>
    <x v="42"/>
    <n v="0.25081787327775223"/>
  </r>
  <r>
    <x v="42"/>
    <x v="3"/>
    <x v="4"/>
    <n v="5.0818693963369279"/>
    <n v="265.513309141116"/>
    <n v="150768.85687285327"/>
    <n v="1349.3039600443833"/>
    <n v="250"/>
    <n v="33093"/>
    <n v="544.06287093543381"/>
    <n v="23.325155325001241"/>
    <n v="2.76646572386346"/>
    <n v="0.54437953991056154"/>
    <n v="261"/>
    <x v="42"/>
    <n v="2.7075410160783404"/>
  </r>
  <r>
    <x v="42"/>
    <x v="4"/>
    <x v="0"/>
    <n v="2.7552038623474036"/>
    <n v="265.513309141116"/>
    <n v="5999.5292027142941"/>
    <n v="731.543294850243"/>
    <n v="250"/>
    <n v="33093"/>
    <n v="15.061541909572249"/>
    <n v="3.8809202400425917"/>
    <n v="0.46029416188358058"/>
    <n v="0.1670635585896047"/>
    <n v="261"/>
    <x v="42"/>
    <n v="0.45049006463768781"/>
  </r>
  <r>
    <x v="42"/>
    <x v="4"/>
    <x v="1"/>
    <n v="17.99847282954995"/>
    <n v="265.513309141116"/>
    <n v="393424.44193652656"/>
    <n v="4778.8340804602731"/>
    <n v="250"/>
    <n v="33093"/>
    <n v="1162.1824534297157"/>
    <n v="34.090797195573408"/>
    <n v="4.0433180669818061"/>
    <n v="0.2246478412514796"/>
    <n v="261"/>
    <x v="42"/>
    <n v="3.9571968714347054"/>
  </r>
  <r>
    <x v="42"/>
    <x v="4"/>
    <x v="2"/>
    <n v="22.336274111066903"/>
    <n v="265.513309141116"/>
    <n v="1218772.8254721062"/>
    <n v="5930.5780531124128"/>
    <n v="250"/>
    <n v="33093"/>
    <n v="4106.8096420856218"/>
    <n v="64.084394684553445"/>
    <n v="7.6006902787621797"/>
    <n v="0.3402846079416747"/>
    <n v="261"/>
    <x v="42"/>
    <n v="7.4387983565966671"/>
  </r>
  <r>
    <x v="42"/>
    <x v="4"/>
    <x v="3"/>
    <n v="0.33762903491684282"/>
    <n v="265.513309141116"/>
    <n v="1423.708193656061"/>
    <n v="89.645002322892338"/>
    <n v="250"/>
    <n v="33093"/>
    <n v="5.2679445225694614"/>
    <n v="2.2952003229717142"/>
    <n v="0.27222082487466792"/>
    <n v="0.80627196337458129"/>
    <n v="261"/>
    <x v="42"/>
    <n v="0.26642262089896024"/>
  </r>
  <r>
    <x v="42"/>
    <x v="4"/>
    <x v="4"/>
    <n v="43.427579837881083"/>
    <n v="265.513309141116"/>
    <n v="1825737.9224573229"/>
    <n v="11530.600430745817"/>
    <n v="250"/>
    <n v="33093"/>
    <n v="5009.1689373767167"/>
    <n v="70.775482600804054"/>
    <n v="8.3942826522210385"/>
    <n v="0.19329381659207404"/>
    <n v="261"/>
    <x v="42"/>
    <n v="8.2154875028428442"/>
  </r>
  <r>
    <x v="43"/>
    <x v="0"/>
    <x v="0"/>
    <n v="0.41477643383091833"/>
    <n v="315.25519089109832"/>
    <n v="462.4514780776492"/>
    <n v="130.76042382449518"/>
    <n v="250"/>
    <n v="37086"/>
    <n v="1.2989924991850592"/>
    <n v="1.1397335211289783"/>
    <n v="0.13517739438853496"/>
    <n v="0.32590423023801635"/>
    <n v="281"/>
    <x v="43"/>
    <n v="0.1275031503123244"/>
  </r>
  <r>
    <x v="43"/>
    <x v="0"/>
    <x v="1"/>
    <n v="9.7169557206791506"/>
    <n v="315.25519089109832"/>
    <n v="229662.8394310259"/>
    <n v="3063.3207306030554"/>
    <n v="250"/>
    <n v="37086"/>
    <n v="636.0966925214276"/>
    <n v="25.22095740691514"/>
    <n v="2.991316165619029"/>
    <n v="0.30784499297995732"/>
    <n v="281"/>
    <x v="43"/>
    <n v="2.8214942033899528"/>
  </r>
  <r>
    <x v="43"/>
    <x v="0"/>
    <x v="2"/>
    <n v="4.0384797995884254"/>
    <n v="315.25519089109832"/>
    <n v="148803.3825581253"/>
    <n v="1273.1517201290935"/>
    <n v="250"/>
    <n v="37086"/>
    <n v="457.1500780852881"/>
    <n v="21.381068216655784"/>
    <n v="2.5358884661987355"/>
    <n v="0.62793144748605056"/>
    <n v="281"/>
    <x v="43"/>
    <n v="2.3919218871143637"/>
  </r>
  <r>
    <x v="43"/>
    <x v="0"/>
    <x v="3"/>
    <n v="0.90324886020469952"/>
    <n v="315.25519089109832"/>
    <n v="73859.234861073492"/>
    <n v="284.75389184599953"/>
    <n v="250"/>
    <n v="37086"/>
    <n v="234.21102774506184"/>
    <n v="15.303954643982118"/>
    <n v="1.8151161427318512"/>
    <n v="2.0095415811767525"/>
    <n v="281"/>
    <x v="43"/>
    <n v="1.7120689996129606"/>
  </r>
  <r>
    <x v="43"/>
    <x v="0"/>
    <x v="4"/>
    <n v="15.073460814303193"/>
    <n v="315.25519089109832"/>
    <n v="569209.05001024518"/>
    <n v="4751.9867664026433"/>
    <n v="250"/>
    <n v="37086"/>
    <n v="1583.3633878436667"/>
    <n v="39.791498939392405"/>
    <n v="4.7194462966335013"/>
    <n v="0.31309639868206135"/>
    <n v="281"/>
    <x v="43"/>
    <n v="4.4515155309254935"/>
  </r>
  <r>
    <x v="43"/>
    <x v="1"/>
    <x v="0"/>
    <n v="1.0614757473148984"/>
    <n v="315.25519089109832"/>
    <n v="2508.551533558375"/>
    <n v="334.63573934602954"/>
    <n v="250"/>
    <n v="37086"/>
    <n v="6.852213979192447"/>
    <n v="2.6176733904733891"/>
    <n v="0.31046754502217655"/>
    <n v="0.29248670618008288"/>
    <n v="281"/>
    <x v="43"/>
    <n v="0.29284178940660477"/>
  </r>
  <r>
    <x v="43"/>
    <x v="1"/>
    <x v="1"/>
    <n v="9.5126674238699067"/>
    <n v="315.25519089109832"/>
    <n v="379893.14341244195"/>
    <n v="2998.9177845956401"/>
    <n v="250"/>
    <n v="37086"/>
    <n v="1118.0895211300319"/>
    <n v="33.437845641279459"/>
    <n v="3.9658751488477777"/>
    <n v="0.41690463590646543"/>
    <n v="281"/>
    <x v="43"/>
    <n v="3.7407258625658026"/>
  </r>
  <r>
    <x v="43"/>
    <x v="1"/>
    <x v="2"/>
    <n v="1.547252479046344"/>
    <n v="315.25519089109832"/>
    <n v="47750.967788802751"/>
    <n v="487.7793756384803"/>
    <n v="250"/>
    <n v="37086"/>
    <n v="149.54804662846274"/>
    <n v="12.228983875550034"/>
    <n v="1.4504111230130172"/>
    <n v="0.9374107604642421"/>
    <n v="281"/>
    <x v="43"/>
    <n v="1.368068886582126"/>
  </r>
  <r>
    <x v="43"/>
    <x v="1"/>
    <x v="3"/>
    <n v="1.3794983155066306E-2"/>
    <n v="315.25519089109832"/>
    <n v="9.9486458022498852"/>
    <n v="4.3489400478899141"/>
    <n v="250"/>
    <n v="37086"/>
    <n v="3.1466949581665474E-2"/>
    <n v="0.17738926005163186"/>
    <n v="2.1039144257630583E-2"/>
    <n v="1.5251301158641726"/>
    <n v="281"/>
    <x v="43"/>
    <n v="1.9844717268428642E-2"/>
  </r>
  <r>
    <x v="43"/>
    <x v="1"/>
    <x v="4"/>
    <n v="12.135190633386214"/>
    <n v="315.25519089109832"/>
    <n v="440719.41396122047"/>
    <n v="3825.6818396280396"/>
    <n v="250"/>
    <n v="37086"/>
    <n v="1254.6937869716487"/>
    <n v="35.421657033115331"/>
    <n v="4.2011638807620848"/>
    <n v="0.34619677660471893"/>
    <n v="281"/>
    <x v="43"/>
    <n v="3.9626568643266302"/>
  </r>
  <r>
    <x v="43"/>
    <x v="2"/>
    <x v="0"/>
    <n v="0.16747052434711224"/>
    <n v="315.25519089109832"/>
    <n v="121.13496185379201"/>
    <n v="52.795952121681196"/>
    <n v="250"/>
    <n v="37086"/>
    <n v="0.35733123691657009"/>
    <n v="0.59777189371579698"/>
    <n v="7.0898368375757678E-2"/>
    <n v="0.42334833936990779"/>
    <n v="281"/>
    <x v="43"/>
    <n v="6.6873350835052664E-2"/>
  </r>
  <r>
    <x v="43"/>
    <x v="2"/>
    <x v="1"/>
    <n v="4.4894523177502048"/>
    <n v="315.25519089109832"/>
    <n v="153733.82523866999"/>
    <n v="1415.3231474288245"/>
    <n v="250"/>
    <n v="37086"/>
    <n v="468.98127294626931"/>
    <n v="21.655975455893675"/>
    <n v="2.5684936704941337"/>
    <n v="0.57211737394758222"/>
    <n v="281"/>
    <x v="43"/>
    <n v="2.4226760400779219"/>
  </r>
  <r>
    <x v="43"/>
    <x v="2"/>
    <x v="2"/>
    <n v="1.87076397802994E-2"/>
    <n v="315.25519089109832"/>
    <n v="36.270735382870186"/>
    <n v="5.8976805500601914"/>
    <n v="250"/>
    <n v="37086"/>
    <n v="0.11506700524839181"/>
    <n v="0.33921527861874357"/>
    <n v="4.0232419816029583E-2"/>
    <n v="2.1505876897628449"/>
    <n v="281"/>
    <x v="43"/>
    <n v="3.7948358854199352E-2"/>
  </r>
  <r>
    <x v="43"/>
    <x v="2"/>
    <x v="3"/>
    <n v="1.117275982104962E-2"/>
    <n v="315.25519089109832"/>
    <n v="15.360621782051275"/>
    <n v="3.5222705301653914"/>
    <n v="250"/>
    <n v="37086"/>
    <n v="4.8754225048592413E-2"/>
    <n v="0.22080358930187799"/>
    <n v="2.6188274118583498E-2"/>
    <n v="2.3439395939796772"/>
    <n v="281"/>
    <x v="43"/>
    <n v="2.4701522517623781E-2"/>
  </r>
  <r>
    <x v="43"/>
    <x v="2"/>
    <x v="4"/>
    <n v="4.6868032416986658"/>
    <n v="315.25519089109832"/>
    <n v="154777.86614319394"/>
    <n v="1477.5390506307313"/>
    <n v="250"/>
    <n v="37086"/>
    <n v="470.48683877491868"/>
    <n v="21.690708581669679"/>
    <n v="2.5726131715479577"/>
    <n v="0.5489057335838895"/>
    <n v="281"/>
    <x v="43"/>
    <n v="2.4265616702489528"/>
  </r>
  <r>
    <x v="43"/>
    <x v="3"/>
    <x v="0"/>
    <n v="0.10397103687246782"/>
    <n v="315.25519089109832"/>
    <n v="149.73268225661877"/>
    <n v="32.777409076375264"/>
    <n v="250"/>
    <n v="37086"/>
    <n v="0.46562407015151658"/>
    <n v="0.68236652185721758"/>
    <n v="8.0931662298794088E-2"/>
    <n v="0.77840584006164981"/>
    <n v="281"/>
    <x v="43"/>
    <n v="7.6337038080862923E-2"/>
  </r>
  <r>
    <x v="43"/>
    <x v="3"/>
    <x v="1"/>
    <n v="5.1286309580346048"/>
    <n v="315.25519089109832"/>
    <n v="196622.1908110588"/>
    <n v="1616.8275316851957"/>
    <n v="250"/>
    <n v="37086"/>
    <n v="599.29027280099615"/>
    <n v="24.480405895348145"/>
    <n v="2.903483508345813"/>
    <n v="0.56613227430551694"/>
    <n v="281"/>
    <x v="43"/>
    <n v="2.7386479512240838"/>
  </r>
  <r>
    <x v="43"/>
    <x v="3"/>
    <x v="2"/>
    <n v="0.46686819636930377"/>
    <n v="315.25519089109832"/>
    <n v="12621.415018513917"/>
    <n v="147.18262236738764"/>
    <n v="250"/>
    <n v="37086"/>
    <n v="39.944288899343434"/>
    <n v="6.320149436472482"/>
    <n v="0.74959744284983265"/>
    <n v="1.60558686301451"/>
    <n v="281"/>
    <x v="43"/>
    <n v="0.70704155722003226"/>
  </r>
  <r>
    <x v="43"/>
    <x v="3"/>
    <x v="3"/>
    <n v="1.1977012472641295"/>
    <n v="315.25519089109832"/>
    <n v="79042.893604103927"/>
    <n v="377.58153533675971"/>
    <n v="250"/>
    <n v="37086"/>
    <n v="250.08549104769415"/>
    <n v="15.814091534062086"/>
    <n v="1.8756206153160853"/>
    <n v="1.5660170844778738"/>
    <n v="281"/>
    <x v="43"/>
    <n v="1.7691385332977274"/>
  </r>
  <r>
    <x v="43"/>
    <x v="3"/>
    <x v="4"/>
    <n v="6.8971714385405072"/>
    <n v="315.25519089109832"/>
    <n v="296142.15216904564"/>
    <n v="2174.3690984657187"/>
    <n v="250"/>
    <n v="37086"/>
    <n v="894.639655526615"/>
    <n v="29.910527503315869"/>
    <n v="3.5475197471421023"/>
    <n v="0.51434414509678827"/>
    <n v="281"/>
    <x v="43"/>
    <n v="3.3461211883971771"/>
  </r>
  <r>
    <x v="43"/>
    <x v="4"/>
    <x v="0"/>
    <n v="1.7476937423653969"/>
    <n v="315.25519089109832"/>
    <n v="3668.9758046829684"/>
    <n v="550.96952436858123"/>
    <n v="250"/>
    <n v="37086"/>
    <n v="8.610994800234538"/>
    <n v="2.9344496588346063"/>
    <n v="0.34803859980590857"/>
    <n v="0.19914164099189344"/>
    <n v="281"/>
    <x v="43"/>
    <n v="0.32827987331961339"/>
  </r>
  <r>
    <x v="43"/>
    <x v="4"/>
    <x v="1"/>
    <n v="28.847706420333857"/>
    <n v="315.25519089109832"/>
    <n v="1200347.1751894285"/>
    <n v="9094.3891943127128"/>
    <n v="250"/>
    <n v="37086"/>
    <n v="2984.8191305285095"/>
    <n v="54.633498245385219"/>
    <n v="6.4797725101796155"/>
    <n v="0.22462002405890488"/>
    <n v="281"/>
    <x v="43"/>
    <n v="6.1119051161794866"/>
  </r>
  <r>
    <x v="43"/>
    <x v="4"/>
    <x v="2"/>
    <n v="6.0713081147843724"/>
    <n v="315.25519089109832"/>
    <n v="210522.54169396259"/>
    <n v="1914.0113986850217"/>
    <n v="250"/>
    <n v="37086"/>
    <n v="632.93143446042143"/>
    <n v="25.158128596150021"/>
    <n v="2.9838643931000055"/>
    <n v="0.49146976840689954"/>
    <n v="281"/>
    <x v="43"/>
    <n v="2.8144654803117777"/>
  </r>
  <r>
    <x v="43"/>
    <x v="4"/>
    <x v="3"/>
    <n v="2.125917850444945"/>
    <n v="315.25519089109832"/>
    <n v="152927.43773276173"/>
    <n v="670.2066377608146"/>
    <n v="250"/>
    <n v="37086"/>
    <n v="482.10065535738721"/>
    <n v="21.956790643383819"/>
    <n v="2.6041716710824963"/>
    <n v="1.2249634530974256"/>
    <n v="281"/>
    <x v="43"/>
    <n v="2.4563285416107297"/>
  </r>
  <r>
    <x v="43"/>
    <x v="4"/>
    <x v="4"/>
    <n v="38.792626127928578"/>
    <n v="315.25519089109832"/>
    <n v="1723617.103119564"/>
    <n v="12229.576755127133"/>
    <n v="250"/>
    <n v="37086"/>
    <n v="3975.1123945252748"/>
    <n v="63.048492404856717"/>
    <n v="7.4778277250032641"/>
    <n v="0.1927641531754829"/>
    <n v="281"/>
    <x v="43"/>
    <n v="7.0532990870522676"/>
  </r>
  <r>
    <x v="44"/>
    <x v="0"/>
    <x v="0"/>
    <n v="0.33545275382967482"/>
    <n v="274.07193449216794"/>
    <n v="476.1884634993433"/>
    <n v="91.938185172823978"/>
    <n v="250"/>
    <n v="35584"/>
    <n v="1.6308799618284833"/>
    <n v="1.277059106630732"/>
    <n v="0.15146481112838736"/>
    <n v="0.45152352872110624"/>
    <n v="251"/>
    <x v="44"/>
    <n v="0.15116278727626564"/>
  </r>
  <r>
    <x v="44"/>
    <x v="0"/>
    <x v="1"/>
    <n v="5.5470412288724775"/>
    <n v="274.07193449216794"/>
    <n v="79378.184501940894"/>
    <n v="1520.2883203048925"/>
    <n v="250"/>
    <n v="35584"/>
    <n v="259.80363980418929"/>
    <n v="16.118425475343095"/>
    <n v="1.9117159555370249"/>
    <n v="0.34463705544254825"/>
    <n v="251"/>
    <x v="44"/>
    <n v="1.9079039558207052"/>
  </r>
  <r>
    <x v="44"/>
    <x v="0"/>
    <x v="2"/>
    <n v="3.0598675026003783"/>
    <n v="274.07193449216794"/>
    <n v="152036.48224711139"/>
    <n v="838.62380572740437"/>
    <n v="250"/>
    <n v="35584"/>
    <n v="547.36641022823983"/>
    <n v="23.395863100732999"/>
    <n v="2.7748519761840553"/>
    <n v="0.90685363788657281"/>
    <n v="251"/>
    <x v="44"/>
    <n v="2.7693188660400478"/>
  </r>
  <r>
    <x v="44"/>
    <x v="0"/>
    <x v="3"/>
    <n v="6.6301278466728841E-2"/>
    <n v="274.07193449216794"/>
    <n v="275.41313626672888"/>
    <n v="18.171319648680292"/>
    <n v="250"/>
    <n v="35584"/>
    <n v="1.0041616142374326"/>
    <n v="1.0020786467325968"/>
    <n v="0.11885092254154422"/>
    <n v="1.7925886994952251"/>
    <n v="251"/>
    <x v="44"/>
    <n v="0.11861393143326765"/>
  </r>
  <r>
    <x v="44"/>
    <x v="0"/>
    <x v="4"/>
    <n v="9.0086627637692587"/>
    <n v="274.07193449216794"/>
    <n v="242589.20107963015"/>
    <n v="2469.0216308538011"/>
    <n v="250"/>
    <n v="35584"/>
    <n v="806.91784844383744"/>
    <n v="28.406299450013503"/>
    <n v="3.3691117025931159"/>
    <n v="0.37398577246590886"/>
    <n v="251"/>
    <x v="44"/>
    <n v="3.3623936267109031"/>
  </r>
  <r>
    <x v="44"/>
    <x v="1"/>
    <x v="0"/>
    <n v="1.3836000735895944"/>
    <n v="274.07193449216794"/>
    <n v="7891.0134358586738"/>
    <n v="379.20594873220602"/>
    <n v="250"/>
    <n v="35584"/>
    <n v="26.975837231264268"/>
    <n v="5.1938268387831599"/>
    <n v="0.61601064280050877"/>
    <n v="0.44522304859549378"/>
    <n v="251"/>
    <x v="44"/>
    <n v="0.61478230530151767"/>
  </r>
  <r>
    <x v="44"/>
    <x v="1"/>
    <x v="1"/>
    <n v="12.820312543279746"/>
    <n v="274.07193449216794"/>
    <n v="419137.79477926495"/>
    <n v="3513.6878595308854"/>
    <n v="250"/>
    <n v="35584"/>
    <n v="1369.9365294945051"/>
    <n v="37.012653640268823"/>
    <n v="4.3898630563579486"/>
    <n v="0.34241466746916888"/>
    <n v="251"/>
    <x v="44"/>
    <n v="4.3811095819324981"/>
  </r>
  <r>
    <x v="44"/>
    <x v="1"/>
    <x v="2"/>
    <n v="2.8888024637741192"/>
    <n v="274.07193449216794"/>
    <n v="183683.86495289803"/>
    <n v="791.73967961231369"/>
    <n v="250"/>
    <n v="35584"/>
    <n v="664.28168736237865"/>
    <n v="25.77366266874731"/>
    <n v="3.056869433794644"/>
    <n v="1.0581787685825188"/>
    <n v="251"/>
    <x v="44"/>
    <n v="3.0507739752194825"/>
  </r>
  <r>
    <x v="44"/>
    <x v="1"/>
    <x v="3"/>
    <n v="0"/>
    <n v="274.07193449216794"/>
    <n v="0"/>
    <n v="0"/>
    <n v="250"/>
    <n v="35584"/>
    <n v="0"/>
    <n v="0"/>
    <n v="0"/>
    <e v="#DIV/0!"/>
    <n v="251"/>
    <x v="44"/>
    <n v="0"/>
  </r>
  <r>
    <x v="44"/>
    <x v="1"/>
    <x v="4"/>
    <n v="17.092715080643462"/>
    <n v="274.07193449216794"/>
    <n v="650267.06001460587"/>
    <n v="4684.633487875406"/>
    <n v="250"/>
    <n v="35584"/>
    <n v="2088.0723447816072"/>
    <n v="45.69543023959406"/>
    <n v="5.419678443021219"/>
    <n v="0.31707533984221736"/>
    <n v="251"/>
    <x v="44"/>
    <n v="5.4088714961902831"/>
  </r>
  <r>
    <x v="44"/>
    <x v="2"/>
    <x v="0"/>
    <n v="0.35488834639773154"/>
    <n v="274.07193449216794"/>
    <n v="304.57986858077061"/>
    <n v="97.264935625952887"/>
    <n v="250"/>
    <n v="35584"/>
    <n v="0.98897631833248734"/>
    <n v="0.99447288466427652"/>
    <n v="0.11794884580196015"/>
    <n v="0.3323548011626512"/>
    <n v="251"/>
    <x v="44"/>
    <n v="0.11771365345268094"/>
  </r>
  <r>
    <x v="44"/>
    <x v="2"/>
    <x v="1"/>
    <n v="3.6376641462596759"/>
    <n v="274.07193449216794"/>
    <n v="32346.429388483593"/>
    <n v="996.98164959818996"/>
    <n v="250"/>
    <n v="35584"/>
    <n v="105.17281843947661"/>
    <n v="10.255379975382512"/>
    <n v="1.2163330443798408"/>
    <n v="0.33437200232751019"/>
    <n v="251"/>
    <x v="44"/>
    <n v="1.2139076520475245"/>
  </r>
  <r>
    <x v="44"/>
    <x v="2"/>
    <x v="2"/>
    <n v="0.441630451391891"/>
    <n v="274.07193449216794"/>
    <n v="3463.8790165131763"/>
    <n v="121.03851214362491"/>
    <n v="250"/>
    <n v="35584"/>
    <n v="12.489107421829173"/>
    <n v="3.5339931270206475"/>
    <n v="0.41914708468382506"/>
    <n v="0.94909008960499686"/>
    <n v="251"/>
    <x v="44"/>
    <n v="0.41831129704325887"/>
  </r>
  <r>
    <x v="44"/>
    <x v="2"/>
    <x v="3"/>
    <n v="0.14500833681871225"/>
    <n v="274.07193449216794"/>
    <n v="1669.0275786442132"/>
    <n v="39.742715389396331"/>
    <n v="250"/>
    <n v="35584"/>
    <n v="6.0909392123292037"/>
    <n v="2.4679828225352791"/>
    <n v="0.29271358713352036"/>
    <n v="2.0185983341045248"/>
    <n v="251"/>
    <x v="44"/>
    <n v="0.29212991040692082"/>
  </r>
  <r>
    <x v="44"/>
    <x v="2"/>
    <x v="4"/>
    <n v="4.5791912808680113"/>
    <n v="274.07193449216794"/>
    <n v="40685.489892842976"/>
    <n v="1255.0278127571642"/>
    <n v="250"/>
    <n v="35584"/>
    <n v="127.94605765837353"/>
    <n v="11.311324310547088"/>
    <n v="1.3415726738201406"/>
    <n v="0.29297152958542449"/>
    <n v="251"/>
    <x v="44"/>
    <n v="1.3388975511706629"/>
  </r>
  <r>
    <x v="44"/>
    <x v="3"/>
    <x v="0"/>
    <n v="0.16446220638891274"/>
    <n v="274.07193449216794"/>
    <n v="617.07189911439957"/>
    <n v="45.074475055859494"/>
    <n v="250"/>
    <n v="35584"/>
    <n v="2.2325943258455831"/>
    <n v="1.4941868443556794"/>
    <n v="0.17721711312794758"/>
    <n v="1.0775552451781696"/>
    <n v="251"/>
    <x v="44"/>
    <n v="0.17686373867238889"/>
  </r>
  <r>
    <x v="44"/>
    <x v="3"/>
    <x v="1"/>
    <n v="2.4139945502358535"/>
    <n v="274.07193449216794"/>
    <n v="73973.019962896797"/>
    <n v="661.60815623669123"/>
    <n v="250"/>
    <n v="35584"/>
    <n v="265.04335428665473"/>
    <n v="16.280152157969983"/>
    <n v="1.930897449417234"/>
    <n v="0.79987647413229668"/>
    <n v="251"/>
    <x v="44"/>
    <n v="1.927047201419825"/>
  </r>
  <r>
    <x v="44"/>
    <x v="3"/>
    <x v="2"/>
    <n v="0.57877607546242393"/>
    <n v="274.07193449216794"/>
    <n v="14281.986013185608"/>
    <n v="158.6262786397715"/>
    <n v="250"/>
    <n v="35584"/>
    <n v="51.964977450204664"/>
    <n v="7.2086737650003734"/>
    <n v="0.85498032521188505"/>
    <n v="1.4772212630399115"/>
    <n v="251"/>
    <x v="44"/>
    <n v="0.85327547740344001"/>
  </r>
  <r>
    <x v="44"/>
    <x v="3"/>
    <x v="3"/>
    <n v="0"/>
    <n v="274.07193449216794"/>
    <n v="0"/>
    <n v="0"/>
    <n v="250"/>
    <n v="35584"/>
    <n v="0"/>
    <n v="0"/>
    <n v="0"/>
    <e v="#DIV/0!"/>
    <n v="251"/>
    <x v="44"/>
    <n v="0"/>
  </r>
  <r>
    <x v="44"/>
    <x v="3"/>
    <x v="4"/>
    <n v="3.1572328320871894"/>
    <n v="274.07193449216794"/>
    <n v="92023.740547457201"/>
    <n v="865.30890993232208"/>
    <n v="250"/>
    <n v="35584"/>
    <n v="326.98987910704642"/>
    <n v="18.082861474530141"/>
    <n v="2.1447066809042155"/>
    <n v="0.67929949894965103"/>
    <n v="251"/>
    <x v="44"/>
    <n v="2.1404300930379496"/>
  </r>
  <r>
    <x v="44"/>
    <x v="4"/>
    <x v="0"/>
    <n v="2.2384033802059147"/>
    <n v="274.07193449216794"/>
    <n v="10116.77115270317"/>
    <n v="613.48354458684275"/>
    <n v="250"/>
    <n v="35584"/>
    <n v="32.019209623499599"/>
    <n v="5.6585519016352226"/>
    <n v="0.67112907350276829"/>
    <n v="0.29982490173019216"/>
    <n v="251"/>
    <x v="44"/>
    <n v="0.66979082875443274"/>
  </r>
  <r>
    <x v="44"/>
    <x v="4"/>
    <x v="1"/>
    <n v="24.419012468647754"/>
    <n v="274.07193449216794"/>
    <n v="706330.51696270611"/>
    <n v="6692.5659856706598"/>
    <n v="250"/>
    <n v="35584"/>
    <n v="1988.1379085002147"/>
    <n v="44.588540102813582"/>
    <n v="5.2883964180649476"/>
    <n v="0.21656880780313562"/>
    <n v="251"/>
    <x v="44"/>
    <n v="5.2778512502082577"/>
  </r>
  <r>
    <x v="44"/>
    <x v="4"/>
    <x v="2"/>
    <n v="6.9690764932288118"/>
    <n v="274.07193449216794"/>
    <n v="356585.01733728789"/>
    <n v="1910.0282761231144"/>
    <n v="250"/>
    <n v="35584"/>
    <n v="1257.0822586185675"/>
    <n v="35.455355852375355"/>
    <n v="4.2051607085267264"/>
    <n v="0.60340286300666679"/>
    <n v="251"/>
    <x v="44"/>
    <n v="4.1967755342640158"/>
  </r>
  <r>
    <x v="44"/>
    <x v="4"/>
    <x v="3"/>
    <n v="0.21130961528544112"/>
    <n v="274.07193449216794"/>
    <n v="1944.440714910942"/>
    <n v="57.914035038076626"/>
    <n v="250"/>
    <n v="35584"/>
    <n v="7.0758019349031152"/>
    <n v="2.6600379574177349"/>
    <n v="0.31549216846947375"/>
    <n v="1.4930327143102353"/>
    <n v="251"/>
    <x v="44"/>
    <n v="0.31486307079770748"/>
  </r>
  <r>
    <x v="44"/>
    <x v="4"/>
    <x v="4"/>
    <n v="33.837801957367908"/>
    <n v="274.07193449216794"/>
    <n v="1153134.2798632565"/>
    <n v="9273.9918414186905"/>
    <n v="250"/>
    <n v="35584"/>
    <n v="3073.6325288791545"/>
    <n v="55.44035108906828"/>
    <n v="6.5754687962342855"/>
    <n v="0.19432316568666866"/>
    <n v="251"/>
    <x v="44"/>
    <n v="6.5623571804038505"/>
  </r>
  <r>
    <x v="45"/>
    <x v="0"/>
    <x v="0"/>
    <n v="0.39896354338110979"/>
    <n v="460.33056117150323"/>
    <n v="942.60128480194942"/>
    <n v="183.65511181159764"/>
    <n v="600"/>
    <n v="58338"/>
    <n v="1.892601242156307"/>
    <n v="1.3757184458152427"/>
    <n v="0.10532335597804905"/>
    <n v="0.26399243170306153"/>
    <n v="614"/>
    <x v="45"/>
    <n v="0.10411567724735979"/>
  </r>
  <r>
    <x v="45"/>
    <x v="0"/>
    <x v="1"/>
    <n v="5.2831967007860152"/>
    <n v="460.33056117150323"/>
    <n v="121643.83565518439"/>
    <n v="2432.0169020522608"/>
    <n v="600"/>
    <n v="58338"/>
    <n v="236.85559198266489"/>
    <n v="15.39011344931105"/>
    <n v="1.1782486469488234"/>
    <n v="0.22301812968151039"/>
    <n v="614"/>
    <x v="45"/>
    <n v="1.1647383878313673"/>
  </r>
  <r>
    <x v="45"/>
    <x v="0"/>
    <x v="2"/>
    <n v="3.0620977456545067"/>
    <n v="460.33056117150323"/>
    <n v="267014.41425081604"/>
    <n v="1409.5771736191341"/>
    <n v="600"/>
    <n v="58338"/>
    <n v="571.91524660399318"/>
    <n v="23.914749561807941"/>
    <n v="1.8308845744461724"/>
    <n v="0.5979183966430931"/>
    <n v="614"/>
    <x v="45"/>
    <n v="1.8098909369156084"/>
  </r>
  <r>
    <x v="45"/>
    <x v="0"/>
    <x v="3"/>
    <n v="1.1887598134181334E-2"/>
    <n v="460.33056117150323"/>
    <n v="28.459879282223667"/>
    <n v="5.4722247200890077"/>
    <n v="600"/>
    <n v="58338"/>
    <n v="6.1817849875765954E-2"/>
    <n v="0.24863195666640672"/>
    <n v="1.9034964719090251E-2"/>
    <n v="1.6012456430839077"/>
    <n v="614"/>
    <x v="45"/>
    <n v="1.881670238005638E-2"/>
  </r>
  <r>
    <x v="45"/>
    <x v="0"/>
    <x v="4"/>
    <n v="8.7561455879558121"/>
    <n v="460.33056117150323"/>
    <n v="422999.96355090127"/>
    <n v="4030.7214122030809"/>
    <n v="600"/>
    <n v="58338"/>
    <n v="844.06833077322676"/>
    <n v="29.052854089972413"/>
    <n v="2.2242517012143264"/>
    <n v="0.25402178148725763"/>
    <n v="614"/>
    <x v="45"/>
    <n v="2.1987475625898814"/>
  </r>
  <r>
    <x v="45"/>
    <x v="1"/>
    <x v="0"/>
    <n v="1.8125984071627708"/>
    <n v="460.33056117150323"/>
    <n v="29851.486362569725"/>
    <n v="834.39444194781117"/>
    <n v="600"/>
    <n v="58338"/>
    <n v="61.696448531253978"/>
    <n v="7.8547086853207979"/>
    <n v="0.60134708630563727"/>
    <n v="0.33175969035905506"/>
    <n v="614"/>
    <x v="45"/>
    <n v="0.59445180577503365"/>
  </r>
  <r>
    <x v="45"/>
    <x v="1"/>
    <x v="1"/>
    <n v="8.6706980923774548"/>
    <n v="460.33056117150323"/>
    <n v="372227.32984031917"/>
    <n v="3991.3873186127962"/>
    <n v="600"/>
    <n v="58338"/>
    <n v="735.02449863079016"/>
    <n v="27.111335242492025"/>
    <n v="2.0756113443642077"/>
    <n v="0.23938226452480335"/>
    <n v="614"/>
    <x v="45"/>
    <n v="2.0518115741186751"/>
  </r>
  <r>
    <x v="45"/>
    <x v="1"/>
    <x v="2"/>
    <n v="1.8595029750157996"/>
    <n v="460.33056117150323"/>
    <n v="300568.63265434641"/>
    <n v="855.98604798910276"/>
    <n v="600"/>
    <n v="58338"/>
    <n v="650.89708659709163"/>
    <n v="25.512684817499935"/>
    <n v="1.9532205831528004"/>
    <n v="1.0503992784072875"/>
    <n v="614"/>
    <x v="45"/>
    <n v="1.9308241931715533"/>
  </r>
  <r>
    <x v="45"/>
    <x v="1"/>
    <x v="3"/>
    <n v="4.7561354417104051E-3"/>
    <n v="460.33056117150323"/>
    <n v="6.1823188734357748"/>
    <n v="2.1893944968902264"/>
    <n v="600"/>
    <n v="58338"/>
    <n v="1.3436741071467232E-2"/>
    <n v="0.11591695765274049"/>
    <n v="8.8744633990257959E-3"/>
    <n v="1.8658979559745998"/>
    <n v="614"/>
    <x v="45"/>
    <n v="8.7727053360229651E-3"/>
  </r>
  <r>
    <x v="45"/>
    <x v="1"/>
    <x v="4"/>
    <n v="12.347555609997746"/>
    <n v="460.33056117150323"/>
    <n v="723491.28254722652"/>
    <n v="5683.9572030466052"/>
    <n v="600"/>
    <n v="58338"/>
    <n v="1422.3053289368033"/>
    <n v="37.713463496963563"/>
    <n v="2.8872975812300048"/>
    <n v="0.23383556004333167"/>
    <n v="614"/>
    <x v="45"/>
    <n v="2.8541906996115651"/>
  </r>
  <r>
    <x v="45"/>
    <x v="2"/>
    <x v="0"/>
    <n v="0.19031756523127522"/>
    <n v="460.33056117150323"/>
    <n v="185.71593754662211"/>
    <n v="87.608991603707096"/>
    <n v="600"/>
    <n v="58338"/>
    <n v="0.36801907354281371"/>
    <n v="0.60664575622253691"/>
    <n v="4.6444072280600865E-2"/>
    <n v="0.24403460723218956"/>
    <n v="614"/>
    <x v="45"/>
    <n v="4.5911526410418319E-2"/>
  </r>
  <r>
    <x v="45"/>
    <x v="2"/>
    <x v="1"/>
    <n v="3.9127149908920154"/>
    <n v="460.33056117150323"/>
    <n v="138285.93105390275"/>
    <n v="1801.1422874614746"/>
    <n v="600"/>
    <n v="58338"/>
    <n v="285.71705372772118"/>
    <n v="16.903166973313645"/>
    <n v="1.2940862119732068"/>
    <n v="0.33073868528261569"/>
    <n v="614"/>
    <x v="45"/>
    <n v="1.2792477140981107"/>
  </r>
  <r>
    <x v="45"/>
    <x v="2"/>
    <x v="2"/>
    <n v="0.39249297119907123"/>
    <n v="460.33056117150323"/>
    <n v="24346.238647352293"/>
    <n v="180.6765096879391"/>
    <n v="600"/>
    <n v="58338"/>
    <n v="52.849356083178542"/>
    <n v="7.2697562602317376"/>
    <n v="0.55656382946606719"/>
    <n v="1.4180224113714885"/>
    <n v="614"/>
    <x v="45"/>
    <n v="0.55018205124721498"/>
  </r>
  <r>
    <x v="45"/>
    <x v="2"/>
    <x v="3"/>
    <n v="5.9957881278451474E-4"/>
    <n v="460.33056117150323"/>
    <n v="0.25846244152611619"/>
    <n v="0.27600445135563934"/>
    <n v="600"/>
    <n v="58338"/>
    <n v="5.6233348472627999E-4"/>
    <n v="2.3713571741226163E-2"/>
    <n v="1.815482641531428E-3"/>
    <n v="3.0279299448559773"/>
    <n v="614"/>
    <x v="45"/>
    <n v="1.7946656085784519E-3"/>
  </r>
  <r>
    <x v="45"/>
    <x v="2"/>
    <x v="4"/>
    <n v="4.4961251061351453"/>
    <n v="460.33056117150323"/>
    <n v="165967.10021784197"/>
    <n v="2069.7037932044759"/>
    <n v="600"/>
    <n v="58338"/>
    <n v="341.06472826757653"/>
    <n v="18.467937845562957"/>
    <n v="1.4138831952173567"/>
    <n v="0.31446704925716051"/>
    <n v="614"/>
    <x v="45"/>
    <n v="1.3976710583490741"/>
  </r>
  <r>
    <x v="45"/>
    <x v="3"/>
    <x v="0"/>
    <n v="0.10245219870800071"/>
    <n v="460.33056117150323"/>
    <n v="180.26100560563776"/>
    <n v="47.161878124508327"/>
    <n v="600"/>
    <n v="58338"/>
    <n v="0.38192356948590234"/>
    <n v="0.61799965168752513"/>
    <n v="4.7313312914419557E-2"/>
    <n v="0.46180866307483903"/>
    <n v="614"/>
    <x v="45"/>
    <n v="4.6770799991672406E-2"/>
  </r>
  <r>
    <x v="45"/>
    <x v="3"/>
    <x v="1"/>
    <n v="5.4356340802022372"/>
    <n v="460.33056117150323"/>
    <n v="242658.24076438064"/>
    <n v="2502.1884864624435"/>
    <n v="600"/>
    <n v="58338"/>
    <n v="498.67628918066072"/>
    <n v="22.331061084969981"/>
    <n v="1.7096392820596953"/>
    <n v="0.31452435113073079"/>
    <n v="614"/>
    <x v="45"/>
    <n v="1.6900358904005399"/>
  </r>
  <r>
    <x v="45"/>
    <x v="3"/>
    <x v="2"/>
    <n v="0.86452314105615991"/>
    <n v="460.33056117150323"/>
    <n v="56063.911389359353"/>
    <n v="397.96642266813274"/>
    <n v="600"/>
    <n v="58338"/>
    <n v="121.30666869952711"/>
    <n v="11.013930665276911"/>
    <n v="0.84321333606098958"/>
    <n v="0.97535079862739493"/>
    <n v="614"/>
    <x v="45"/>
    <n v="0.83354472265669743"/>
  </r>
  <r>
    <x v="45"/>
    <x v="3"/>
    <x v="3"/>
    <n v="1.3306024597261826E-2"/>
    <n v="460.33056117150323"/>
    <n v="85.287674615047877"/>
    <n v="6.1251697698193617"/>
    <n v="600"/>
    <n v="58338"/>
    <n v="0.1855007703779028"/>
    <n v="0.43069800368460359"/>
    <n v="3.2973723147418435E-2"/>
    <n v="2.4781047792594579"/>
    <n v="614"/>
    <x v="45"/>
    <n v="3.2595633560859184E-2"/>
  </r>
  <r>
    <x v="45"/>
    <x v="3"/>
    <x v="4"/>
    <n v="6.4159154445636624"/>
    <n v="460.33056117150323"/>
    <n v="304964.39219428157"/>
    <n v="2953.4419570249052"/>
    <n v="600"/>
    <n v="58338"/>
    <n v="622.67870354220076"/>
    <n v="24.953530883267817"/>
    <n v="1.9104124278643417"/>
    <n v="0.29776147213459203"/>
    <n v="614"/>
    <x v="45"/>
    <n v="1.8885068929091411"/>
  </r>
  <r>
    <x v="45"/>
    <x v="4"/>
    <x v="0"/>
    <n v="2.5043317144831549"/>
    <n v="460.33056117150323"/>
    <n v="33108.360308969321"/>
    <n v="1152.8204234876234"/>
    <n v="600"/>
    <n v="58338"/>
    <n v="65.794262598698367"/>
    <n v="8.111366259681434"/>
    <n v="0.62099648269999097"/>
    <n v="0.24796894081906898"/>
    <n v="614"/>
    <x v="45"/>
    <n v="0.61387589451681612"/>
  </r>
  <r>
    <x v="45"/>
    <x v="4"/>
    <x v="1"/>
    <n v="23.302243864257729"/>
    <n v="460.33056117150323"/>
    <n v="1141366.7730346606"/>
    <n v="10726.734994588978"/>
    <n v="600"/>
    <n v="58338"/>
    <n v="1940.6716070665489"/>
    <n v="44.053054457852852"/>
    <n v="3.3726490697995177"/>
    <n v="0.14473494867902714"/>
    <n v="614"/>
    <x v="45"/>
    <n v="3.3339769584729027"/>
  </r>
  <r>
    <x v="45"/>
    <x v="4"/>
    <x v="2"/>
    <n v="6.1786168329255373"/>
    <n v="460.33056117150323"/>
    <n v="684517.91744611564"/>
    <n v="2844.2061539643087"/>
    <n v="600"/>
    <n v="58338"/>
    <n v="1451.9927777631583"/>
    <n v="38.105022999115988"/>
    <n v="2.9172749075915396"/>
    <n v="0.47215663092191262"/>
    <n v="614"/>
    <x v="45"/>
    <n v="2.8838242942422454"/>
  </r>
  <r>
    <x v="45"/>
    <x v="4"/>
    <x v="3"/>
    <n v="3.0549336985938078E-2"/>
    <n v="460.33056117150323"/>
    <n v="121.63566924863019"/>
    <n v="14.062793438154234"/>
    <n v="600"/>
    <n v="58338"/>
    <n v="0.26387545371201393"/>
    <n v="0.51368808990671955"/>
    <n v="3.9327344719048342E-2"/>
    <n v="1.2873387313495805"/>
    <n v="614"/>
    <x v="45"/>
    <n v="3.8876402026322351E-2"/>
  </r>
  <r>
    <x v="45"/>
    <x v="4"/>
    <x v="4"/>
    <n v="32.015741748652381"/>
    <n v="460.33056117150323"/>
    <n v="1963803.1278089406"/>
    <n v="14737.824365479075"/>
    <n v="600"/>
    <n v="58338"/>
    <n v="3248.1199273603365"/>
    <n v="56.992279541709301"/>
    <n v="4.3632606398722915"/>
    <n v="0.13628485243687824"/>
    <n v="614"/>
    <x v="45"/>
    <n v="4.3132297894280116"/>
  </r>
  <r>
    <x v="46"/>
    <x v="0"/>
    <x v="0"/>
    <n v="0.55707865762382958"/>
    <n v="401.3747285929357"/>
    <n v="1761.5675193962886"/>
    <n v="223.59729500868156"/>
    <n v="600"/>
    <n v="44978"/>
    <n v="4.0886852279552599"/>
    <n v="2.0220497590205984"/>
    <n v="0.15480570695441284"/>
    <n v="0.27788841815395171"/>
    <n v="777"/>
    <x v="46"/>
    <n v="0.13603544537432005"/>
  </r>
  <r>
    <x v="46"/>
    <x v="0"/>
    <x v="1"/>
    <n v="4.5835188836933076"/>
    <n v="401.3747285929357"/>
    <n v="186514.95212091247"/>
    <n v="1839.708647942997"/>
    <n v="600"/>
    <n v="44978"/>
    <n v="444.78984330109887"/>
    <n v="21.090041329999778"/>
    <n v="1.6146282964716807"/>
    <n v="0.35226827628353646"/>
    <n v="777"/>
    <x v="46"/>
    <n v="1.4188538894705365"/>
  </r>
  <r>
    <x v="46"/>
    <x v="0"/>
    <x v="2"/>
    <n v="1.7332117907973958"/>
    <n v="401.3747285929357"/>
    <n v="69737.531000757328"/>
    <n v="695.66741212538079"/>
    <n v="600"/>
    <n v="44978"/>
    <n v="171.16912518538339"/>
    <n v="13.083161895558099"/>
    <n v="1.0016311999274967"/>
    <n v="0.57790467688122404"/>
    <n v="777"/>
    <x v="46"/>
    <n v="0.88018296653027572"/>
  </r>
  <r>
    <x v="46"/>
    <x v="0"/>
    <x v="3"/>
    <n v="0.13359453423110113"/>
    <n v="401.3747285929357"/>
    <n v="1984.9245510236037"/>
    <n v="53.62146991850787"/>
    <n v="600"/>
    <n v="44978"/>
    <n v="4.9397748521132554"/>
    <n v="2.2225604271005222"/>
    <n v="0.17015656347292349"/>
    <n v="1.2736790801528963"/>
    <n v="777"/>
    <x v="46"/>
    <n v="0.14952500363710314"/>
  </r>
  <r>
    <x v="46"/>
    <x v="0"/>
    <x v="4"/>
    <n v="7.0074038663456255"/>
    <n v="401.3747285929357"/>
    <n v="272598.72870214615"/>
    <n v="2812.5948249955636"/>
    <n v="600"/>
    <n v="44978"/>
    <n v="631.63262511536698"/>
    <n v="25.1323024236811"/>
    <n v="1.924098962814111"/>
    <n v="0.27458085754910716"/>
    <n v="777"/>
    <x v="46"/>
    <n v="1.6908010983584969"/>
  </r>
  <r>
    <x v="46"/>
    <x v="1"/>
    <x v="0"/>
    <n v="1.2877313045931955"/>
    <n v="401.3747285929357"/>
    <n v="5404.5768436760009"/>
    <n v="516.86280288172088"/>
    <n v="600"/>
    <n v="44978"/>
    <n v="11.836402484442528"/>
    <n v="3.440407313740995"/>
    <n v="0.26339346202477981"/>
    <n v="0.20454069966714669"/>
    <n v="777"/>
    <x v="46"/>
    <n v="0.23145688631347702"/>
  </r>
  <r>
    <x v="46"/>
    <x v="1"/>
    <x v="1"/>
    <n v="10.780164253484385"/>
    <n v="401.3747285929357"/>
    <n v="620113.72007758962"/>
    <n v="4326.8855014295623"/>
    <n v="600"/>
    <n v="44978"/>
    <n v="1432.3311206017943"/>
    <n v="37.846150670864724"/>
    <n v="2.8974559522927925"/>
    <n v="0.26877660526891056"/>
    <n v="777"/>
    <x v="46"/>
    <n v="2.5461381151710114"/>
  </r>
  <r>
    <x v="46"/>
    <x v="1"/>
    <x v="2"/>
    <n v="1.320751578755438"/>
    <n v="401.3747285929357"/>
    <n v="102727.01114899595"/>
    <n v="530.11630646165531"/>
    <n v="600"/>
    <n v="44978"/>
    <n v="254.82841926330539"/>
    <n v="15.963346117381073"/>
    <n v="1.2221346532323316"/>
    <n v="0.92533272183097859"/>
    <n v="777"/>
    <x v="46"/>
    <n v="1.0739502769675586"/>
  </r>
  <r>
    <x v="46"/>
    <x v="1"/>
    <x v="3"/>
    <n v="0.11793154982514138"/>
    <n v="401.3747285929357"/>
    <n v="1303.9260826751547"/>
    <n v="47.334743803610394"/>
    <n v="600"/>
    <n v="44978"/>
    <n v="3.2428216124945686"/>
    <n v="1.8007836106802417"/>
    <n v="0.13786583573408254"/>
    <n v="1.1690326798765722"/>
    <n v="777"/>
    <x v="46"/>
    <n v="0.12114954115684912"/>
  </r>
  <r>
    <x v="46"/>
    <x v="1"/>
    <x v="4"/>
    <n v="13.506578686658164"/>
    <n v="401.3747285929357"/>
    <n v="748987.2872317119"/>
    <n v="5421.1993545765508"/>
    <n v="600"/>
    <n v="44978"/>
    <n v="1687.8323812992692"/>
    <n v="41.083237230034214"/>
    <n v="3.145283420944001"/>
    <n v="0.23287047696622984"/>
    <n v="777"/>
    <x v="46"/>
    <n v="2.7639163918070619"/>
  </r>
  <r>
    <x v="46"/>
    <x v="2"/>
    <x v="0"/>
    <n v="0.26945443272149733"/>
    <n v="401.3747285929357"/>
    <n v="324.33165633984669"/>
    <n v="108.15219980175443"/>
    <n v="600"/>
    <n v="44978"/>
    <n v="0.73728321398327967"/>
    <n v="0.85865197489045564"/>
    <n v="6.5737366455859633E-2"/>
    <n v="0.24396468743123054"/>
    <n v="777"/>
    <x v="46"/>
    <n v="5.7766681212800312E-2"/>
  </r>
  <r>
    <x v="46"/>
    <x v="2"/>
    <x v="1"/>
    <n v="2.6684680933913612"/>
    <n v="401.3747285929357"/>
    <n v="54694.001919830138"/>
    <n v="1071.0556567438662"/>
    <n v="600"/>
    <n v="44978"/>
    <n v="129.46852129187408"/>
    <n v="11.378423497650019"/>
    <n v="0.87111847061250813"/>
    <n v="0.32644889881572542"/>
    <n v="777"/>
    <x v="46"/>
    <n v="0.76549496433271547"/>
  </r>
  <r>
    <x v="46"/>
    <x v="2"/>
    <x v="2"/>
    <n v="0.18852678867217063"/>
    <n v="401.3747285929357"/>
    <n v="1372.560406466373"/>
    <n v="75.66988863579023"/>
    <n v="600"/>
    <n v="44978"/>
    <n v="3.3925582919187591"/>
    <n v="1.8418898696498549"/>
    <n v="0.1410128816718266"/>
    <n v="0.7479726497491771"/>
    <n v="777"/>
    <x v="46"/>
    <n v="0.12391500635950169"/>
  </r>
  <r>
    <x v="46"/>
    <x v="2"/>
    <x v="3"/>
    <n v="1.267931863266195E-3"/>
    <n v="401.3747285929357"/>
    <n v="0.60866330576139382"/>
    <n v="0.5089158074928043"/>
    <n v="600"/>
    <n v="44978"/>
    <n v="1.5186224098862413E-3"/>
    <n v="3.8969506153994839E-2"/>
    <n v="2.9834587022010369E-3"/>
    <n v="2.353011852321182"/>
    <n v="777"/>
    <x v="46"/>
    <n v="2.6217129929798086E-3"/>
  </r>
  <r>
    <x v="46"/>
    <x v="2"/>
    <x v="4"/>
    <n v="3.1277172466482939"/>
    <n v="401.3747285929357"/>
    <n v="57367.164925414159"/>
    <n v="1255.386660988903"/>
    <n v="600"/>
    <n v="44978"/>
    <n v="133.47663226007586"/>
    <n v="11.553208743032208"/>
    <n v="0.88449981959063417"/>
    <n v="0.28279404749213721"/>
    <n v="777"/>
    <x v="46"/>
    <n v="0.77725381873001897"/>
  </r>
  <r>
    <x v="46"/>
    <x v="3"/>
    <x v="0"/>
    <n v="0.26132135840691245"/>
    <n v="401.3747285929357"/>
    <n v="2821.5200638908859"/>
    <n v="104.88778930611177"/>
    <n v="600"/>
    <n v="44978"/>
    <n v="6.9787387783655799"/>
    <n v="2.641730262226933"/>
    <n v="0.20224770384730226"/>
    <n v="0.77394249394791303"/>
    <n v="777"/>
    <x v="46"/>
    <n v="0.17772507881058494"/>
  </r>
  <r>
    <x v="46"/>
    <x v="3"/>
    <x v="1"/>
    <n v="3.6743291513082639"/>
    <n v="401.3747285929357"/>
    <n v="189201.76554349341"/>
    <n v="1474.7828658674662"/>
    <n v="600"/>
    <n v="44978"/>
    <n v="459.02729303986683"/>
    <n v="21.424922241162669"/>
    <n v="1.6402663778130711"/>
    <n v="0.44641247701748377"/>
    <n v="777"/>
    <x v="46"/>
    <n v="1.4413833419205428"/>
  </r>
  <r>
    <x v="46"/>
    <x v="3"/>
    <x v="2"/>
    <n v="0.79962310594556429"/>
    <n v="401.3747285929357"/>
    <n v="42709.489095299192"/>
    <n v="320.94850712554114"/>
    <n v="600"/>
    <n v="44978"/>
    <n v="106.0327943333932"/>
    <n v="10.297222651443116"/>
    <n v="0.78834302920208543"/>
    <n v="0.98589325813673179"/>
    <n v="777"/>
    <x v="46"/>
    <n v="0.69275608241514675"/>
  </r>
  <r>
    <x v="46"/>
    <x v="3"/>
    <x v="3"/>
    <n v="1.5392892793854149E-2"/>
    <n v="401.3747285929357"/>
    <n v="33.089743480225799"/>
    <n v="6.1783181673933649"/>
    <n v="600"/>
    <n v="44978"/>
    <n v="8.2409400330995211E-2"/>
    <n v="0.28707037522355944"/>
    <n v="2.197776399116743E-2"/>
    <n v="1.427786465188817"/>
    <n v="777"/>
    <x v="46"/>
    <n v="1.9312950224442162E-2"/>
  </r>
  <r>
    <x v="46"/>
    <x v="3"/>
    <x v="4"/>
    <n v="4.7506665084545965"/>
    <n v="401.3747285929357"/>
    <n v="239902.96092229977"/>
    <n v="1906.797480466513"/>
    <n v="600"/>
    <n v="44978"/>
    <n v="576.57086101491507"/>
    <n v="24.011889992562331"/>
    <n v="1.8383215294418167"/>
    <n v="0.3869607614363626"/>
    <n v="777"/>
    <x v="46"/>
    <n v="1.6154242173543467"/>
  </r>
  <r>
    <x v="46"/>
    <x v="4"/>
    <x v="0"/>
    <n v="2.3755857533454341"/>
    <n v="401.3747285929357"/>
    <n v="11365.0689509115"/>
    <n v="953.50008699826822"/>
    <n v="600"/>
    <n v="44978"/>
    <n v="22.728576702144391"/>
    <n v="4.7674497063046601"/>
    <n v="0.36499023768414723"/>
    <n v="0.15364220684104851"/>
    <n v="777"/>
    <x v="46"/>
    <n v="0.32073500723886939"/>
  </r>
  <r>
    <x v="46"/>
    <x v="4"/>
    <x v="1"/>
    <n v="21.706480381877313"/>
    <n v="401.3747285929357"/>
    <n v="1216009.4439656725"/>
    <n v="8712.43267198389"/>
    <n v="600"/>
    <n v="44978"/>
    <n v="2564.8301997024346"/>
    <n v="50.644152670396558"/>
    <n v="3.8772556522275421"/>
    <n v="0.17862203286833425"/>
    <n v="777"/>
    <x v="46"/>
    <n v="3.4071366608996856"/>
  </r>
  <r>
    <x v="46"/>
    <x v="4"/>
    <x v="2"/>
    <n v="4.0421132641705659"/>
    <n v="401.3747285929357"/>
    <n v="218586.27872821569"/>
    <n v="1622.4021143483665"/>
    <n v="600"/>
    <n v="44978"/>
    <n v="529.57474705542859"/>
    <n v="23.012491109296025"/>
    <n v="1.7618087483080682"/>
    <n v="0.43586328070635794"/>
    <n v="777"/>
    <x v="46"/>
    <n v="1.5481886453387594"/>
  </r>
  <r>
    <x v="46"/>
    <x v="4"/>
    <x v="3"/>
    <n v="0.26818690871336287"/>
    <n v="401.3747285929357"/>
    <n v="3646.4331738307092"/>
    <n v="107.64344769700445"/>
    <n v="600"/>
    <n v="44978"/>
    <n v="9.0354469250920406"/>
    <n v="3.0059020152180675"/>
    <n v="0.23012825694601857"/>
    <n v="0.85808907694289716"/>
    <n v="777"/>
    <x v="46"/>
    <n v="0.20222510230896373"/>
  </r>
  <r>
    <x v="46"/>
    <x v="4"/>
    <x v="4"/>
    <n v="28.392366308106695"/>
    <n v="401.3747285929357"/>
    <n v="1507860.6210484151"/>
    <n v="11395.978321027536"/>
    <n v="600"/>
    <n v="44978"/>
    <n v="2957.9834728346405"/>
    <n v="54.387346624326511"/>
    <n v="4.1638300966597512"/>
    <n v="0.14665315498803208"/>
    <n v="777"/>
    <x v="46"/>
    <n v="3.6589638250798409"/>
  </r>
  <r>
    <x v="47"/>
    <x v="0"/>
    <x v="0"/>
    <n v="0.60340088139468862"/>
    <n v="678.09305975838583"/>
    <n v="2898.5980197644708"/>
    <n v="409.16194992583127"/>
    <n v="600"/>
    <n v="74455"/>
    <n v="3.9163144568226587"/>
    <n v="1.9789680282467068"/>
    <n v="0.15150742126212488"/>
    <n v="0.2510891613415176"/>
    <n v="823"/>
    <x v="47"/>
    <n v="0.12936286160148378"/>
  </r>
  <r>
    <x v="47"/>
    <x v="0"/>
    <x v="1"/>
    <n v="7.3493723423586061"/>
    <n v="678.09305975838583"/>
    <n v="496282.03273315704"/>
    <n v="4983.5583789336024"/>
    <n v="600"/>
    <n v="74455"/>
    <n v="678.86681157316366"/>
    <n v="26.055072664898933"/>
    <n v="1.994745146920585"/>
    <n v="0.27141707536352949"/>
    <n v="823"/>
    <x v="47"/>
    <n v="1.703190102647649"/>
  </r>
  <r>
    <x v="47"/>
    <x v="0"/>
    <x v="2"/>
    <n v="3.4881425382743214"/>
    <n v="678.09305975838583"/>
    <n v="159999.7328852498"/>
    <n v="2365.285246651817"/>
    <n v="600"/>
    <n v="74455"/>
    <n v="224.1187952146507"/>
    <n v="14.970597690628477"/>
    <n v="1.1461310230814323"/>
    <n v="0.32857918233136607"/>
    <n v="823"/>
    <x v="47"/>
    <n v="0.97861073524267905"/>
  </r>
  <r>
    <x v="47"/>
    <x v="0"/>
    <x v="3"/>
    <n v="4.6133746853912215E-2"/>
    <n v="678.09305975838583"/>
    <n v="695.70027030661186"/>
    <n v="31.282973562288138"/>
    <n v="600"/>
    <n v="74455"/>
    <n v="1.0253495579635545"/>
    <n v="1.0125954562230439"/>
    <n v="7.7523094948642998E-2"/>
    <n v="1.6803988454293284"/>
    <n v="823"/>
    <x v="47"/>
    <n v="6.6192199162372165E-2"/>
  </r>
  <r>
    <x v="47"/>
    <x v="0"/>
    <x v="4"/>
    <n v="11.487049508881533"/>
    <n v="678.09305975838583"/>
    <n v="702969.95339994796"/>
    <n v="7789.2885490735416"/>
    <n v="600"/>
    <n v="74455"/>
    <n v="906.07044534867271"/>
    <n v="30.101004058812933"/>
    <n v="2.304496807051482"/>
    <n v="0.20061694739538607"/>
    <n v="823"/>
    <x v="47"/>
    <n v="1.9676679797479184"/>
  </r>
  <r>
    <x v="47"/>
    <x v="1"/>
    <x v="0"/>
    <n v="1.4399111806443066"/>
    <n v="678.09305975838583"/>
    <n v="9379.5772018062726"/>
    <n v="976.39377826340774"/>
    <n v="600"/>
    <n v="74455"/>
    <n v="11.776308690298166"/>
    <n v="3.4316626714026199"/>
    <n v="0.26272398268421637"/>
    <n v="0.18245846425517523"/>
    <n v="823"/>
    <x v="47"/>
    <n v="0.22432383792321331"/>
  </r>
  <r>
    <x v="47"/>
    <x v="1"/>
    <x v="1"/>
    <n v="12.539763094037122"/>
    <n v="678.09305975838583"/>
    <n v="1231589.985190022"/>
    <n v="8503.1263250809152"/>
    <n v="600"/>
    <n v="74455"/>
    <n v="1661.4596462061936"/>
    <n v="40.761006442508183"/>
    <n v="3.1206138179122704"/>
    <n v="0.24885747796911548"/>
    <n v="823"/>
    <x v="47"/>
    <n v="2.6645000626063799"/>
  </r>
  <r>
    <x v="47"/>
    <x v="1"/>
    <x v="2"/>
    <n v="2.6081956478661703"/>
    <n v="678.09305975838583"/>
    <n v="344838.72468470864"/>
    <n v="1768.5993673100768"/>
    <n v="600"/>
    <n v="74455"/>
    <n v="502.48022278278552"/>
    <n v="22.416070636549698"/>
    <n v="1.7161475114796034"/>
    <n v="0.65798266049697096"/>
    <n v="823"/>
    <x v="47"/>
    <n v="1.4653127296726396"/>
  </r>
  <r>
    <x v="47"/>
    <x v="1"/>
    <x v="3"/>
    <n v="0.61744712732490659"/>
    <n v="678.09305975838583"/>
    <n v="52002.675094542232"/>
    <n v="418.68661180677157"/>
    <n v="600"/>
    <n v="74455"/>
    <n v="76.421043611489893"/>
    <n v="8.7419130407188277"/>
    <n v="0.66927038880485501"/>
    <n v="1.083931496619756"/>
    <n v="823"/>
    <x v="47"/>
    <n v="0.57144879082287814"/>
  </r>
  <r>
    <x v="47"/>
    <x v="1"/>
    <x v="4"/>
    <n v="17.205317049872498"/>
    <n v="678.09305975838583"/>
    <n v="1721568.9834780786"/>
    <n v="11666.806082461168"/>
    <n v="600"/>
    <n v="74455"/>
    <n v="2246.128303859221"/>
    <n v="47.39333607016097"/>
    <n v="3.628377028082129"/>
    <n v="0.21088696113908681"/>
    <n v="823"/>
    <x v="47"/>
    <n v="3.0980478145008887"/>
  </r>
  <r>
    <x v="47"/>
    <x v="2"/>
    <x v="0"/>
    <n v="0.30388173421599496"/>
    <n v="678.09305975838583"/>
    <n v="570.41255755412624"/>
    <n v="206.06009495920858"/>
    <n v="600"/>
    <n v="74455"/>
    <n v="0.74996287619077207"/>
    <n v="0.86600397007795071"/>
    <n v="6.6300226399067408E-2"/>
    <n v="0.21817772815506614"/>
    <n v="823"/>
    <x v="47"/>
    <n v="5.6609682485261173E-2"/>
  </r>
  <r>
    <x v="47"/>
    <x v="2"/>
    <x v="1"/>
    <n v="3.2670380733564359"/>
    <n v="678.09305975838583"/>
    <n v="102209.44449054549"/>
    <n v="2215.3558435094074"/>
    <n v="600"/>
    <n v="74455"/>
    <n v="140.26401723517498"/>
    <n v="11.843311075673684"/>
    <n v="0.9067097066091615"/>
    <n v="0.27753264157024071"/>
    <n v="823"/>
    <x v="47"/>
    <n v="0.77418360969836664"/>
  </r>
  <r>
    <x v="47"/>
    <x v="2"/>
    <x v="2"/>
    <n v="0.8294203706011658"/>
    <n v="678.09305975838583"/>
    <n v="25969.387397503426"/>
    <n v="562.42419692687884"/>
    <n v="600"/>
    <n v="74455"/>
    <n v="37.665282407050128"/>
    <n v="6.1372047714778208"/>
    <n v="0.46985704438490111"/>
    <n v="0.5664884310043502"/>
    <n v="823"/>
    <x v="47"/>
    <n v="0.40118201008837973"/>
  </r>
  <r>
    <x v="47"/>
    <x v="2"/>
    <x v="3"/>
    <n v="5.4659818751892309E-3"/>
    <n v="678.09305975838583"/>
    <n v="11.241274812231424"/>
    <n v="3.7064443743309452"/>
    <n v="600"/>
    <n v="74455"/>
    <n v="1.6572338606548481E-2"/>
    <n v="0.12873359548520533"/>
    <n v="9.8556898360025024E-3"/>
    <n v="1.8030959598930798"/>
    <n v="823"/>
    <x v="47"/>
    <n v="8.4151669246361038E-3"/>
  </r>
  <r>
    <x v="47"/>
    <x v="2"/>
    <x v="4"/>
    <n v="4.4058061600487868"/>
    <n v="678.09305975838583"/>
    <n v="133031.75362693967"/>
    <n v="2987.5465797698266"/>
    <n v="600"/>
    <n v="74455"/>
    <n v="177.03504824747614"/>
    <n v="13.305451824251445"/>
    <n v="1.0186494505450718"/>
    <n v="0.23120614333468362"/>
    <n v="823"/>
    <x v="47"/>
    <n v="0.86976206705613002"/>
  </r>
  <r>
    <x v="47"/>
    <x v="3"/>
    <x v="0"/>
    <n v="0.13770467060880029"/>
    <n v="678.09305975838583"/>
    <n v="514.42867587757701"/>
    <n v="93.376581436142047"/>
    <n v="600"/>
    <n v="74455"/>
    <n v="0.74077008656286891"/>
    <n v="0.86068001403708039"/>
    <n v="6.5892630703153196E-2"/>
    <n v="0.47850686844417167"/>
    <n v="823"/>
    <x v="47"/>
    <n v="5.6261661608391481E-2"/>
  </r>
  <r>
    <x v="47"/>
    <x v="3"/>
    <x v="1"/>
    <n v="3.8062038175218214"/>
    <n v="678.09305975838583"/>
    <n v="229145.51659039262"/>
    <n v="2580.9603926874206"/>
    <n v="600"/>
    <n v="74455"/>
    <n v="323.91685622820597"/>
    <n v="17.997690302597331"/>
    <n v="1.3778816067264634"/>
    <n v="0.36200941220840543"/>
    <n v="823"/>
    <x v="47"/>
    <n v="1.1764882941661237"/>
  </r>
  <r>
    <x v="47"/>
    <x v="3"/>
    <x v="2"/>
    <n v="1.2645247493464205"/>
    <n v="678.09305975838583"/>
    <n v="239434.93050162698"/>
    <n v="857.46545642452008"/>
    <n v="600"/>
    <n v="74455"/>
    <n v="352.02050999506872"/>
    <n v="18.762209624536997"/>
    <n v="1.436412290051736"/>
    <n v="1.1359305468668421"/>
    <n v="823"/>
    <x v="47"/>
    <n v="1.2264640420428405"/>
  </r>
  <r>
    <x v="47"/>
    <x v="3"/>
    <x v="3"/>
    <n v="5.2672843950390902E-2"/>
    <n v="678.09305975838583"/>
    <n v="716.69986757354047"/>
    <n v="35.717089920496548"/>
    <n v="600"/>
    <n v="74455"/>
    <n v="1.0557168421204497"/>
    <n v="1.0274808232373243"/>
    <n v="7.8662700813257172E-2"/>
    <n v="1.4934204214859637"/>
    <n v="823"/>
    <x v="47"/>
    <n v="6.716523846642887E-2"/>
  </r>
  <r>
    <x v="47"/>
    <x v="3"/>
    <x v="4"/>
    <n v="5.2611060814274317"/>
    <n v="678.09305975838583"/>
    <n v="483034.62670476944"/>
    <n v="3567.5195204685788"/>
    <n v="600"/>
    <n v="74455"/>
    <n v="685.67462237124369"/>
    <n v="26.185389482901407"/>
    <n v="2.0047220463756674"/>
    <n v="0.381045737407323"/>
    <n v="823"/>
    <x v="47"/>
    <n v="1.7117087630054593"/>
  </r>
  <r>
    <x v="47"/>
    <x v="4"/>
    <x v="0"/>
    <n v="2.4848984668637888"/>
    <n v="678.09305975838583"/>
    <n v="15161.444051783765"/>
    <n v="1684.9924045845885"/>
    <n v="600"/>
    <n v="74455"/>
    <n v="16.208125088256708"/>
    <n v="4.0259315801757865"/>
    <n v="0.30822049835266208"/>
    <n v="0.1240374616761182"/>
    <n v="823"/>
    <x v="47"/>
    <n v="0.26317051230218119"/>
  </r>
  <r>
    <x v="47"/>
    <x v="4"/>
    <x v="1"/>
    <n v="26.96237732727398"/>
    <n v="678.09305975838583"/>
    <n v="2475297.3888381524"/>
    <n v="18283.000940211343"/>
    <n v="600"/>
    <n v="74455"/>
    <n v="2927.7278658278519"/>
    <n v="54.108482383336643"/>
    <n v="4.1424805844738337"/>
    <n v="0.15363929278904789"/>
    <n v="823"/>
    <x v="47"/>
    <n v="3.5370091977803781"/>
  </r>
  <r>
    <x v="47"/>
    <x v="4"/>
    <x v="2"/>
    <n v="8.1902833060880784"/>
    <n v="678.09305975838583"/>
    <n v="867758.73194677825"/>
    <n v="5553.7742673132934"/>
    <n v="600"/>
    <n v="74455"/>
    <n v="1214.4146737714907"/>
    <n v="34.848452960949224"/>
    <n v="2.6679558071312486"/>
    <n v="0.32574646168198829"/>
    <n v="823"/>
    <x v="47"/>
    <n v="2.2780032486967969"/>
  </r>
  <r>
    <x v="47"/>
    <x v="4"/>
    <x v="3"/>
    <n v="0.721719700004399"/>
    <n v="678.09305975838583"/>
    <n v="54800.240683234202"/>
    <n v="489.39311966388726"/>
    <n v="600"/>
    <n v="74455"/>
    <n v="80.412928833083996"/>
    <n v="8.967325623232604"/>
    <n v="0.68652770605770375"/>
    <n v="0.95123869565084507"/>
    <n v="823"/>
    <x v="47"/>
    <n v="0.58618375182212046"/>
  </r>
  <r>
    <x v="47"/>
    <x v="4"/>
    <x v="4"/>
    <n v="38.359278800230292"/>
    <n v="678.09305975838583"/>
    <n v="3615836.0015131505"/>
    <n v="26011.160731773143"/>
    <n v="600"/>
    <n v="74455"/>
    <n v="3866.6274854739968"/>
    <n v="62.182211969935558"/>
    <n v="4.7605956485747223"/>
    <n v="0.1241054523826486"/>
    <n v="823"/>
    <x v="47"/>
    <n v="4.0647796054935013"/>
  </r>
  <r>
    <x v="48"/>
    <x v="0"/>
    <x v="0"/>
    <n v="0.71702155918119659"/>
    <n v="4264.4985054489725"/>
    <n v="23028.215116557905"/>
    <n v="3057.7373675029048"/>
    <n v="2012"/>
    <n v="496511"/>
    <n v="4.8870080463532926"/>
    <n v="2.2106578311338216"/>
    <n v="9.2422623558032227E-2"/>
    <n v="0.1288979701859653"/>
    <n v="5094"/>
    <x v="48"/>
    <n v="5.8084841733381042E-2"/>
  </r>
  <r>
    <x v="48"/>
    <x v="0"/>
    <x v="1"/>
    <n v="3.677751713445458"/>
    <n v="4264.4985054489725"/>
    <n v="992158.05480507226"/>
    <n v="15683.766685400553"/>
    <n v="2012"/>
    <n v="496511"/>
    <n v="219.18080979980439"/>
    <n v="14.804756323553738"/>
    <n v="0.61895350844885"/>
    <n v="0.16829670860760493"/>
    <n v="5094"/>
    <x v="48"/>
    <n v="0.38899368135766249"/>
  </r>
  <r>
    <x v="48"/>
    <x v="0"/>
    <x v="2"/>
    <n v="2.3313663655631527"/>
    <n v="4264.4985054489725"/>
    <n v="947567.28876229748"/>
    <n v="9942.1083815980674"/>
    <n v="2012"/>
    <n v="496511"/>
    <n v="216.81456918472932"/>
    <n v="14.724624585527787"/>
    <n v="0.61560338100971346"/>
    <n v="0.26405261313830936"/>
    <n v="5094"/>
    <x v="48"/>
    <n v="0.38688822692889135"/>
  </r>
  <r>
    <x v="48"/>
    <x v="0"/>
    <x v="3"/>
    <n v="5.2058388301173271E-2"/>
    <n v="4264.4985054489725"/>
    <n v="13613.850693168886"/>
    <n v="222.00291910643568"/>
    <n v="2012"/>
    <n v="496511"/>
    <n v="3.1904065549964686"/>
    <n v="1.786170919872023"/>
    <n v="7.4675782119102127E-2"/>
    <n v="1.4344620445619733"/>
    <n v="5094"/>
    <x v="48"/>
    <n v="4.6931485157213203E-2"/>
  </r>
  <r>
    <x v="48"/>
    <x v="0"/>
    <x v="4"/>
    <n v="6.7781980264909745"/>
    <n v="4264.4985054489725"/>
    <n v="2106130.1870818548"/>
    <n v="28905.615353607936"/>
    <n v="2012"/>
    <n v="496511"/>
    <n v="448.03632502654443"/>
    <n v="21.166868569217897"/>
    <n v="0.88493908832187151"/>
    <n v="0.13055668849793081"/>
    <n v="5094"/>
    <x v="48"/>
    <n v="0.55615762580666572"/>
  </r>
  <r>
    <x v="48"/>
    <x v="1"/>
    <x v="0"/>
    <n v="1.4122019923117166"/>
    <n v="4264.4985054489725"/>
    <n v="81786.745142779793"/>
    <n v="6022.3332856053767"/>
    <n v="2012"/>
    <n v="496511"/>
    <n v="17.188230272585887"/>
    <n v="4.1458690611964446"/>
    <n v="0.17332944527526759"/>
    <n v="0.12273700661725764"/>
    <n v="5094"/>
    <x v="48"/>
    <n v="0.10893234804384298"/>
  </r>
  <r>
    <x v="48"/>
    <x v="1"/>
    <x v="1"/>
    <n v="7.6458011109597255"/>
    <n v="4264.4985054489725"/>
    <n v="4054562.3131836061"/>
    <n v="32605.507410647842"/>
    <n v="2012"/>
    <n v="496511"/>
    <n v="892.52220530546458"/>
    <n v="29.8751101304324"/>
    <n v="1.2490110493144717"/>
    <n v="0.16335908182650749"/>
    <n v="5094"/>
    <x v="48"/>
    <n v="0.78496591342834965"/>
  </r>
  <r>
    <x v="48"/>
    <x v="1"/>
    <x v="2"/>
    <n v="1.282860555530188"/>
    <n v="4264.4985054489725"/>
    <n v="551255.72248478304"/>
    <n v="5470.7569217579248"/>
    <n v="2012"/>
    <n v="496511"/>
    <n v="127.65045033448521"/>
    <n v="11.298249879272683"/>
    <n v="0.47235437377526518"/>
    <n v="0.36820398892071932"/>
    <n v="5094"/>
    <x v="48"/>
    <n v="0.29686053031787302"/>
  </r>
  <r>
    <x v="48"/>
    <x v="1"/>
    <x v="3"/>
    <n v="0.2433863331481258"/>
    <n v="4264.4985054489725"/>
    <n v="161737.81853162838"/>
    <n v="1037.9206539568881"/>
    <n v="2012"/>
    <n v="496511"/>
    <n v="37.876218936907485"/>
    <n v="6.154365843603018"/>
    <n v="0.25730017083195572"/>
    <n v="1.0571677033129132"/>
    <n v="5094"/>
    <x v="48"/>
    <n v="0.16170542585130068"/>
  </r>
  <r>
    <x v="48"/>
    <x v="1"/>
    <x v="4"/>
    <n v="10.584249991949768"/>
    <n v="4264.4985054489725"/>
    <n v="5109386.4825209081"/>
    <n v="45136.518271968089"/>
    <n v="2012"/>
    <n v="496511"/>
    <n v="1086.3496922643926"/>
    <n v="32.959819360311926"/>
    <n v="1.377975792715272"/>
    <n v="0.13019116080623011"/>
    <n v="5094"/>
    <x v="48"/>
    <n v="0.86601637944242083"/>
  </r>
  <r>
    <x v="48"/>
    <x v="2"/>
    <x v="0"/>
    <n v="0.41719414255833603"/>
    <n v="4264.4985054489725"/>
    <n v="7633.4547168394492"/>
    <n v="1779.1237974220896"/>
    <n v="2012"/>
    <n v="496511"/>
    <n v="1.6163286279710147"/>
    <n v="1.2713491369293546"/>
    <n v="5.315224320942772E-2"/>
    <n v="0.12740409748680848"/>
    <n v="5094"/>
    <x v="48"/>
    <n v="3.3404587705252099E-2"/>
  </r>
  <r>
    <x v="48"/>
    <x v="2"/>
    <x v="1"/>
    <n v="2.6682632956457941"/>
    <n v="4264.4985054489725"/>
    <n v="749513.30286424886"/>
    <n v="11378.804836425839"/>
    <n v="2012"/>
    <n v="496511"/>
    <n v="168.67641788821641"/>
    <n v="12.987548571159085"/>
    <n v="0.54298014628444446"/>
    <n v="0.20349571467347571"/>
    <n v="5094"/>
    <x v="48"/>
    <n v="0.34124670613247349"/>
  </r>
  <r>
    <x v="48"/>
    <x v="2"/>
    <x v="2"/>
    <n v="0.49555422458285459"/>
    <n v="4264.4985054489725"/>
    <n v="95482.475380408723"/>
    <n v="2113.2902501025078"/>
    <n v="2012"/>
    <n v="496511"/>
    <n v="22.149702960727566"/>
    <n v="4.7063470930996543"/>
    <n v="0.19676176909562518"/>
    <n v="0.39705396369338675"/>
    <n v="5094"/>
    <x v="48"/>
    <n v="0.12365885945580472"/>
  </r>
  <r>
    <x v="48"/>
    <x v="2"/>
    <x v="3"/>
    <n v="6.2428888210706327E-3"/>
    <n v="4264.4985054489725"/>
    <n v="186.34373451210863"/>
    <n v="26.622790047139812"/>
    <n v="2012"/>
    <n v="496511"/>
    <n v="4.3667783899957534E-2"/>
    <n v="0.20896838014388094"/>
    <n v="8.7364971917268872E-3"/>
    <n v="1.3994318082743959"/>
    <n v="5094"/>
    <x v="48"/>
    <n v="5.4906259652643483E-3"/>
  </r>
  <r>
    <x v="48"/>
    <x v="2"/>
    <x v="4"/>
    <n v="3.5872545516080536"/>
    <n v="4264.4985054489725"/>
    <n v="880518.16033778805"/>
    <n v="15297.841673997569"/>
    <n v="2012"/>
    <n v="496511"/>
    <n v="193.65338280469641"/>
    <n v="13.915939882188928"/>
    <n v="0.58179409543814564"/>
    <n v="0.16218366638557768"/>
    <n v="5094"/>
    <x v="48"/>
    <n v="0.36564010686973586"/>
  </r>
  <r>
    <x v="48"/>
    <x v="3"/>
    <x v="0"/>
    <n v="0.19894595530797946"/>
    <n v="4264.4985054489725"/>
    <n v="9303.8757251237803"/>
    <n v="848.40472907599644"/>
    <n v="2012"/>
    <n v="496511"/>
    <n v="2.1426274746278979"/>
    <n v="1.4637716606861528"/>
    <n v="6.1196995421550826E-2"/>
    <n v="0.30760613015134919"/>
    <n v="5094"/>
    <x v="48"/>
    <n v="3.8460472736821599E-2"/>
  </r>
  <r>
    <x v="48"/>
    <x v="3"/>
    <x v="1"/>
    <n v="3.5525539250740592"/>
    <n v="4264.4985054489725"/>
    <n v="2241090.4551228355"/>
    <n v="15149.860904005207"/>
    <n v="2012"/>
    <n v="496511"/>
    <n v="513.0222878015652"/>
    <n v="22.649995315707358"/>
    <n v="0.94694527627604286"/>
    <n v="0.26655338560590663"/>
    <n v="5094"/>
    <x v="48"/>
    <n v="0.59512665173511559"/>
  </r>
  <r>
    <x v="48"/>
    <x v="3"/>
    <x v="2"/>
    <n v="1.4740381368348283"/>
    <n v="4264.4985054489725"/>
    <n v="1889714.8114715379"/>
    <n v="6286.0334315069131"/>
    <n v="2012"/>
    <n v="496511"/>
    <n v="441.05772666761032"/>
    <n v="21.001374399491343"/>
    <n v="0.87802014992522159"/>
    <n v="0.59565633207467494"/>
    <n v="5094"/>
    <x v="48"/>
    <n v="0.55180928092896286"/>
  </r>
  <r>
    <x v="48"/>
    <x v="3"/>
    <x v="3"/>
    <n v="0.28135080550939018"/>
    <n v="4264.4985054489725"/>
    <n v="167325.38346038901"/>
    <n v="1199.820089601659"/>
    <n v="2012"/>
    <n v="496511"/>
    <n v="39.166851565280048"/>
    <n v="6.2583425573613374"/>
    <n v="0.2616472029864334"/>
    <n v="0.92996784748036143"/>
    <n v="5094"/>
    <x v="48"/>
    <n v="0.16443740493804679"/>
  </r>
  <r>
    <x v="48"/>
    <x v="3"/>
    <x v="4"/>
    <n v="5.5068888227262542"/>
    <n v="4264.4985054489725"/>
    <n v="4798847.1162343211"/>
    <n v="23484.119154189764"/>
    <n v="2012"/>
    <n v="496511"/>
    <n v="1095.2326304288952"/>
    <n v="33.094299062359596"/>
    <n v="1.3835980860903498"/>
    <n v="0.2512485961910853"/>
    <n v="5094"/>
    <x v="48"/>
    <n v="0.86954982188646679"/>
  </r>
  <r>
    <x v="48"/>
    <x v="4"/>
    <x v="0"/>
    <n v="2.7453636493592275"/>
    <n v="4264.4985054489725"/>
    <n v="147770.02071367376"/>
    <n v="11707.599179606363"/>
    <n v="2012"/>
    <n v="496511"/>
    <n v="27.120545100915468"/>
    <n v="5.2077389624399828"/>
    <n v="0.21772383357365976"/>
    <n v="7.9306008741128656E-2"/>
    <n v="5094"/>
    <x v="48"/>
    <n v="0.13683288709901537"/>
  </r>
  <r>
    <x v="48"/>
    <x v="4"/>
    <x v="1"/>
    <n v="17.544370045125056"/>
    <n v="4264.4985054489725"/>
    <n v="9304088.0053709354"/>
    <n v="74817.93983647952"/>
    <n v="2012"/>
    <n v="496511"/>
    <n v="1874.3889255859576"/>
    <n v="43.294213534674093"/>
    <n v="1.810033530925947"/>
    <n v="0.10316890981382883"/>
    <n v="5094"/>
    <x v="48"/>
    <n v="1.1375516851664771"/>
  </r>
  <r>
    <x v="48"/>
    <x v="4"/>
    <x v="2"/>
    <n v="5.58381928251102"/>
    <n v="4264.4985054489725"/>
    <n v="3884283.5140954317"/>
    <n v="23812.1889849654"/>
    <n v="2012"/>
    <n v="496511"/>
    <n v="879.86909090926213"/>
    <n v="29.662587394043396"/>
    <n v="1.2401259524956982"/>
    <n v="0.22209278089996115"/>
    <n v="5094"/>
    <x v="48"/>
    <n v="0.77938189706270111"/>
  </r>
  <r>
    <x v="48"/>
    <x v="4"/>
    <x v="3"/>
    <n v="0.5830384157797599"/>
    <n v="4264.4985054489725"/>
    <n v="367681.87528905721"/>
    <n v="2486.3664527121227"/>
    <n v="2012"/>
    <n v="496511"/>
    <n v="85.89946206462983"/>
    <n v="9.2681962681327494"/>
    <n v="0.38748240577432841"/>
    <n v="0.66459155226694033"/>
    <n v="5094"/>
    <x v="48"/>
    <n v="0.24352104871530217"/>
  </r>
  <r>
    <x v="48"/>
    <x v="4"/>
    <x v="4"/>
    <n v="26.456591392775103"/>
    <n v="4264.4985054489725"/>
    <n v="15040611.712825432"/>
    <n v="112824.09445376358"/>
    <n v="2012"/>
    <n v="496511"/>
    <n v="2827.6474663224512"/>
    <n v="53.175628499552793"/>
    <n v="2.2231532288989646"/>
    <n v="8.4030221274312547E-2"/>
    <n v="5094"/>
    <x v="48"/>
    <n v="1.3971850016632523"/>
  </r>
  <r>
    <x v="49"/>
    <x v="0"/>
    <x v="0"/>
    <n v="0.69352749120214341"/>
    <n v="157.65811490286288"/>
    <n v="686.60402678114201"/>
    <n v="109.34023689624175"/>
    <n v="250"/>
    <n v="18609"/>
    <n v="3.8987674974753683"/>
    <n v="1.9745296901984959"/>
    <n v="0.23418788139129298"/>
    <n v="0.33767642142830923"/>
    <n v="620"/>
    <x v="49"/>
    <n v="0.14870945339299879"/>
  </r>
  <r>
    <x v="49"/>
    <x v="0"/>
    <x v="1"/>
    <n v="4.5145234041989646"/>
    <n v="157.65811490286288"/>
    <n v="36507.356541195935"/>
    <n v="711.75124959086406"/>
    <n v="250"/>
    <n v="18609"/>
    <n v="212.52738096328056"/>
    <n v="14.578318866154648"/>
    <n v="1.729052556899392"/>
    <n v="0.38299780554713653"/>
    <n v="620"/>
    <x v="49"/>
    <n v="1.0979494715811344"/>
  </r>
  <r>
    <x v="49"/>
    <x v="0"/>
    <x v="2"/>
    <n v="5.0851924844501992"/>
    <n v="157.65811490286288"/>
    <n v="78810.421394566816"/>
    <n v="801.7218610166243"/>
    <n v="250"/>
    <n v="18609"/>
    <n v="477.04845330639125"/>
    <n v="21.84143890192199"/>
    <n v="2.5904904486213511"/>
    <n v="0.50941836647141781"/>
    <n v="620"/>
    <x v="49"/>
    <n v="1.6449630798384602"/>
  </r>
  <r>
    <x v="49"/>
    <x v="0"/>
    <x v="3"/>
    <n v="2.1180651518147978E-2"/>
    <n v="157.65811490286288"/>
    <n v="35.543431919831484"/>
    <n v="3.3393015907656709"/>
    <n v="250"/>
    <n v="18609"/>
    <n v="0.22643387071597673"/>
    <n v="0.47585068111328443"/>
    <n v="5.6437977824137509E-2"/>
    <n v="2.6646006510130436"/>
    <n v="620"/>
    <x v="49"/>
    <n v="3.5838151756496989E-2"/>
  </r>
  <r>
    <x v="49"/>
    <x v="0"/>
    <x v="4"/>
    <n v="10.314424031369459"/>
    <n v="157.65811490286288"/>
    <n v="128484.52251722827"/>
    <n v="1626.1526490944962"/>
    <n v="250"/>
    <n v="18609"/>
    <n v="713.09229415916707"/>
    <n v="26.703788011425779"/>
    <n v="3.1671863788937697"/>
    <n v="0.30706381367116031"/>
    <n v="620"/>
    <x v="49"/>
    <n v="2.0111653617639109"/>
  </r>
  <r>
    <x v="49"/>
    <x v="1"/>
    <x v="0"/>
    <n v="1.259790788763701"/>
    <n v="157.65811490286288"/>
    <n v="2924.814905351936"/>
    <n v="198.61624092847583"/>
    <n v="250"/>
    <n v="18609"/>
    <n v="17.072846792454879"/>
    <n v="4.1319301533853254"/>
    <n v="0.49006503851599903"/>
    <n v="0.38900509742329964"/>
    <n v="620"/>
    <x v="49"/>
    <n v="0.31119161064942563"/>
  </r>
  <r>
    <x v="49"/>
    <x v="1"/>
    <x v="1"/>
    <n v="9.7411247002770018"/>
    <n v="157.65811490286288"/>
    <n v="158004.51691380612"/>
    <n v="1535.7673572793874"/>
    <n v="250"/>
    <n v="18609"/>
    <n v="913.09930331172814"/>
    <n v="30.217533044769358"/>
    <n v="3.5839319508609289"/>
    <n v="0.36791767492300093"/>
    <n v="620"/>
    <x v="49"/>
    <n v="2.2757990645968924"/>
  </r>
  <r>
    <x v="49"/>
    <x v="1"/>
    <x v="2"/>
    <n v="3.6467756086840044"/>
    <n v="157.65811490286288"/>
    <n v="232520.61290711127"/>
    <n v="574.94376793886045"/>
    <n v="250"/>
    <n v="18609"/>
    <n v="1470.8712800527644"/>
    <n v="38.351939716952579"/>
    <n v="4.5487082590572783"/>
    <n v="1.2473233198734568"/>
    <n v="620"/>
    <x v="49"/>
    <n v="2.8884326329354488"/>
  </r>
  <r>
    <x v="49"/>
    <x v="1"/>
    <x v="3"/>
    <n v="0.32716082415302139"/>
    <n v="157.65811490286288"/>
    <n v="10407.834033670142"/>
    <n v="51.57955880603236"/>
    <n v="250"/>
    <n v="18609"/>
    <n v="66.328892245031213"/>
    <n v="8.144255168217116"/>
    <n v="0.9659443830207074"/>
    <n v="2.9525062651416687"/>
    <n v="620"/>
    <x v="49"/>
    <n v="0.61337529659375245"/>
  </r>
  <r>
    <x v="49"/>
    <x v="1"/>
    <x v="4"/>
    <n v="14.974851921877733"/>
    <n v="157.65811490286288"/>
    <n v="427961.10963783489"/>
    <n v="2360.9069249527565"/>
    <n v="250"/>
    <n v="18609"/>
    <n v="2506.1381485330057"/>
    <n v="50.061343854645031"/>
    <n v="5.9374949463240405"/>
    <n v="0.39649774016460015"/>
    <n v="620"/>
    <x v="49"/>
    <n v="3.7703130612307119"/>
  </r>
  <r>
    <x v="49"/>
    <x v="2"/>
    <x v="0"/>
    <n v="0.29784848063628216"/>
    <n v="157.65811490286288"/>
    <n v="180.14447141566677"/>
    <n v="46.958229983798105"/>
    <n v="250"/>
    <n v="18609"/>
    <n v="1.0606410913641533"/>
    <n v="1.0298743085270907"/>
    <n v="0.12214760993998341"/>
    <n v="0.41009982551881485"/>
    <n v="620"/>
    <x v="49"/>
    <n v="7.7563809875738118E-2"/>
  </r>
  <r>
    <x v="49"/>
    <x v="2"/>
    <x v="1"/>
    <n v="2.5151012798997372"/>
    <n v="157.65811490286288"/>
    <n v="18472.627991570367"/>
    <n v="396.52612657877029"/>
    <n v="250"/>
    <n v="18609"/>
    <n v="111.55071433059264"/>
    <n v="10.561757161125824"/>
    <n v="1.2526707223555211"/>
    <n v="0.49805975304718464"/>
    <n v="620"/>
    <x v="49"/>
    <n v="0.79544670414285779"/>
  </r>
  <r>
    <x v="49"/>
    <x v="2"/>
    <x v="2"/>
    <n v="0.59880606503681044"/>
    <n v="157.65811490286288"/>
    <n v="5317.0695366461232"/>
    <n v="94.406635406104641"/>
    <n v="250"/>
    <n v="18609"/>
    <n v="33.579736830403377"/>
    <n v="5.7948025704421866"/>
    <n v="0.68728900040811758"/>
    <n v="1.1477655964721529"/>
    <n v="620"/>
    <x v="49"/>
    <n v="0.43642895168832452"/>
  </r>
  <r>
    <x v="49"/>
    <x v="2"/>
    <x v="3"/>
    <n v="1.0895096208814594E-2"/>
    <n v="157.65811490286288"/>
    <n v="3.649455947341818"/>
    <n v="1.717700329967037"/>
    <n v="250"/>
    <n v="18609"/>
    <n v="2.3176210432764272E-2"/>
    <n v="0.15223734900727964"/>
    <n v="1.8056017293443496E-2"/>
    <n v="1.6572609316506461"/>
    <n v="620"/>
    <x v="49"/>
    <n v="1.1465582446924799E-2"/>
  </r>
  <r>
    <x v="49"/>
    <x v="2"/>
    <x v="4"/>
    <n v="3.4226509217816448"/>
    <n v="157.65811490286288"/>
    <n v="24671.924669394615"/>
    <n v="539.60869229864011"/>
    <n v="250"/>
    <n v="18609"/>
    <n v="145.69964981035378"/>
    <n v="12.070610995734796"/>
    <n v="1.4316274048557887"/>
    <n v="0.41828028553684982"/>
    <n v="620"/>
    <x v="49"/>
    <n v="0.90908431116819144"/>
  </r>
  <r>
    <x v="49"/>
    <x v="3"/>
    <x v="0"/>
    <n v="0.19457502191387821"/>
    <n v="157.65811490286288"/>
    <n v="283.11081138563281"/>
    <n v="30.676331162125273"/>
    <n v="250"/>
    <n v="18609"/>
    <n v="1.76908782382176"/>
    <n v="1.3300706085850329"/>
    <n v="0.15775220776449475"/>
    <n v="0.81075261466149662"/>
    <n v="620"/>
    <x v="49"/>
    <n v="0.10017275210325635"/>
  </r>
  <r>
    <x v="49"/>
    <x v="3"/>
    <x v="1"/>
    <n v="4.9020057067169036"/>
    <n v="157.65811490286288"/>
    <n v="81248.930459140291"/>
    <n v="772.8409789640632"/>
    <n v="250"/>
    <n v="18609"/>
    <n v="494.45545554983698"/>
    <n v="22.236354367338119"/>
    <n v="2.6373291548882403"/>
    <n v="0.53801021717997544"/>
    <n v="620"/>
    <x v="49"/>
    <n v="1.674705688060558"/>
  </r>
  <r>
    <x v="49"/>
    <x v="3"/>
    <x v="2"/>
    <n v="0.40289820311826624"/>
    <n v="157.65811490286288"/>
    <n v="4453.0181636582092"/>
    <n v="63.520171201376606"/>
    <n v="250"/>
    <n v="18609"/>
    <n v="28.261708648573173"/>
    <n v="5.3161742492673403"/>
    <n v="0.63052158229016531"/>
    <n v="1.5649649896926514"/>
    <n v="620"/>
    <x v="49"/>
    <n v="0.4003816051360603"/>
  </r>
  <r>
    <x v="49"/>
    <x v="3"/>
    <x v="3"/>
    <n v="0.26131313339770751"/>
    <n v="157.65811490286288"/>
    <n v="2744.9299287173917"/>
    <n v="41.198136010842909"/>
    <n v="250"/>
    <n v="18609"/>
    <n v="17.453065335310551"/>
    <n v="4.1776866008965481"/>
    <n v="0.4954919538750524"/>
    <n v="1.8961616947164102"/>
    <n v="620"/>
    <x v="49"/>
    <n v="0.31463770534852092"/>
  </r>
  <r>
    <x v="49"/>
    <x v="3"/>
    <x v="4"/>
    <n v="5.7607920651467577"/>
    <n v="157.65811490286288"/>
    <n v="91544.295894592826"/>
    <n v="908.23561733840825"/>
    <n v="250"/>
    <n v="18609"/>
    <n v="550.95862356357725"/>
    <n v="23.472507824337331"/>
    <n v="2.7839423765613294"/>
    <n v="0.48325687597794031"/>
    <n v="620"/>
    <x v="49"/>
    <n v="1.7678051769225049"/>
  </r>
  <r>
    <x v="49"/>
    <x v="4"/>
    <x v="0"/>
    <n v="2.4457417825160039"/>
    <n v="157.65811490286288"/>
    <n v="4678.2024970656503"/>
    <n v="385.59103897064085"/>
    <n v="250"/>
    <n v="18609"/>
    <n v="23.842661354679294"/>
    <n v="4.882894772026046"/>
    <n v="0.57913273595923731"/>
    <n v="0.23679226486594471"/>
    <n v="620"/>
    <x v="49"/>
    <n v="0.36774965508395463"/>
  </r>
  <r>
    <x v="49"/>
    <x v="4"/>
    <x v="1"/>
    <n v="21.672755091092608"/>
    <n v="157.65811490286288"/>
    <n v="344157.66489512502"/>
    <n v="3416.885712413085"/>
    <n v="250"/>
    <n v="18609"/>
    <n v="1724.1643552472408"/>
    <n v="41.52305811530794"/>
    <n v="4.9248168093810456"/>
    <n v="0.22723538325799289"/>
    <n v="620"/>
    <x v="49"/>
    <n v="3.127261801220329"/>
  </r>
  <r>
    <x v="49"/>
    <x v="4"/>
    <x v="2"/>
    <n v="9.7336723612892762"/>
    <n v="157.65811490286288"/>
    <n v="329733.02473163878"/>
    <n v="1534.5924355629654"/>
    <n v="250"/>
    <n v="18609"/>
    <n v="2009.4446109666749"/>
    <n v="44.826829142453015"/>
    <n v="5.3166585432833919"/>
    <n v="0.54621301662337574"/>
    <n v="620"/>
    <x v="49"/>
    <n v="3.3760815510681925"/>
  </r>
  <r>
    <x v="49"/>
    <x v="4"/>
    <x v="3"/>
    <n v="0.62054970527769149"/>
    <n v="157.65811490286288"/>
    <n v="13192.096235059704"/>
    <n v="97.83469673760797"/>
    <n v="250"/>
    <n v="18609"/>
    <n v="83.821926179664999"/>
    <n v="9.1554315124774437"/>
    <n v="1.0858743323908349"/>
    <n v="1.7498587512903805"/>
    <n v="620"/>
    <x v="49"/>
    <n v="0.68953089059941541"/>
  </r>
  <r>
    <x v="49"/>
    <x v="4"/>
    <x v="4"/>
    <n v="34.472718940175575"/>
    <n v="157.65811490286288"/>
    <n v="748466.84001261333"/>
    <n v="5434.9038836842983"/>
    <n v="250"/>
    <n v="18609"/>
    <n v="3581.754614572103"/>
    <n v="59.847761984656564"/>
    <n v="7.0982070590126787"/>
    <n v="0.20590795496377887"/>
    <n v="620"/>
    <x v="49"/>
    <n v="4.5073659898412943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250">
  <r>
    <x v="0"/>
    <x v="0"/>
    <x v="0"/>
    <n v="3.7634921668733696"/>
    <n v="199937"/>
    <n v="925.64272116591462"/>
    <n v="245.95314142367917"/>
    <n v="7644.8978670999213"/>
    <n v="811"/>
    <n v="16.987937825509309"/>
    <n v="4.1216426125404553"/>
    <n v="0.74750280379979561"/>
    <n v="0.19861946581937628"/>
    <n v="229"/>
    <n v="1737"/>
    <n v="0.51076760401715449"/>
    <x v="0"/>
  </r>
  <r>
    <x v="0"/>
    <x v="0"/>
    <x v="1"/>
    <n v="10.347301963823023"/>
    <n v="199937"/>
    <n v="2544.9514232616771"/>
    <n v="245.95314142367917"/>
    <n v="397877.6195969148"/>
    <n v="811"/>
    <n v="1516.7971987529227"/>
    <n v="38.946080659713665"/>
    <n v="7.0632772481467079"/>
    <n v="0.68262019150903708"/>
    <n v="229"/>
    <n v="1737"/>
    <n v="4.8263273103535091"/>
    <x v="0"/>
  </r>
  <r>
    <x v="0"/>
    <x v="0"/>
    <x v="2"/>
    <n v="6.9814472542113437"/>
    <n v="199937"/>
    <n v="1717.1088838569992"/>
    <n v="245.95314142367917"/>
    <n v="128817.33401053979"/>
    <n v="811"/>
    <n v="476.94603232739252"/>
    <n v="21.839094127902662"/>
    <n v="3.9607471165465244"/>
    <n v="0.56732464950692352"/>
    <n v="229"/>
    <n v="1737"/>
    <n v="2.7063728785399301"/>
    <x v="0"/>
  </r>
  <r>
    <x v="0"/>
    <x v="0"/>
    <x v="3"/>
    <n v="0.24602187607633638"/>
    <n v="199937"/>
    <n v="60.509853279922034"/>
    <n v="245.95314142367917"/>
    <n v="2268.528787867639"/>
    <n v="811"/>
    <n v="9.2002985842285394"/>
    <n v="3.0331993973737599"/>
    <n v="0.5501022934696479"/>
    <n v="2.2359893446994143"/>
    <n v="229"/>
    <n v="1737"/>
    <n v="0.37588411571374825"/>
    <x v="0"/>
  </r>
  <r>
    <x v="0"/>
    <x v="0"/>
    <x v="4"/>
    <n v="21.338263260984068"/>
    <n v="199937"/>
    <n v="5248.2128815645119"/>
    <n v="245.95314142367917"/>
    <n v="568843.93291225948"/>
    <n v="811"/>
    <n v="1865.0758350780011"/>
    <n v="43.186523767003997"/>
    <n v="7.8323257586625932"/>
    <n v="0.36705544696243408"/>
    <n v="229"/>
    <n v="1737"/>
    <n v="5.3518170651643358"/>
    <x v="0"/>
  </r>
  <r>
    <x v="0"/>
    <x v="1"/>
    <x v="0"/>
    <n v="4.5740856127821692"/>
    <n v="199937"/>
    <n v="677.84708471107479"/>
    <n v="148.19291593861905"/>
    <n v="9154.2152852363397"/>
    <n v="811"/>
    <n v="41.12755460267887"/>
    <n v="6.4130768436592795"/>
    <n v="1.76892362510723"/>
    <n v="0.38672726635549115"/>
    <n v="99"/>
    <n v="1737"/>
    <n v="1.2087030002998447"/>
    <x v="0"/>
  </r>
  <r>
    <x v="0"/>
    <x v="1"/>
    <x v="1"/>
    <n v="23.516263074869002"/>
    <n v="199937"/>
    <n v="3484.9435970445134"/>
    <n v="148.19291593861905"/>
    <n v="571656.67323214153"/>
    <n v="811"/>
    <n v="3326.9523854475033"/>
    <n v="57.679739817786135"/>
    <n v="15.90984436037126"/>
    <n v="0.67654645254302959"/>
    <n v="99"/>
    <n v="1737"/>
    <n v="10.871174051688403"/>
    <x v="0"/>
  </r>
  <r>
    <x v="0"/>
    <x v="1"/>
    <x v="2"/>
    <n v="19.331800102324134"/>
    <n v="199937"/>
    <n v="2864.8358275059077"/>
    <n v="148.19291593861905"/>
    <n v="218659.75962453138"/>
    <n v="811"/>
    <n v="1109.2743495162438"/>
    <n v="33.305770513774995"/>
    <n v="9.1867547747329734"/>
    <n v="0.47521465803013918"/>
    <n v="99"/>
    <n v="1737"/>
    <n v="6.2772964878941879"/>
    <x v="0"/>
  </r>
  <r>
    <x v="0"/>
    <x v="1"/>
    <x v="3"/>
    <n v="0.31641333044768283"/>
    <n v="199937"/>
    <n v="46.890214080891951"/>
    <n v="148.19291593861905"/>
    <n v="686.30660065849247"/>
    <n v="811"/>
    <n v="4.561835789269657"/>
    <n v="2.1358454506985418"/>
    <n v="0.58913179577038288"/>
    <n v="1.8619057387273781"/>
    <n v="99"/>
    <n v="1737"/>
    <n v="0.40255291919487557"/>
    <x v="0"/>
  </r>
  <r>
    <x v="0"/>
    <x v="1"/>
    <x v="4"/>
    <n v="47.738562120423012"/>
    <n v="199937"/>
    <n v="7074.5167233423908"/>
    <n v="148.19291593861905"/>
    <n v="915910.91827756457"/>
    <n v="811"/>
    <n v="3928.0671798731191"/>
    <n v="62.674294410652273"/>
    <n v="17.287495966860899"/>
    <n v="0.36212854344570095"/>
    <n v="99"/>
    <n v="1737"/>
    <n v="11.812521437464309"/>
    <x v="0"/>
  </r>
  <r>
    <x v="0"/>
    <x v="2"/>
    <x v="0"/>
    <n v="3.3456257436784744"/>
    <n v="199937"/>
    <n v="3514.8307486599133"/>
    <n v="1050.5749949172139"/>
    <n v="47276.551626433233"/>
    <n v="811"/>
    <n v="33.839643247070114"/>
    <n v="5.8171851652728153"/>
    <n v="0.51103214006319075"/>
    <n v="0.15274635575386181"/>
    <n v="976"/>
    <n v="1737"/>
    <n v="0.34918753538982539"/>
    <x v="0"/>
  </r>
  <r>
    <x v="0"/>
    <x v="2"/>
    <x v="1"/>
    <n v="27.736245943160089"/>
    <n v="199937"/>
    <n v="29139.006440758003"/>
    <n v="1050.5749949172139"/>
    <n v="3404801.4572467781"/>
    <n v="811"/>
    <n v="2473.9488084616546"/>
    <n v="49.738805860833196"/>
    <n v="4.3694893115985423"/>
    <n v="0.15753715627388581"/>
    <n v="976"/>
    <n v="1737"/>
    <n v="2.9856658398053266"/>
    <x v="0"/>
  </r>
  <r>
    <x v="0"/>
    <x v="2"/>
    <x v="2"/>
    <n v="11.854104585150447"/>
    <n v="199937"/>
    <n v="12453.625864292553"/>
    <n v="1050.5749949172139"/>
    <n v="1725059.1600575515"/>
    <n v="811"/>
    <n v="1502.9250737078719"/>
    <n v="38.767577609490537"/>
    <n v="3.4056811994078355"/>
    <n v="0.28729974288181231"/>
    <n v="976"/>
    <n v="1737"/>
    <n v="2.3270971258238973"/>
    <x v="0"/>
  </r>
  <r>
    <x v="0"/>
    <x v="2"/>
    <x v="3"/>
    <n v="0.62287877971592553"/>
    <n v="199937"/>
    <n v="654.3808708340988"/>
    <n v="1050.5749949172139"/>
    <n v="84325.441190081765"/>
    <n v="811"/>
    <n v="79.954116321536659"/>
    <n v="8.9417065665082447"/>
    <n v="0.78551727556801831"/>
    <n v="1.2611077807567419"/>
    <n v="976"/>
    <n v="1737"/>
    <n v="0.53674283857725547"/>
    <x v="0"/>
  </r>
  <r>
    <x v="0"/>
    <x v="2"/>
    <x v="4"/>
    <n v="43.558855051704995"/>
    <n v="199937"/>
    <n v="45761.843924544628"/>
    <n v="1050.5749949172139"/>
    <n v="5787731.902637044"/>
    <n v="811"/>
    <n v="3615.1760423068622"/>
    <n v="60.126334016858721"/>
    <n v="5.2820201306671875"/>
    <n v="0.12126168432107209"/>
    <n v="976"/>
    <n v="1737"/>
    <n v="3.6091968522352644"/>
    <x v="0"/>
  </r>
  <r>
    <x v="0"/>
    <x v="3"/>
    <x v="0"/>
    <n v="2.8239577560828968"/>
    <n v="199937"/>
    <n v="865.13796408908775"/>
    <n v="306.35655304175583"/>
    <n v="10399.701933017521"/>
    <n v="811"/>
    <n v="26.056715632882963"/>
    <n v="5.1045779093753643"/>
    <n v="0.67324963130624316"/>
    <n v="0.23840641024322745"/>
    <n v="433"/>
    <n v="1737"/>
    <n v="0.46003051672809853"/>
    <x v="0"/>
  </r>
  <r>
    <x v="0"/>
    <x v="3"/>
    <x v="1"/>
    <n v="13.451435651501146"/>
    <n v="199937"/>
    <n v="4120.9354596568764"/>
    <n v="306.35655304175583"/>
    <n v="490887.16861265776"/>
    <n v="811"/>
    <n v="1426.0531372763694"/>
    <n v="37.763118744038735"/>
    <n v="4.9806284129198524"/>
    <n v="0.37026742289504444"/>
    <n v="433"/>
    <n v="1737"/>
    <n v="3.4032563196220229"/>
    <x v="0"/>
  </r>
  <r>
    <x v="0"/>
    <x v="3"/>
    <x v="2"/>
    <n v="5.7432489800440942"/>
    <n v="199937"/>
    <n v="1759.4819607868887"/>
    <n v="306.35655304175583"/>
    <n v="219598.16062780525"/>
    <n v="811"/>
    <n v="686.0603303393425"/>
    <n v="26.192753393626692"/>
    <n v="3.4545973983013192"/>
    <n v="0.60150576969671898"/>
    <n v="433"/>
    <n v="1737"/>
    <n v="2.3605214950429092"/>
    <x v="0"/>
  </r>
  <r>
    <x v="0"/>
    <x v="3"/>
    <x v="3"/>
    <n v="1.093869071569499"/>
    <n v="199937"/>
    <n v="335.11395824501744"/>
    <n v="306.35655304175583"/>
    <n v="57877.393164536821"/>
    <n v="811"/>
    <n v="188.33989903696965"/>
    <n v="13.723698446008264"/>
    <n v="1.8100370065786182"/>
    <n v="1.6547108366283281"/>
    <n v="433"/>
    <n v="1737"/>
    <n v="1.2367957154581526"/>
    <x v="0"/>
  </r>
  <r>
    <x v="0"/>
    <x v="3"/>
    <x v="4"/>
    <n v="23.112511459197645"/>
    <n v="199937"/>
    <n v="7080.6693427778728"/>
    <n v="306.35655304175583"/>
    <n v="992204.91181229567"/>
    <n v="811"/>
    <n v="2713.3947257233172"/>
    <n v="52.090255573603372"/>
    <n v="6.8702537177785681"/>
    <n v="0.29725258243385511"/>
    <n v="433"/>
    <n v="1737"/>
    <n v="4.6944346062406925"/>
    <x v="0"/>
  </r>
  <r>
    <x v="0"/>
    <x v="4"/>
    <x v="0"/>
    <n v="3.4170150428759634"/>
    <n v="199937"/>
    <n v="5983.458518625991"/>
    <n v="1751.0776053212678"/>
    <n v="74475.366711787006"/>
    <n v="811"/>
    <n v="30.872801743725663"/>
    <n v="5.5563298807509316"/>
    <n v="0.36588815360767118"/>
    <n v="0.10707829758329596"/>
    <n v="1737"/>
    <n v="1737"/>
    <n v="0.25001085562015374"/>
    <x v="0"/>
  </r>
  <r>
    <x v="0"/>
    <x v="4"/>
    <x v="1"/>
    <n v="22.437518931956536"/>
    <n v="199937"/>
    <n v="39289.836920721064"/>
    <n v="1751.0776053212678"/>
    <n v="4865222.9186884919"/>
    <n v="811"/>
    <n v="2276.274175975776"/>
    <n v="47.710315194680653"/>
    <n v="3.1417571507223898"/>
    <n v="0.14002248467176806"/>
    <n v="1737"/>
    <n v="1737"/>
    <n v="2.1467581982582469"/>
    <x v="0"/>
  </r>
  <r>
    <x v="0"/>
    <x v="4"/>
    <x v="2"/>
    <n v="10.733420654416996"/>
    <n v="199937"/>
    <n v="18795.052536442348"/>
    <n v="1751.0776053212678"/>
    <n v="2292134.4143204279"/>
    <n v="811"/>
    <n v="1194.4608644033151"/>
    <n v="34.560973140282307"/>
    <n v="2.2758639102747429"/>
    <n v="0.21203528525998688"/>
    <n v="1737"/>
    <n v="1737"/>
    <n v="1.5550945770518865"/>
    <x v="0"/>
  </r>
  <r>
    <x v="0"/>
    <x v="4"/>
    <x v="3"/>
    <n v="0.62641135555992933"/>
    <n v="199937"/>
    <n v="1096.8948964399303"/>
    <n v="1751.0776053212678"/>
    <n v="145157.66974314471"/>
    <n v="811"/>
    <n v="82.550946246545465"/>
    <n v="9.0857551280312112"/>
    <n v="0.59830323959769749"/>
    <n v="0.95512834224228438"/>
    <n v="1737"/>
    <n v="1737"/>
    <n v="0.40881975373414775"/>
    <x v="0"/>
  </r>
  <r>
    <x v="0"/>
    <x v="4"/>
    <x v="4"/>
    <n v="37.214365984809469"/>
    <n v="199937"/>
    <n v="65165.242872229406"/>
    <n v="1751.0776053212678"/>
    <n v="8264691.6656391639"/>
    <n v="811"/>
    <n v="3336.7711524032811"/>
    <n v="57.764791632994587"/>
    <n v="3.8038513565130172"/>
    <n v="0.10221459524705355"/>
    <n v="1737"/>
    <n v="1737"/>
    <n v="2.5991662285776802"/>
    <x v="0"/>
  </r>
  <r>
    <x v="1"/>
    <x v="0"/>
    <x v="0"/>
    <n v="3.195228968994877"/>
    <n v="35839"/>
    <n v="149.57368891087836"/>
    <n v="46.811571365394123"/>
    <n v="1035.1627362173354"/>
    <n v="250"/>
    <n v="12.16375111792839"/>
    <n v="3.4876569667799027"/>
    <n v="1.1627917640696965"/>
    <n v="0.36391500432454954"/>
    <n v="51"/>
    <n v="403"/>
    <n v="0.91583962161710919"/>
    <x v="1"/>
  </r>
  <r>
    <x v="1"/>
    <x v="0"/>
    <x v="1"/>
    <n v="21.163476361774681"/>
    <n v="35839"/>
    <n v="990.69558404904706"/>
    <n v="46.811571365394123"/>
    <n v="94471.584376034501"/>
    <n v="250"/>
    <n v="1604.5077610418605"/>
    <n v="40.056307381508105"/>
    <n v="13.354852488622393"/>
    <n v="0.63103302408028916"/>
    <n v="51"/>
    <n v="403"/>
    <n v="10.518566976364596"/>
    <x v="1"/>
  </r>
  <r>
    <x v="1"/>
    <x v="0"/>
    <x v="2"/>
    <n v="11.268904850780231"/>
    <n v="35839"/>
    <n v="527.51514363213482"/>
    <n v="46.811571365394123"/>
    <n v="61078.325786594593"/>
    <n v="250"/>
    <n v="1203.490868844247"/>
    <n v="34.691365912057236"/>
    <n v="11.566170340459992"/>
    <n v="1.0263792705339223"/>
    <n v="51"/>
    <n v="403"/>
    <n v="9.1097627240598431"/>
    <x v="1"/>
  </r>
  <r>
    <x v="1"/>
    <x v="0"/>
    <x v="3"/>
    <n v="0.33184115217477128"/>
    <n v="35839"/>
    <n v="15.534005777003918"/>
    <n v="46.811571365394123"/>
    <n v="114.01328574029193"/>
    <n v="250"/>
    <n v="2.3762219919745569"/>
    <n v="1.5414999163070224"/>
    <n v="0.5139391356630082"/>
    <n v="1.5487504557371206"/>
    <n v="51"/>
    <n v="403"/>
    <n v="0.40478943701188891"/>
    <x v="1"/>
  </r>
  <r>
    <x v="1"/>
    <x v="0"/>
    <x v="4"/>
    <n v="35.959451333724573"/>
    <n v="35839"/>
    <n v="1683.3184223690646"/>
    <n v="46.811571365394123"/>
    <n v="175967.79797983539"/>
    <n v="250"/>
    <n v="2519.8129566604071"/>
    <n v="50.197738561218145"/>
    <n v="16.736025798947743"/>
    <n v="0.46541382524521058"/>
    <n v="51"/>
    <n v="403"/>
    <n v="13.181651271279355"/>
    <x v="1"/>
  </r>
  <r>
    <x v="1"/>
    <x v="1"/>
    <x v="0"/>
    <n v="2.7435082463010665"/>
    <n v="35839"/>
    <n v="90.867868248016379"/>
    <n v="33.121047975900538"/>
    <n v="646.57873269347317"/>
    <n v="250"/>
    <n v="12.368276001745341"/>
    <n v="3.5168559825141177"/>
    <n v="1.6421816026315514"/>
    <n v="0.5985699532143276"/>
    <n v="26"/>
    <n v="403"/>
    <n v="1.2934172945264439"/>
    <x v="1"/>
  </r>
  <r>
    <x v="1"/>
    <x v="1"/>
    <x v="1"/>
    <n v="42.776942686151116"/>
    <n v="35839"/>
    <n v="1416.8171709703588"/>
    <n v="33.121047975900538"/>
    <n v="145566.31564808547"/>
    <n v="250"/>
    <n v="2644.9700144426802"/>
    <n v="51.429271961040634"/>
    <n v="24.014689447356865"/>
    <n v="0.56139331002567272"/>
    <n v="26"/>
    <n v="403"/>
    <n v="18.914482176708486"/>
    <x v="1"/>
  </r>
  <r>
    <x v="1"/>
    <x v="1"/>
    <x v="2"/>
    <n v="27.376168365645114"/>
    <n v="35839"/>
    <n v="906.7273858348625"/>
    <n v="33.121047975900538"/>
    <n v="86162.094129297213"/>
    <n v="250"/>
    <n v="1909.63173427473"/>
    <n v="43.699333339019375"/>
    <n v="20.405226035244151"/>
    <n v="0.74536457267157463"/>
    <n v="26"/>
    <n v="403"/>
    <n v="16.07159172311566"/>
    <x v="1"/>
  </r>
  <r>
    <x v="1"/>
    <x v="1"/>
    <x v="3"/>
    <n v="0"/>
    <n v="35839"/>
    <n v="0"/>
    <n v="33.121047975900538"/>
    <n v="0"/>
    <n v="250"/>
    <n v="0"/>
    <n v="0"/>
    <n v="0"/>
    <e v="#DIV/0!"/>
    <n v="26"/>
    <n v="403"/>
    <n v="0"/>
    <x v="1"/>
  </r>
  <r>
    <x v="1"/>
    <x v="1"/>
    <x v="4"/>
    <n v="72.896619298097292"/>
    <n v="35839"/>
    <n v="2414.4124250532373"/>
    <n v="33.121047975900538"/>
    <n v="255035.32821083718"/>
    <n v="250"/>
    <n v="2460.4684408936928"/>
    <n v="49.603109185752587"/>
    <n v="23.161970164025625"/>
    <n v="0.31773723372971546"/>
    <n v="26"/>
    <n v="403"/>
    <n v="18.242862261670211"/>
    <x v="1"/>
  </r>
  <r>
    <x v="1"/>
    <x v="2"/>
    <x v="0"/>
    <n v="2.7049104371692918"/>
    <n v="35839"/>
    <n v="521.33028982725932"/>
    <n v="192.73476957441713"/>
    <n v="10076.592340964511"/>
    <n v="250"/>
    <n v="45.200151323803581"/>
    <n v="6.7231057796083782"/>
    <n v="0.99851974023736911"/>
    <n v="0.36915075875204473"/>
    <n v="257"/>
    <n v="403"/>
    <n v="0.78645546806727551"/>
    <x v="1"/>
  </r>
  <r>
    <x v="1"/>
    <x v="2"/>
    <x v="1"/>
    <n v="39.10892137911123"/>
    <n v="35839"/>
    <n v="7537.6489503069988"/>
    <n v="192.73476957441713"/>
    <n v="911549.04249689344"/>
    <n v="250"/>
    <n v="3216.7338437623152"/>
    <n v="56.716257314480082"/>
    <n v="8.4235328696835232"/>
    <n v="0.21538647890664359"/>
    <n v="257"/>
    <n v="403"/>
    <n v="6.6345543496538157"/>
    <x v="1"/>
  </r>
  <r>
    <x v="1"/>
    <x v="2"/>
    <x v="2"/>
    <n v="5.2161132189692934"/>
    <n v="35839"/>
    <n v="1005.3263793321179"/>
    <n v="192.73476957441713"/>
    <n v="112265.56444752481"/>
    <n v="250"/>
    <n v="558.1755905225848"/>
    <n v="23.625739999470593"/>
    <n v="3.508909206625805"/>
    <n v="0.67270572154474195"/>
    <n v="257"/>
    <n v="403"/>
    <n v="2.7636918142914779"/>
    <x v="1"/>
  </r>
  <r>
    <x v="1"/>
    <x v="2"/>
    <x v="3"/>
    <n v="1.0842122744023714"/>
    <n v="35839"/>
    <n v="208.96540287669578"/>
    <n v="192.73476957441713"/>
    <n v="21697.650063222511"/>
    <n v="250"/>
    <n v="111.98327385354426"/>
    <n v="10.582214978611248"/>
    <n v="1.5716769745952746"/>
    <n v="1.4496026393554697"/>
    <n v="257"/>
    <n v="403"/>
    <n v="1.2378863440516963"/>
    <x v="1"/>
  </r>
  <r>
    <x v="1"/>
    <x v="2"/>
    <x v="4"/>
    <n v="48.114157309652192"/>
    <n v="35839"/>
    <n v="9273.2710223430731"/>
    <n v="192.73476957441713"/>
    <n v="1118992.8116721145"/>
    <n v="250"/>
    <n v="3509.1037083230926"/>
    <n v="59.237688242563053"/>
    <n v="8.7980173174773117"/>
    <n v="0.18285714245923912"/>
    <n v="257"/>
    <n v="403"/>
    <n v="6.9295062968267045"/>
    <x v="1"/>
  </r>
  <r>
    <x v="1"/>
    <x v="3"/>
    <x v="0"/>
    <n v="3.0028183984568493"/>
    <n v="35839"/>
    <n v="101.6897721475332"/>
    <n v="33.864775905126884"/>
    <n v="1546.1484319601886"/>
    <n v="250"/>
    <n v="37.754479653309552"/>
    <n v="6.1444674019242349"/>
    <n v="1.7612174165077721"/>
    <n v="0.58652145511458942"/>
    <n v="69"/>
    <n v="403"/>
    <n v="1.3871724432193857"/>
    <x v="1"/>
  </r>
  <r>
    <x v="1"/>
    <x v="3"/>
    <x v="1"/>
    <n v="16.698156114103234"/>
    <n v="35839"/>
    <n v="565.47931483293041"/>
    <n v="33.864775905126884"/>
    <n v="79103.682954473508"/>
    <n v="250"/>
    <n v="2119.6317077345416"/>
    <n v="46.039458160740139"/>
    <n v="13.196505124900366"/>
    <n v="0.79029714626722292"/>
    <n v="69"/>
    <n v="403"/>
    <n v="10.393849211622536"/>
    <x v="1"/>
  </r>
  <r>
    <x v="1"/>
    <x v="3"/>
    <x v="2"/>
    <n v="10.598637423615537"/>
    <n v="35839"/>
    <n v="358.92048125043152"/>
    <n v="33.864775905126884"/>
    <n v="53569.228989878124"/>
    <n v="250"/>
    <n v="1514.2400815041574"/>
    <n v="38.913237869703899"/>
    <n v="11.153883288138138"/>
    <n v="1.0523884195986759"/>
    <n v="69"/>
    <n v="403"/>
    <n v="8.7850366383894887"/>
    <x v="1"/>
  </r>
  <r>
    <x v="1"/>
    <x v="3"/>
    <x v="3"/>
    <n v="0"/>
    <n v="35839"/>
    <n v="0"/>
    <n v="33.864775905126884"/>
    <n v="0"/>
    <n v="250"/>
    <n v="0"/>
    <n v="0"/>
    <n v="0"/>
    <e v="#DIV/0!"/>
    <n v="69"/>
    <n v="403"/>
    <n v="0"/>
    <x v="1"/>
  </r>
  <r>
    <x v="1"/>
    <x v="3"/>
    <x v="4"/>
    <n v="30.299611936175623"/>
    <n v="35839"/>
    <n v="1026.0895682308951"/>
    <n v="33.864775905126884"/>
    <n v="149128.13953891216"/>
    <n v="250"/>
    <n v="3591.6272227294935"/>
    <n v="59.930186239736429"/>
    <n v="17.178069452679264"/>
    <n v="0.56694024626004691"/>
    <n v="69"/>
    <n v="403"/>
    <n v="13.52981429159075"/>
    <x v="1"/>
  </r>
  <r>
    <x v="1"/>
    <x v="4"/>
    <x v="0"/>
    <n v="2.816871174476459"/>
    <n v="35839"/>
    <n v="863.46161913368724"/>
    <n v="306.53216482083866"/>
    <n v="13304.482241835507"/>
    <n v="250"/>
    <n v="35.584541820683356"/>
    <n v="5.9652780170486066"/>
    <n v="0.70750813606769769"/>
    <n v="0.25116808410636476"/>
    <n v="403"/>
    <n v="403"/>
    <n v="0.5572485148668701"/>
    <x v="1"/>
  </r>
  <r>
    <x v="1"/>
    <x v="4"/>
    <x v="1"/>
    <n v="34.288868270325153"/>
    <n v="35839"/>
    <n v="10510.641020159335"/>
    <n v="306.53216482083866"/>
    <n v="1230690.6254754867"/>
    <n v="250"/>
    <n v="2848.4485114976328"/>
    <n v="53.370858260830254"/>
    <n v="6.3300178701705621"/>
    <n v="0.18460853884899994"/>
    <n v="403"/>
    <n v="403"/>
    <n v="4.9856572347540844"/>
    <x v="1"/>
  </r>
  <r>
    <x v="1"/>
    <x v="4"/>
    <x v="2"/>
    <n v="9.1295130208772797"/>
    <n v="35839"/>
    <n v="2798.4893900495472"/>
    <n v="306.53216482083866"/>
    <n v="313075.21335329476"/>
    <n v="250"/>
    <n v="941.06742639241736"/>
    <n v="30.676822299456269"/>
    <n v="3.63840567087377"/>
    <n v="0.39853228343653163"/>
    <n v="403"/>
    <n v="403"/>
    <n v="2.8656859945757658"/>
    <x v="1"/>
  </r>
  <r>
    <x v="1"/>
    <x v="4"/>
    <x v="3"/>
    <n v="0.7323845077886515"/>
    <n v="35839"/>
    <n v="224.4994086536997"/>
    <n v="306.53216482083866"/>
    <n v="21811.663348962804"/>
    <n v="250"/>
    <n v="70.850947797103032"/>
    <n v="8.417300505334417"/>
    <n v="0.99832875755844552"/>
    <n v="1.3631210749839333"/>
    <n v="403"/>
    <n v="403"/>
    <n v="0.78630504603144291"/>
    <x v="1"/>
  </r>
  <r>
    <x v="1"/>
    <x v="4"/>
    <x v="4"/>
    <n v="46.967636973467549"/>
    <n v="35839"/>
    <n v="14397.091437996271"/>
    <n v="306.53216482083866"/>
    <n v="1699124.0774016993"/>
    <n v="250"/>
    <n v="3348.0164481795482"/>
    <n v="57.862046698846974"/>
    <n v="6.8626925169227588"/>
    <n v="0.1461153457815976"/>
    <n v="403"/>
    <n v="403"/>
    <n v="5.4052031603453816"/>
    <x v="1"/>
  </r>
  <r>
    <x v="2"/>
    <x v="0"/>
    <x v="0"/>
    <n v="1.8939361715858192"/>
    <n v="24557"/>
    <n v="52.699778557785791"/>
    <n v="27.825530420943135"/>
    <n v="266.82544727369174"/>
    <n v="250"/>
    <n v="6.2259879975438164"/>
    <n v="2.4951929780166937"/>
    <n v="0.81472179488021212"/>
    <n v="0.43017383959567879"/>
    <n v="38"/>
    <n v="288"/>
    <n v="0.75907221504283107"/>
    <x v="2"/>
  </r>
  <r>
    <x v="2"/>
    <x v="0"/>
    <x v="1"/>
    <n v="5.2141093660080537"/>
    <n v="24557"/>
    <n v="145.08535878198163"/>
    <n v="27.825530420943135"/>
    <n v="3680.1676249384095"/>
    <n v="250"/>
    <n v="108.98858851864779"/>
    <n v="10.439759983766283"/>
    <n v="3.4087543797326982"/>
    <n v="0.65375582682540778"/>
    <n v="38"/>
    <n v="288"/>
    <n v="3.1759193798676857"/>
    <x v="2"/>
  </r>
  <r>
    <x v="2"/>
    <x v="0"/>
    <x v="2"/>
    <n v="2.1884578035724558"/>
    <n v="24557"/>
    <n v="60.894999188255767"/>
    <n v="27.825530420943135"/>
    <n v="2243.0811148266375"/>
    <n v="250"/>
    <n v="78.649515798852335"/>
    <n v="8.8684562241041895"/>
    <n v="2.895697702091887"/>
    <n v="1.3231681677229177"/>
    <n v="38"/>
    <n v="288"/>
    <n v="2.6979070434030814"/>
    <x v="2"/>
  </r>
  <r>
    <x v="2"/>
    <x v="0"/>
    <x v="3"/>
    <n v="13.812261181807575"/>
    <n v="24557"/>
    <n v="384.33349369639865"/>
    <n v="27.825530420943135"/>
    <n v="115247.60762820217"/>
    <n v="250"/>
    <n v="4098.300809236549"/>
    <n v="64.017972548625352"/>
    <n v="20.902927332243895"/>
    <n v="1.5133602715083023"/>
    <n v="38"/>
    <n v="288"/>
    <n v="19.475152684848201"/>
    <x v="2"/>
  </r>
  <r>
    <x v="2"/>
    <x v="0"/>
    <x v="4"/>
    <n v="23.1087645229739"/>
    <n v="24557"/>
    <n v="643.01363022442172"/>
    <n v="27.825530420943135"/>
    <n v="123990.66725369616"/>
    <n v="250"/>
    <n v="4068.1923143848326"/>
    <n v="63.782382476549373"/>
    <n v="20.826003275439977"/>
    <n v="0.90121664681534641"/>
    <n v="38"/>
    <n v="288"/>
    <n v="19.403482926465443"/>
    <x v="2"/>
  </r>
  <r>
    <x v="2"/>
    <x v="1"/>
    <x v="0"/>
    <n v="1.3598943257143568"/>
    <n v="24557"/>
    <n v="26.068414490765203"/>
    <n v="19.169441329252834"/>
    <n v="138.99111095088324"/>
    <n v="250"/>
    <n v="5.6986244171316827"/>
    <n v="2.3871791757494205"/>
    <n v="1.0485094839696716"/>
    <n v="0.77102276562473804"/>
    <n v="21"/>
    <n v="288"/>
    <n v="0.97689103383725506"/>
    <x v="2"/>
  </r>
  <r>
    <x v="2"/>
    <x v="1"/>
    <x v="1"/>
    <n v="20.592568667065649"/>
    <n v="24557"/>
    <n v="394.7480368819252"/>
    <n v="19.169441329252834"/>
    <n v="26334.87575660141"/>
    <n v="250"/>
    <n v="1002.0120801187932"/>
    <n v="31.654574394845259"/>
    <n v="13.903489859993114"/>
    <n v="0.67517025606569459"/>
    <n v="21"/>
    <n v="288"/>
    <n v="12.953811854759849"/>
    <x v="2"/>
  </r>
  <r>
    <x v="2"/>
    <x v="1"/>
    <x v="2"/>
    <n v="17.700702938335283"/>
    <n v="24557"/>
    <n v="339.31258646295146"/>
    <n v="19.169441329252834"/>
    <n v="22118.199669984184"/>
    <n v="250"/>
    <n v="886.77070922509415"/>
    <n v="29.778695559495116"/>
    <n v="13.079556420214704"/>
    <n v="0.73892864400812386"/>
    <n v="21"/>
    <n v="288"/>
    <n v="12.186157196309951"/>
    <x v="2"/>
  </r>
  <r>
    <x v="2"/>
    <x v="1"/>
    <x v="3"/>
    <n v="0.21692299110882934"/>
    <n v="24557"/>
    <n v="4.1582925510267383"/>
    <n v="19.169441329252834"/>
    <n v="8.4270682339289529"/>
    <n v="250"/>
    <n v="0.41415907289011367"/>
    <n v="0.64355191934304234"/>
    <n v="0.28266428331515192"/>
    <n v="1.3030628144590743"/>
    <n v="21"/>
    <n v="288"/>
    <n v="0.26335689679330809"/>
    <x v="2"/>
  </r>
  <r>
    <x v="2"/>
    <x v="1"/>
    <x v="4"/>
    <n v="39.870088922224127"/>
    <n v="24557"/>
    <n v="764.28733038666871"/>
    <n v="19.169441329252834"/>
    <n v="51499.422202879337"/>
    <n v="250"/>
    <n v="1157.2848056907346"/>
    <n v="34.018888954384366"/>
    <n v="14.941956626102566"/>
    <n v="0.37476607226159753"/>
    <n v="21"/>
    <n v="288"/>
    <n v="13.92134613867448"/>
    <x v="2"/>
  </r>
  <r>
    <x v="2"/>
    <x v="2"/>
    <x v="0"/>
    <n v="3.5182849210214515"/>
    <n v="24557"/>
    <n v="428.94283346916711"/>
    <n v="121.91816271225515"/>
    <n v="7254.0806416083205"/>
    <n v="250"/>
    <n v="47.51095625149852"/>
    <n v="6.8928191802410224"/>
    <n v="1.0672115741717734"/>
    <n v="0.30333290172017491"/>
    <n v="169"/>
    <n v="288"/>
    <n v="0.9943156775927684"/>
    <x v="2"/>
  </r>
  <r>
    <x v="2"/>
    <x v="2"/>
    <x v="1"/>
    <n v="22.887226687212902"/>
    <n v="24557"/>
    <n v="2790.3686272838909"/>
    <n v="121.91816271225515"/>
    <n v="268099.18834846868"/>
    <n v="250"/>
    <n v="1689.0381432684121"/>
    <n v="41.097909232324852"/>
    <n v="6.3631677054183795"/>
    <n v="0.2780226627009153"/>
    <n v="169"/>
    <n v="288"/>
    <n v="5.9285314756445224"/>
    <x v="2"/>
  </r>
  <r>
    <x v="2"/>
    <x v="2"/>
    <x v="2"/>
    <n v="5.7490400415097858"/>
    <n v="24557"/>
    <n v="700.91239922006014"/>
    <n v="121.91816271225515"/>
    <n v="73677.997101805042"/>
    <n v="250"/>
    <n v="575.99637714342566"/>
    <n v="23.999924523702688"/>
    <n v="3.715895711346497"/>
    <n v="0.64635064019673205"/>
    <n v="169"/>
    <n v="288"/>
    <n v="3.4620814199461267"/>
    <x v="2"/>
  </r>
  <r>
    <x v="2"/>
    <x v="2"/>
    <x v="3"/>
    <n v="0.54714209137454428"/>
    <n v="24557"/>
    <n v="66.706558522925263"/>
    <n v="121.91816271225515"/>
    <n v="3011.9781805941457"/>
    <n v="250"/>
    <n v="24.607388566895143"/>
    <n v="4.9605834905679336"/>
    <n v="0.76804453698064357"/>
    <n v="1.4037387163015416"/>
    <n v="169"/>
    <n v="288"/>
    <n v="0.7155832476816959"/>
    <x v="2"/>
  </r>
  <r>
    <x v="2"/>
    <x v="2"/>
    <x v="4"/>
    <n v="32.701693741118682"/>
    <n v="24557"/>
    <n v="3986.9304184960433"/>
    <n v="121.91816271225515"/>
    <n v="377572.01224801317"/>
    <n v="250"/>
    <n v="2044.296978969498"/>
    <n v="45.213902496571762"/>
    <n v="7.0004447811625541"/>
    <n v="0.21406979212089822"/>
    <n v="169"/>
    <n v="288"/>
    <n v="6.5222793347554626"/>
    <x v="2"/>
  </r>
  <r>
    <x v="2"/>
    <x v="3"/>
    <x v="0"/>
    <n v="3.5012197277159682"/>
    <n v="24557"/>
    <n v="103.80815754717426"/>
    <n v="29.649141048023811"/>
    <n v="1447.1526527517767"/>
    <n v="250"/>
    <n v="37.826526171698795"/>
    <n v="6.1503273223218615"/>
    <n v="1.5981575751218071"/>
    <n v="0.45645737754493071"/>
    <n v="60"/>
    <n v="288"/>
    <n v="1.4889954069702447"/>
    <x v="2"/>
  </r>
  <r>
    <x v="2"/>
    <x v="3"/>
    <x v="1"/>
    <n v="6.3230174808013135"/>
    <n v="24557"/>
    <n v="187.47203713739833"/>
    <n v="29.649141048023811"/>
    <n v="7477.794052433348"/>
    <n v="250"/>
    <n v="219.63677982192729"/>
    <n v="14.820147766534829"/>
    <n v="3.8510033980712866"/>
    <n v="0.60904519238862687"/>
    <n v="60"/>
    <n v="288"/>
    <n v="3.5879605748625329"/>
    <x v="2"/>
  </r>
  <r>
    <x v="2"/>
    <x v="3"/>
    <x v="2"/>
    <n v="5.5816443388847716"/>
    <n v="24557"/>
    <n v="165.4909602834982"/>
    <n v="29.649141048023811"/>
    <n v="21726.73167344946"/>
    <n v="250"/>
    <n v="726.13067026948227"/>
    <n v="26.946811875794921"/>
    <n v="7.002107248566082"/>
    <n v="1.2544882517478932"/>
    <n v="60"/>
    <n v="288"/>
    <n v="6.5238282473074065"/>
    <x v="2"/>
  </r>
  <r>
    <x v="2"/>
    <x v="3"/>
    <x v="3"/>
    <n v="8.9802953775136252E-2"/>
    <n v="24557"/>
    <n v="2.662580443008177"/>
    <n v="29.649141048023811"/>
    <n v="9.959690432245818"/>
    <n v="250"/>
    <n v="0.33929753173072147"/>
    <n v="0.58249251645898548"/>
    <n v="0.15136020878954687"/>
    <n v="1.6854702704829512"/>
    <n v="60"/>
    <n v="288"/>
    <n v="0.14102154830916164"/>
    <x v="2"/>
  </r>
  <r>
    <x v="2"/>
    <x v="3"/>
    <x v="4"/>
    <n v="15.495684501177193"/>
    <n v="24557"/>
    <n v="459.43373541107906"/>
    <n v="29.649141048023811"/>
    <n v="40739.188947022303"/>
    <n v="250"/>
    <n v="1173.5063427395139"/>
    <n v="34.256478843271587"/>
    <n v="8.9015182918274842"/>
    <n v="0.5744514410545235"/>
    <n v="60"/>
    <n v="288"/>
    <n v="8.2935000014516937"/>
    <x v="2"/>
  </r>
  <r>
    <x v="2"/>
    <x v="4"/>
    <x v="0"/>
    <n v="3.0797349722789229"/>
    <n v="24557"/>
    <n v="611.51918406489233"/>
    <n v="198.56227551047493"/>
    <n v="9107.0498525846724"/>
    <n v="250"/>
    <n v="36.564333026309683"/>
    <n v="6.0468448819454332"/>
    <n v="0.71718232399039106"/>
    <n v="0.23287144200583434"/>
    <n v="288"/>
    <n v="288"/>
    <n v="0.66819517862658029"/>
    <x v="2"/>
  </r>
  <r>
    <x v="2"/>
    <x v="4"/>
    <x v="1"/>
    <n v="17.71572193681687"/>
    <n v="24557"/>
    <n v="3517.6740600851958"/>
    <n v="198.56227551047493"/>
    <n v="305592.02578244184"/>
    <n v="250"/>
    <n v="1231.3782560007021"/>
    <n v="35.09099964379331"/>
    <n v="4.1619464641508843"/>
    <n v="0.23492954331719973"/>
    <n v="288"/>
    <n v="288"/>
    <n v="3.877664671898446"/>
    <x v="2"/>
  </r>
  <r>
    <x v="2"/>
    <x v="4"/>
    <x v="2"/>
    <n v="6.3789103035734849"/>
    <n v="24557"/>
    <n v="1266.6109451547657"/>
    <n v="198.56227551047493"/>
    <n v="119766.00956006531"/>
    <n v="250"/>
    <n v="565.32256303899931"/>
    <n v="23.776512844380676"/>
    <n v="2.8199987052808595"/>
    <n v="0.44208157366644391"/>
    <n v="288"/>
    <n v="288"/>
    <n v="2.6273786672789159"/>
    <x v="2"/>
  </r>
  <r>
    <x v="2"/>
    <x v="4"/>
    <x v="3"/>
    <n v="2.305880732058819"/>
    <n v="24557"/>
    <n v="457.86092521335883"/>
    <n v="198.56227551047493"/>
    <n v="118277.97256746248"/>
    <n v="250"/>
    <n v="593.34303362908543"/>
    <n v="24.358633656859439"/>
    <n v="2.8890407867774792"/>
    <n v="1.2529012219109799"/>
    <n v="288"/>
    <n v="288"/>
    <n v="2.6917048287516332"/>
    <x v="2"/>
  </r>
  <r>
    <x v="2"/>
    <x v="4"/>
    <x v="4"/>
    <n v="29.480247944728099"/>
    <n v="24557"/>
    <n v="5853.6651145182132"/>
    <n v="198.56227551047493"/>
    <n v="593801.29065161094"/>
    <n v="250"/>
    <n v="2132.15701530971"/>
    <n v="46.175285763162421"/>
    <n v="5.4765914127254565"/>
    <n v="0.18577155195551284"/>
    <n v="288"/>
    <n v="288"/>
    <n v="5.1025127849357199"/>
    <x v="2"/>
  </r>
  <r>
    <x v="3"/>
    <x v="0"/>
    <x v="0"/>
    <n v="3.4454342936952984"/>
    <n v="29115"/>
    <n v="116.67822990662934"/>
    <n v="33.864592954257027"/>
    <n v="947.20463299621758"/>
    <n v="250"/>
    <n v="16.589204652773031"/>
    <n v="4.072984735150996"/>
    <n v="1.3099985100357772"/>
    <n v="0.38021288417338445"/>
    <n v="65"/>
    <n v="478"/>
    <n v="0.94738577111859179"/>
    <x v="3"/>
  </r>
  <r>
    <x v="3"/>
    <x v="0"/>
    <x v="1"/>
    <n v="15.281959261952959"/>
    <n v="29115"/>
    <n v="517.51732994957513"/>
    <n v="33.864592954257027"/>
    <n v="80244.955943942754"/>
    <n v="250"/>
    <n v="2201.0398026526836"/>
    <n v="46.91524062234663"/>
    <n v="15.089399865125104"/>
    <n v="0.98739956091184822"/>
    <n v="65"/>
    <n v="478"/>
    <n v="10.912594646041162"/>
    <x v="3"/>
  </r>
  <r>
    <x v="3"/>
    <x v="0"/>
    <x v="2"/>
    <n v="10.9527401192643"/>
    <n v="29115"/>
    <n v="370.91008587264611"/>
    <n v="33.864592954257027"/>
    <n v="45859.528574370888"/>
    <n v="250"/>
    <n v="1271.7956633258627"/>
    <n v="35.66224422727575"/>
    <n v="11.470086396120825"/>
    <n v="1.0472344154269293"/>
    <n v="65"/>
    <n v="478"/>
    <n v="8.2951213775724231"/>
    <x v="3"/>
  </r>
  <r>
    <x v="3"/>
    <x v="0"/>
    <x v="3"/>
    <n v="0.70237141716023677"/>
    <n v="29115"/>
    <n v="23.785522144836076"/>
    <n v="33.864592954257027"/>
    <n v="442.85736062235003"/>
    <n v="250"/>
    <n v="12.96687563782484"/>
    <n v="3.6009548230746855"/>
    <n v="1.1581790160475776"/>
    <n v="1.6489552219112502"/>
    <n v="65"/>
    <n v="478"/>
    <n v="0.83759051006984708"/>
    <x v="3"/>
  </r>
  <r>
    <x v="3"/>
    <x v="0"/>
    <x v="4"/>
    <n v="30.382505092072805"/>
    <n v="29115"/>
    <n v="1028.891167873687"/>
    <n v="33.864592954257027"/>
    <n v="142434.71224937253"/>
    <n v="250"/>
    <n v="3382.8023142413763"/>
    <n v="58.161863056829397"/>
    <n v="18.70666327025328"/>
    <n v="0.61570509783717919"/>
    <n v="65"/>
    <n v="478"/>
    <n v="13.528585316376221"/>
    <x v="3"/>
  </r>
  <r>
    <x v="3"/>
    <x v="1"/>
    <x v="0"/>
    <n v="2.2959213753098018"/>
    <n v="29115"/>
    <n v="46.762791807798664"/>
    <n v="20.367767080651312"/>
    <n v="378.50531699146774"/>
    <n v="250"/>
    <n v="13.99963261545288"/>
    <n v="3.7416082926266987"/>
    <n v="1.801664901540162"/>
    <n v="0.78472412902077415"/>
    <n v="29"/>
    <n v="478"/>
    <n v="1.3029569720627485"/>
    <x v="3"/>
  </r>
  <r>
    <x v="3"/>
    <x v="1"/>
    <x v="1"/>
    <n v="23.025825330228571"/>
    <n v="29115"/>
    <n v="468.98464716585664"/>
    <n v="20.367767080651312"/>
    <n v="32747.187530967127"/>
    <n v="250"/>
    <n v="1133.2451940055621"/>
    <n v="33.663707371671975"/>
    <n v="16.209799445543233"/>
    <n v="0.70398342787143531"/>
    <n v="29"/>
    <n v="478"/>
    <n v="11.722863216824793"/>
    <x v="3"/>
  </r>
  <r>
    <x v="3"/>
    <x v="1"/>
    <x v="2"/>
    <n v="8.4480234150428526"/>
    <n v="29115"/>
    <n v="172.06737320948127"/>
    <n v="20.367767080651312"/>
    <n v="5671.7656991540944"/>
    <n v="250"/>
    <n v="217.79157523685114"/>
    <n v="14.757763219297535"/>
    <n v="7.1061805346766871"/>
    <n v="0.84116487201292178"/>
    <n v="29"/>
    <n v="478"/>
    <n v="5.1391618188701109"/>
    <x v="3"/>
  </r>
  <r>
    <x v="3"/>
    <x v="1"/>
    <x v="3"/>
    <n v="2.4188459813036207"/>
    <n v="29115"/>
    <n v="49.266491551161607"/>
    <n v="20.367767080651312"/>
    <n v="2334.1840573679497"/>
    <n v="250"/>
    <n v="114.36610080257148"/>
    <n v="10.694208750654322"/>
    <n v="5.149491622029573"/>
    <n v="2.1289043047107485"/>
    <n v="29"/>
    <n v="478"/>
    <n v="3.7240920915795375"/>
    <x v="3"/>
  </r>
  <r>
    <x v="3"/>
    <x v="1"/>
    <x v="4"/>
    <n v="36.18861610188484"/>
    <n v="29115"/>
    <n v="737.0813037342981"/>
    <n v="20.367767080651312"/>
    <n v="46086.660077466033"/>
    <n v="250"/>
    <n v="1002.3203841676889"/>
    <n v="31.65944383857191"/>
    <n v="15.2447034283735"/>
    <n v="0.42125687772789683"/>
    <n v="29"/>
    <n v="478"/>
    <n v="11.024909572278391"/>
    <x v="3"/>
  </r>
  <r>
    <x v="3"/>
    <x v="2"/>
    <x v="0"/>
    <n v="2.725565283004487"/>
    <n v="29115"/>
    <n v="419.50439236352764"/>
    <n v="153.91463744397754"/>
    <n v="6268.5469360406296"/>
    <n v="250"/>
    <n v="33.516479611210414"/>
    <n v="5.7893418979371409"/>
    <n v="0.90526879203063115"/>
    <n v="0.33213983083638393"/>
    <n v="275"/>
    <n v="478"/>
    <n v="0.65468683058587041"/>
    <x v="3"/>
  </r>
  <r>
    <x v="3"/>
    <x v="2"/>
    <x v="1"/>
    <n v="38.340741274267685"/>
    <n v="29115"/>
    <n v="5901.2012925622566"/>
    <n v="153.91463744397754"/>
    <n v="626136.6069115299"/>
    <n v="250"/>
    <n v="2615.0549197262308"/>
    <n v="51.137607684816764"/>
    <n v="7.9962940783762697"/>
    <n v="0.20855867186227217"/>
    <n v="275"/>
    <n v="478"/>
    <n v="5.7828884334583215"/>
    <x v="3"/>
  </r>
  <r>
    <x v="3"/>
    <x v="2"/>
    <x v="2"/>
    <n v="2.9924189334198714"/>
    <n v="29115"/>
    <n v="460.5770752178135"/>
    <n v="153.91463744397754"/>
    <n v="33360.191508934411"/>
    <n v="250"/>
    <n v="209.14905520716107"/>
    <n v="14.461986558117149"/>
    <n v="2.2613943575339492"/>
    <n v="0.75570780958451089"/>
    <n v="275"/>
    <n v="478"/>
    <n v="1.6354315068320358"/>
    <x v="3"/>
  </r>
  <r>
    <x v="3"/>
    <x v="2"/>
    <x v="3"/>
    <n v="0.70947087251994878"/>
    <n v="29115"/>
    <n v="109.19795212097033"/>
    <n v="153.91463744397754"/>
    <n v="11601.971188579057"/>
    <n v="250"/>
    <n v="75.365567448914518"/>
    <n v="8.6813344278926685"/>
    <n v="1.3574843685691849"/>
    <n v="1.9133757581161521"/>
    <n v="275"/>
    <n v="478"/>
    <n v="0.9817273572801456"/>
    <x v="3"/>
  </r>
  <r>
    <x v="3"/>
    <x v="2"/>
    <x v="4"/>
    <n v="44.76819636321197"/>
    <n v="29115"/>
    <n v="6890.4807122645643"/>
    <n v="153.91463744397754"/>
    <n v="710665.22707166604"/>
    <n v="250"/>
    <n v="2630.1656939508471"/>
    <n v="51.285141063965568"/>
    <n v="8.019363602733403"/>
    <n v="0.17913081728088723"/>
    <n v="275"/>
    <n v="478"/>
    <n v="5.7995722227565434"/>
    <x v="3"/>
  </r>
  <r>
    <x v="3"/>
    <x v="3"/>
    <x v="0"/>
    <n v="2.8317785486851932"/>
    <n v="29115"/>
    <n v="105.01455107069002"/>
    <n v="37.08430912418936"/>
    <n v="1354.5675477727532"/>
    <n v="250"/>
    <n v="29.297764607671905"/>
    <n v="5.4127409514655236"/>
    <n v="1.3443696248142343"/>
    <n v="0.47474391153871504"/>
    <n v="109"/>
    <n v="478"/>
    <n v="0.97224282616799385"/>
    <x v="3"/>
  </r>
  <r>
    <x v="3"/>
    <x v="3"/>
    <x v="1"/>
    <n v="16.461044962175443"/>
    <n v="29115"/>
    <n v="610.44647988449412"/>
    <n v="37.08430912418936"/>
    <n v="53100.545819434228"/>
    <n v="250"/>
    <n v="1193.0936163661693"/>
    <n v="34.541187246042504"/>
    <n v="8.5790403337199415"/>
    <n v="0.52117227997572768"/>
    <n v="109"/>
    <n v="478"/>
    <n v="6.2043282337754668"/>
    <x v="3"/>
  </r>
  <r>
    <x v="3"/>
    <x v="3"/>
    <x v="2"/>
    <n v="3.0068924143058622"/>
    <n v="29115"/>
    <n v="111.50852779529866"/>
    <n v="37.08430912418936"/>
    <n v="17433.951201379139"/>
    <n v="250"/>
    <n v="473.85297016976392"/>
    <n v="21.768164143302574"/>
    <n v="5.4065877019854174"/>
    <n v="1.7980648979200415"/>
    <n v="109"/>
    <n v="478"/>
    <n v="3.91002296561838"/>
    <x v="3"/>
  </r>
  <r>
    <x v="3"/>
    <x v="3"/>
    <x v="3"/>
    <n v="0.75829968787703961"/>
    <n v="29115"/>
    <n v="28.121020034008446"/>
    <n v="37.08430912418936"/>
    <n v="328.87744197512097"/>
    <n v="250"/>
    <n v="8.5231860807438302"/>
    <n v="2.9194496194906034"/>
    <n v="0.72510756099568729"/>
    <n v="0.95622822030393018"/>
    <n v="109"/>
    <n v="478"/>
    <n v="0.52439493675382809"/>
    <x v="3"/>
  </r>
  <r>
    <x v="3"/>
    <x v="3"/>
    <x v="4"/>
    <n v="23.058015613043537"/>
    <n v="29115"/>
    <n v="855.09057878449119"/>
    <n v="37.08430912418936"/>
    <n v="80017.282323287349"/>
    <n v="250"/>
    <n v="1671.1028109080578"/>
    <n v="40.879124390183037"/>
    <n v="10.153202159856741"/>
    <n v="0.44033286863216642"/>
    <n v="109"/>
    <n v="478"/>
    <n v="7.3427558763224292"/>
    <x v="3"/>
  </r>
  <r>
    <x v="3"/>
    <x v="4"/>
    <x v="0"/>
    <n v="2.8053513015047424"/>
    <n v="29115"/>
    <n v="687.95996514864567"/>
    <n v="245.23130660307524"/>
    <n v="8948.8244338010682"/>
    <n v="250"/>
    <n v="28.738555870706627"/>
    <n v="5.3608353706028531"/>
    <n v="0.63581858716076411"/>
    <n v="0.22664490783016084"/>
    <n v="478"/>
    <n v="478"/>
    <n v="0.45982150198963428"/>
    <x v="3"/>
  </r>
  <r>
    <x v="3"/>
    <x v="4"/>
    <x v="1"/>
    <n v="30.57582595560886"/>
    <n v="29115"/>
    <n v="7498.1497495621825"/>
    <n v="245.23130660307524"/>
    <n v="792229.29620587395"/>
    <n v="250"/>
    <n v="2305.057374929836"/>
    <n v="48.011013058774715"/>
    <n v="5.6943167213423118"/>
    <n v="0.18623590838100454"/>
    <n v="478"/>
    <n v="478"/>
    <n v="4.1181074609734045"/>
    <x v="3"/>
  </r>
  <r>
    <x v="3"/>
    <x v="4"/>
    <x v="2"/>
    <n v="4.5469849569412863"/>
    <n v="29115"/>
    <n v="1115.0630620952395"/>
    <n v="245.23130660307524"/>
    <n v="102325.43698383853"/>
    <n v="250"/>
    <n v="398.20964546740055"/>
    <n v="19.955190940389436"/>
    <n v="2.3667731674466395"/>
    <n v="0.52051484442093809"/>
    <n v="478"/>
    <n v="478"/>
    <n v="1.7116410477772135"/>
    <x v="3"/>
  </r>
  <r>
    <x v="3"/>
    <x v="4"/>
    <x v="3"/>
    <n v="0.85784718421566486"/>
    <n v="29115"/>
    <n v="210.37098585097647"/>
    <n v="245.23130660307524"/>
    <n v="14707.890048544477"/>
    <n v="250"/>
    <n v="59.482234660036909"/>
    <n v="7.7124726683494256"/>
    <n v="0.91473308477191517"/>
    <n v="1.0663123940987944"/>
    <n v="478"/>
    <n v="478"/>
    <n v="0.66153136987969641"/>
    <x v="3"/>
  </r>
  <r>
    <x v="3"/>
    <x v="4"/>
    <x v="4"/>
    <n v="38.786009398270537"/>
    <n v="29115"/>
    <n v="9511.5437626570401"/>
    <n v="245.23130660307524"/>
    <n v="979203.88172179193"/>
    <n v="250"/>
    <n v="2498.815833398281"/>
    <n v="49.98815693140007"/>
    <n v="5.9288146562350317"/>
    <n v="0.15285961995614317"/>
    <n v="478"/>
    <n v="478"/>
    <n v="4.287695445365836"/>
    <x v="3"/>
  </r>
  <r>
    <x v="4"/>
    <x v="0"/>
    <x v="0"/>
    <n v="3.435004330344531"/>
    <n v="103790"/>
    <n v="333.66511204326235"/>
    <n v="97.13673694548028"/>
    <n v="2440.8267257743269"/>
    <n v="600"/>
    <n v="13.467126742142824"/>
    <n v="3.6697584037839364"/>
    <n v="0.86873908228813856"/>
    <n v="0.25290771094923309"/>
    <n v="98"/>
    <n v="937"/>
    <n v="0.69517667100009717"/>
    <x v="4"/>
  </r>
  <r>
    <x v="4"/>
    <x v="0"/>
    <x v="1"/>
    <n v="11.702610157034382"/>
    <n v="103790"/>
    <n v="1136.7533643993545"/>
    <n v="97.13673694548028"/>
    <n v="101755.97515526821"/>
    <n v="600"/>
    <n v="920.07484856873748"/>
    <n v="30.332735593228936"/>
    <n v="7.1806451496587238"/>
    <n v="0.61359346789335478"/>
    <n v="98"/>
    <n v="937"/>
    <n v="5.7460486037130858"/>
    <x v="4"/>
  </r>
  <r>
    <x v="4"/>
    <x v="0"/>
    <x v="2"/>
    <n v="8.7020855987054357"/>
    <n v="103790"/>
    <n v="845.29219967850213"/>
    <n v="97.13673694548028"/>
    <n v="56348.583328551547"/>
    <n v="600"/>
    <n v="509.61557264852161"/>
    <n v="22.574666612123458"/>
    <n v="5.34408345120353"/>
    <n v="0.61411524749866186"/>
    <n v="98"/>
    <n v="937"/>
    <n v="4.2764072883303088"/>
    <x v="4"/>
  </r>
  <r>
    <x v="4"/>
    <x v="0"/>
    <x v="3"/>
    <n v="0.53678435547014136"/>
    <n v="103790"/>
    <n v="52.141480733752303"/>
    <n v="97.13673694548028"/>
    <n v="455.32523668549703"/>
    <n v="600"/>
    <n v="4.4450905983933708"/>
    <n v="2.1083383500741455"/>
    <n v="0.4991053148097484"/>
    <n v="0.92980600072185071"/>
    <n v="98"/>
    <n v="937"/>
    <n v="0.39939077025754954"/>
    <x v="4"/>
  </r>
  <r>
    <x v="4"/>
    <x v="0"/>
    <x v="4"/>
    <n v="24.376484441554471"/>
    <n v="103790"/>
    <n v="2367.8521568548695"/>
    <n v="97.13673694548028"/>
    <n v="182933.2937206217"/>
    <n v="600"/>
    <n v="1302.4509301803851"/>
    <n v="36.089485036231608"/>
    <n v="8.5434360142889894"/>
    <n v="0.35047859484302984"/>
    <n v="98"/>
    <n v="937"/>
    <n v="6.8365721404782818"/>
    <x v="4"/>
  </r>
  <r>
    <x v="4"/>
    <x v="1"/>
    <x v="0"/>
    <n v="2.6634003294260173"/>
    <n v="103790"/>
    <n v="219.31243584560633"/>
    <n v="82.343023473632215"/>
    <n v="1104.2669422087017"/>
    <n v="600"/>
    <n v="6.3945266123394227"/>
    <n v="2.5287401235278057"/>
    <n v="0.79190869222056237"/>
    <n v="0.29732995204338081"/>
    <n v="56"/>
    <n v="937"/>
    <n v="0.63369596190371325"/>
    <x v="4"/>
  </r>
  <r>
    <x v="4"/>
    <x v="1"/>
    <x v="1"/>
    <n v="24.320252939581955"/>
    <n v="103790"/>
    <n v="2002.60315868867"/>
    <n v="82.343023473632215"/>
    <n v="178105.24645662526"/>
    <n v="600"/>
    <n v="1590.8116710421662"/>
    <n v="39.884980519515942"/>
    <n v="12.490513544107637"/>
    <n v="0.51358485354315309"/>
    <n v="56"/>
    <n v="937"/>
    <n v="9.9950765445066097"/>
    <x v="4"/>
  </r>
  <r>
    <x v="4"/>
    <x v="1"/>
    <x v="2"/>
    <n v="24.66315605031749"/>
    <n v="103790"/>
    <n v="2030.8388375851473"/>
    <n v="82.343023473632215"/>
    <n v="218446.28199021384"/>
    <n v="600"/>
    <n v="2069.745869237091"/>
    <n v="45.494459764207456"/>
    <n v="14.247196775955443"/>
    <n v="0.57767127398004026"/>
    <n v="56"/>
    <n v="937"/>
    <n v="11.400798039044606"/>
    <x v="4"/>
  </r>
  <r>
    <x v="4"/>
    <x v="1"/>
    <x v="3"/>
    <n v="0.10091218400359156"/>
    <n v="103790"/>
    <n v="8.3094143361832327"/>
    <n v="82.343023473632215"/>
    <n v="14.598162520369794"/>
    <n v="600"/>
    <n v="0.16915576510842448"/>
    <n v="0.41128550315860207"/>
    <n v="0.12879954009715511"/>
    <n v="1.2763527156698047"/>
    <n v="56"/>
    <n v="937"/>
    <n v="0.10306712030872603"/>
    <x v="4"/>
  </r>
  <r>
    <x v="4"/>
    <x v="1"/>
    <x v="4"/>
    <n v="51.747721503329046"/>
    <n v="103790"/>
    <n v="4261.0638464556059"/>
    <n v="82.343023473632215"/>
    <n v="439617.63295892876"/>
    <n v="600"/>
    <n v="2693.7440774581992"/>
    <n v="51.901291674275306"/>
    <n v="16.253581628227519"/>
    <n v="0.31409270120582777"/>
    <n v="56"/>
    <n v="937"/>
    <n v="13.006334120918387"/>
    <x v="4"/>
  </r>
  <r>
    <x v="4"/>
    <x v="2"/>
    <x v="0"/>
    <n v="3.3145328268650247"/>
    <n v="103790"/>
    <n v="1890.1894940598888"/>
    <n v="570.27327614301578"/>
    <n v="30852.185591435067"/>
    <n v="600"/>
    <n v="43.190312095734626"/>
    <n v="6.5719336648915307"/>
    <n v="0.64396176289557516"/>
    <n v="0.19428432196420625"/>
    <n v="572"/>
    <n v="937"/>
    <n v="0.51530684380171587"/>
    <x v="4"/>
  </r>
  <r>
    <x v="4"/>
    <x v="2"/>
    <x v="1"/>
    <n v="31.980754287222883"/>
    <n v="103790"/>
    <n v="18237.76952089939"/>
    <n v="570.27327614301578"/>
    <n v="2304697.2201487315"/>
    <n v="600"/>
    <n v="3023.9248292438315"/>
    <n v="54.990224851730069"/>
    <n v="5.3883079080239966"/>
    <n v="0.16848595438465819"/>
    <n v="572"/>
    <n v="937"/>
    <n v="4.3117962921129696"/>
    <x v="4"/>
  </r>
  <r>
    <x v="4"/>
    <x v="2"/>
    <x v="2"/>
    <n v="7.1176403541758733"/>
    <n v="103790"/>
    <n v="4059.0000831836105"/>
    <n v="570.27327614301578"/>
    <n v="276735.881293379"/>
    <n v="600"/>
    <n v="435.37153225060774"/>
    <n v="20.865558517581256"/>
    <n v="2.0445461765025561"/>
    <n v="0.28725055984361925"/>
    <n v="572"/>
    <n v="937"/>
    <n v="1.63607328559855"/>
    <x v="4"/>
  </r>
  <r>
    <x v="4"/>
    <x v="2"/>
    <x v="3"/>
    <n v="1.3075458531241277"/>
    <n v="103790"/>
    <n v="745.65845736831079"/>
    <n v="570.27327614301578"/>
    <n v="102530.15141904971"/>
    <n v="600"/>
    <n v="178.39440748621692"/>
    <n v="13.35643693079172"/>
    <n v="1.308752508855118"/>
    <n v="1.0009228400886341"/>
    <n v="572"/>
    <n v="937"/>
    <n v="1.0472813193491899"/>
    <x v="4"/>
  </r>
  <r>
    <x v="4"/>
    <x v="2"/>
    <x v="4"/>
    <n v="43.720473321387914"/>
    <n v="103790"/>
    <n v="24932.617555511206"/>
    <n v="570.27327614301578"/>
    <n v="2932805.9830819503"/>
    <n v="600"/>
    <n v="3237.0044750720249"/>
    <n v="56.894678793996412"/>
    <n v="5.5749189696308559"/>
    <n v="0.12751277710672962"/>
    <n v="572"/>
    <n v="937"/>
    <n v="4.4611249676894911"/>
    <x v="4"/>
  </r>
  <r>
    <x v="4"/>
    <x v="3"/>
    <x v="0"/>
    <n v="3.7035139842240867"/>
    <n v="103790"/>
    <n v="532.21866873598094"/>
    <n v="143.70640181273262"/>
    <n v="17775.968273389397"/>
    <n v="600"/>
    <n v="110.75108607811885"/>
    <n v="10.523834190926749"/>
    <n v="1.6978436438697369"/>
    <n v="0.45844126715926187"/>
    <n v="211"/>
    <n v="937"/>
    <n v="1.3586372666868951"/>
    <x v="4"/>
  </r>
  <r>
    <x v="4"/>
    <x v="3"/>
    <x v="1"/>
    <n v="18.174993073999779"/>
    <n v="103790"/>
    <n v="2611.8628576358446"/>
    <n v="143.70640181273262"/>
    <n v="370945.90676751331"/>
    <n v="600"/>
    <n v="2266.7190351013619"/>
    <n v="47.610072832346745"/>
    <n v="7.6810844865141998"/>
    <n v="0.42261828960487302"/>
    <n v="211"/>
    <n v="937"/>
    <n v="6.1465068763124737"/>
    <x v="4"/>
  </r>
  <r>
    <x v="4"/>
    <x v="3"/>
    <x v="2"/>
    <n v="6.5495083859245105"/>
    <n v="103790"/>
    <n v="941.20628378352956"/>
    <n v="143.70640181273262"/>
    <n v="112288.01909649371"/>
    <n v="600"/>
    <n v="743.649754320272"/>
    <n v="27.269942323376338"/>
    <n v="4.3995465343189304"/>
    <n v="0.67173691139535852"/>
    <n v="211"/>
    <n v="937"/>
    <n v="3.5205761729773712"/>
    <x v="4"/>
  </r>
  <r>
    <x v="4"/>
    <x v="3"/>
    <x v="3"/>
    <n v="0.80083295763943296"/>
    <n v="103790"/>
    <n v="115.08482279541144"/>
    <n v="143.70640181273262"/>
    <n v="20104.45014831371"/>
    <n v="600"/>
    <n v="140.23397811932992"/>
    <n v="11.842042818674907"/>
    <n v="1.9105144346967218"/>
    <n v="2.3856591021531255"/>
    <n v="211"/>
    <n v="937"/>
    <n v="1.5288192872731698"/>
    <x v="4"/>
  </r>
  <r>
    <x v="4"/>
    <x v="3"/>
    <x v="4"/>
    <n v="29.228848401787825"/>
    <n v="103790"/>
    <n v="4200.372632950769"/>
    <n v="143.70640181273262"/>
    <n v="573230.80167504703"/>
    <n v="600"/>
    <n v="3156.5419703218918"/>
    <n v="56.183111077279193"/>
    <n v="9.0642000153924549"/>
    <n v="0.3101114313774343"/>
    <n v="211"/>
    <n v="937"/>
    <n v="7.2532944821395775"/>
    <x v="4"/>
  </r>
  <r>
    <x v="4"/>
    <x v="4"/>
    <x v="0"/>
    <n v="3.3301855494377595"/>
    <n v="103790"/>
    <n v="2975.3857106847381"/>
    <n v="893.45943837486084"/>
    <n v="52173.247532807494"/>
    <n v="600"/>
    <n v="47.357514770692696"/>
    <n v="6.8816796474910609"/>
    <n v="0.52685314894508295"/>
    <n v="0.15820534355331414"/>
    <n v="937"/>
    <n v="937"/>
    <n v="0.42159495947263409"/>
    <x v="4"/>
  </r>
  <r>
    <x v="4"/>
    <x v="4"/>
    <x v="1"/>
    <n v="26.849555638762432"/>
    <n v="103790"/>
    <n v="23988.988901623259"/>
    <n v="893.45943837486084"/>
    <n v="2955504.3485281379"/>
    <n v="600"/>
    <n v="2589.9335666227612"/>
    <n v="50.891389906572222"/>
    <n v="3.8961838388168606"/>
    <n v="0.1451116693042018"/>
    <n v="937"/>
    <n v="937"/>
    <n v="3.1177785895612926"/>
    <x v="4"/>
  </r>
  <r>
    <x v="4"/>
    <x v="4"/>
    <x v="2"/>
    <n v="8.8155511777426483"/>
    <n v="103790"/>
    <n v="7876.3374042307896"/>
    <n v="893.45943837486084"/>
    <n v="663818.76570863812"/>
    <n v="600"/>
    <n v="666.00731043959536"/>
    <n v="25.807117437629397"/>
    <n v="1.9757619917933371"/>
    <n v="0.22412234379419257"/>
    <n v="937"/>
    <n v="937"/>
    <n v="1.5810312579995764"/>
    <x v="4"/>
  </r>
  <r>
    <x v="4"/>
    <x v="4"/>
    <x v="3"/>
    <n v="1.0310419652729221"/>
    <n v="103790"/>
    <n v="921.1941752336578"/>
    <n v="893.45943837486084"/>
    <n v="123104.5249665693"/>
    <n v="600"/>
    <n v="136.87427109984759"/>
    <n v="11.699327805470176"/>
    <n v="0.89568651994719806"/>
    <n v="0.86871975158654691"/>
    <n v="937"/>
    <n v="937"/>
    <n v="0.71674037221458242"/>
    <x v="4"/>
  </r>
  <r>
    <x v="4"/>
    <x v="4"/>
    <x v="4"/>
    <n v="40.026334331215764"/>
    <n v="103790"/>
    <n v="35761.906191772447"/>
    <n v="893.45943837486084"/>
    <n v="4128587.7114365473"/>
    <n v="600"/>
    <n v="3022.1762266244223"/>
    <n v="54.97432333939566"/>
    <n v="4.2087683307149168"/>
    <n v="0.10514998190660142"/>
    <n v="937"/>
    <n v="937"/>
    <n v="3.3679128944570795"/>
    <x v="4"/>
  </r>
  <r>
    <x v="5"/>
    <x v="0"/>
    <x v="0"/>
    <n v="3.2838173615376243"/>
    <n v="25983"/>
    <n v="145.01786792372639"/>
    <n v="44.161368297237701"/>
    <n v="1246.555374197126"/>
    <n v="250"/>
    <n v="17.847978694070378"/>
    <n v="4.224686816093044"/>
    <n v="1.1810247967919882"/>
    <n v="0.35964996428393986"/>
    <n v="99"/>
    <n v="550"/>
    <n v="0.79624675556283697"/>
    <x v="5"/>
  </r>
  <r>
    <x v="5"/>
    <x v="0"/>
    <x v="1"/>
    <n v="10.038427507702188"/>
    <n v="25983"/>
    <n v="443.31069429275828"/>
    <n v="44.161368297237701"/>
    <n v="45898.159503623174"/>
    <n v="250"/>
    <n v="960.3035971922335"/>
    <n v="30.988765660997753"/>
    <n v="8.6630091793314055"/>
    <n v="0.86298468287832286"/>
    <n v="99"/>
    <n v="550"/>
    <n v="5.8405995972230382"/>
    <x v="5"/>
  </r>
  <r>
    <x v="5"/>
    <x v="0"/>
    <x v="2"/>
    <n v="2.1550537065793125"/>
    <n v="25983"/>
    <n v="95.170120436576241"/>
    <n v="44.161368297237701"/>
    <n v="3972.1235535677165"/>
    <n v="250"/>
    <n v="87.277743532666477"/>
    <n v="9.3422558053537834"/>
    <n v="2.6116576788762673"/>
    <n v="1.2118759133022796"/>
    <n v="99"/>
    <n v="550"/>
    <n v="1.7607792478994495"/>
    <x v="5"/>
  </r>
  <r>
    <x v="5"/>
    <x v="0"/>
    <x v="3"/>
    <n v="5.1765600155540485E-2"/>
    <n v="25983"/>
    <n v="2.2860397335963687"/>
    <n v="44.161368297237701"/>
    <n v="4.0704046022345439"/>
    <n v="250"/>
    <n v="9.1564900265185656E-2"/>
    <n v="0.30259692705839836"/>
    <n v="8.4591944881614214E-2"/>
    <n v="1.6341343407096638"/>
    <n v="99"/>
    <n v="550"/>
    <n v="5.7031877604682465E-2"/>
    <x v="5"/>
  </r>
  <r>
    <x v="5"/>
    <x v="0"/>
    <x v="4"/>
    <n v="15.529064175974666"/>
    <n v="25983"/>
    <n v="685.78472238665734"/>
    <n v="44.161368297237701"/>
    <n v="53672.707348333926"/>
    <n v="250"/>
    <n v="996.79676712756122"/>
    <n v="31.572088418848082"/>
    <n v="8.8260789337401935"/>
    <n v="0.56835871329549925"/>
    <n v="99"/>
    <n v="550"/>
    <n v="5.9505412032173561"/>
    <x v="5"/>
  </r>
  <r>
    <x v="5"/>
    <x v="1"/>
    <x v="0"/>
    <n v="2.3995852773493054"/>
    <n v="25983"/>
    <n v="41.797663769165553"/>
    <n v="17.418703208304901"/>
    <n v="500.13978174491501"/>
    <n v="250"/>
    <n v="24.352880861783323"/>
    <n v="4.9348638139044247"/>
    <n v="2.5060898568444472"/>
    <n v="1.0443845778270451"/>
    <n v="30"/>
    <n v="550"/>
    <n v="1.6896054368050524"/>
    <x v="5"/>
  </r>
  <r>
    <x v="5"/>
    <x v="1"/>
    <x v="1"/>
    <n v="42.030362540720247"/>
    <n v="25983"/>
    <n v="732.11441083426189"/>
    <n v="17.418703208304901"/>
    <n v="111114.78837106853"/>
    <n v="250"/>
    <n v="4893.4287466612614"/>
    <n v="69.953046728939981"/>
    <n v="35.524510396581618"/>
    <n v="0.84521065841781473"/>
    <n v="30"/>
    <n v="550"/>
    <n v="23.950620023449339"/>
    <x v="5"/>
  </r>
  <r>
    <x v="5"/>
    <x v="1"/>
    <x v="2"/>
    <n v="2.1982993173237659"/>
    <n v="25983"/>
    <n v="38.291523371481958"/>
    <n v="17.418703208304901"/>
    <n v="3318.1136662323975"/>
    <n v="250"/>
    <n v="196.96667852000593"/>
    <n v="14.03448176884369"/>
    <n v="7.1271819716418774"/>
    <n v="3.2421344607060099"/>
    <n v="30"/>
    <n v="550"/>
    <n v="4.8051451050314524"/>
    <x v="5"/>
  </r>
  <r>
    <x v="5"/>
    <x v="1"/>
    <x v="3"/>
    <n v="0"/>
    <n v="25983"/>
    <n v="0"/>
    <n v="17.418703208304901"/>
    <n v="0"/>
    <n v="250"/>
    <n v="0"/>
    <n v="0"/>
    <n v="0"/>
    <e v="#DIV/0!"/>
    <n v="30"/>
    <n v="550"/>
    <n v="0"/>
    <x v="5"/>
  </r>
  <r>
    <x v="5"/>
    <x v="1"/>
    <x v="4"/>
    <n v="46.628247135393309"/>
    <n v="25983"/>
    <n v="812.20359797490926"/>
    <n v="17.418703208304901"/>
    <n v="119865.28508457443"/>
    <n v="250"/>
    <n v="4993.9178480594446"/>
    <n v="70.667657723030871"/>
    <n v="35.887413899376313"/>
    <n v="0.7696496459575437"/>
    <n v="30"/>
    <n v="550"/>
    <n v="24.195289515120951"/>
    <x v="5"/>
  </r>
  <r>
    <x v="5"/>
    <x v="2"/>
    <x v="0"/>
    <n v="2.1465356463514489"/>
    <n v="25983"/>
    <n v="257.28379762791553"/>
    <n v="119.86001633153911"/>
    <n v="2332.3267625980307"/>
    <n v="250"/>
    <n v="14.976086784271333"/>
    <n v="3.8698949319421234"/>
    <n v="0.62565571009529464"/>
    <n v="0.29147231314734806"/>
    <n v="296"/>
    <n v="550"/>
    <n v="0.42181699369558973"/>
    <x v="5"/>
  </r>
  <r>
    <x v="5"/>
    <x v="2"/>
    <x v="1"/>
    <n v="33.843527672185807"/>
    <n v="25983"/>
    <n v="4056.4857795050871"/>
    <n v="119.86001633153911"/>
    <n v="400970.85431232746"/>
    <n v="250"/>
    <n v="2218.4505245760329"/>
    <n v="47.100430195233173"/>
    <n v="7.6148457820800575"/>
    <n v="0.2250015381327489"/>
    <n v="296"/>
    <n v="550"/>
    <n v="5.1339279789571739"/>
    <x v="5"/>
  </r>
  <r>
    <x v="5"/>
    <x v="2"/>
    <x v="2"/>
    <n v="2.3635539986540302"/>
    <n v="25983"/>
    <n v="283.29562087914661"/>
    <n v="119.86001633153911"/>
    <n v="37765.53827412588"/>
    <n v="250"/>
    <n v="312.09783509639738"/>
    <n v="17.666290926405502"/>
    <n v="2.8561539754164054"/>
    <n v="1.2084149450543102"/>
    <n v="296"/>
    <n v="550"/>
    <n v="1.9256186173995826"/>
    <x v="5"/>
  </r>
  <r>
    <x v="5"/>
    <x v="2"/>
    <x v="3"/>
    <n v="1.2217466251227702E-2"/>
    <n v="25983"/>
    <n v="1.4643857044021802"/>
    <n v="119.86001633153911"/>
    <n v="6.0036417773588617"/>
    <n v="250"/>
    <n v="5.0359665757914326E-2"/>
    <n v="0.22440959372966729"/>
    <n v="3.6280867100097119E-2"/>
    <n v="2.969590122375116"/>
    <n v="296"/>
    <n v="550"/>
    <n v="2.4460555608932642E-2"/>
    <x v="5"/>
  </r>
  <r>
    <x v="5"/>
    <x v="2"/>
    <x v="4"/>
    <n v="38.365834783442509"/>
    <n v="25983"/>
    <n v="4598.5295837165504"/>
    <n v="119.86001633153911"/>
    <n v="468723.81482235447"/>
    <n v="250"/>
    <n v="2459.1733838518116"/>
    <n v="49.590053275347586"/>
    <n v="8.0173494478002301"/>
    <n v="0.20897106743680882"/>
    <n v="296"/>
    <n v="550"/>
    <n v="5.4052958950266641"/>
    <x v="5"/>
  </r>
  <r>
    <x v="5"/>
    <x v="3"/>
    <x v="0"/>
    <n v="2.1999936072660744"/>
    <n v="25983"/>
    <n v="70.594998446381297"/>
    <n v="32.088728900494168"/>
    <n v="1114.067732279005"/>
    <n v="250"/>
    <n v="30.839446349212682"/>
    <n v="5.5533275024270523"/>
    <n v="1.381593794407362"/>
    <n v="0.62799900410813669"/>
    <n v="125"/>
    <n v="550"/>
    <n v="0.93147034616951219"/>
    <x v="5"/>
  </r>
  <r>
    <x v="5"/>
    <x v="3"/>
    <x v="1"/>
    <n v="11.360612318695285"/>
    <n v="25983"/>
    <n v="364.54760883822746"/>
    <n v="32.088728900494168"/>
    <n v="26099.756588074495"/>
    <n v="250"/>
    <n v="706.30975626690815"/>
    <n v="26.576488787402074"/>
    <n v="6.6118758473661376"/>
    <n v="0.58199995404169214"/>
    <n v="125"/>
    <n v="550"/>
    <n v="4.4577257869182825"/>
    <x v="5"/>
  </r>
  <r>
    <x v="5"/>
    <x v="3"/>
    <x v="2"/>
    <n v="0.51815139782039632"/>
    <n v="25983"/>
    <n v="16.626819734070803"/>
    <n v="32.088728900494168"/>
    <n v="1902.8979628484733"/>
    <n v="250"/>
    <n v="60.93149575284972"/>
    <n v="7.8058629089197895"/>
    <n v="1.9419945519591375"/>
    <n v="3.7479288102437569"/>
    <n v="125"/>
    <n v="550"/>
    <n v="1.3092924598352158"/>
    <x v="5"/>
  </r>
  <r>
    <x v="5"/>
    <x v="3"/>
    <x v="3"/>
    <n v="3.8823635498213632E-2"/>
    <n v="25983"/>
    <n v="1.2458011144337791"/>
    <n v="32.088728900494168"/>
    <n v="6.4025900371929616"/>
    <n v="250"/>
    <n v="0.20438994238590158"/>
    <n v="0.45209505901513852"/>
    <n v="0.11247521918067362"/>
    <n v="2.8970810625359613"/>
    <n v="125"/>
    <n v="550"/>
    <n v="7.5830777302133154E-2"/>
    <x v="5"/>
  </r>
  <r>
    <x v="5"/>
    <x v="3"/>
    <x v="4"/>
    <n v="14.117580959279973"/>
    <n v="25983"/>
    <n v="453.01522813311345"/>
    <n v="32.088728900494168"/>
    <n v="30600.820782336461"/>
    <n v="250"/>
    <n v="778.58897675922003"/>
    <n v="27.903207284454236"/>
    <n v="6.9419457093815922"/>
    <n v="0.49172345668883249"/>
    <n v="125"/>
    <n v="550"/>
    <n v="4.6802588424923623"/>
    <x v="5"/>
  </r>
  <r>
    <x v="5"/>
    <x v="4"/>
    <x v="0"/>
    <n v="2.4104209241216434"/>
    <n v="25983"/>
    <n v="514.69432776718872"/>
    <n v="213.52881673757588"/>
    <n v="5193.0896508190763"/>
    <n v="250"/>
    <n v="18.597288284546835"/>
    <n v="4.3124573371277348"/>
    <n v="0.51147635428604532"/>
    <n v="0.21219379120367832"/>
    <n v="550"/>
    <n v="550"/>
    <n v="0.34483728771285221"/>
    <x v="5"/>
  </r>
  <r>
    <x v="5"/>
    <x v="4"/>
    <x v="1"/>
    <n v="26.209382784845889"/>
    <n v="25983"/>
    <n v="5596.4584934703344"/>
    <n v="213.52881673757588"/>
    <n v="584083.55877509364"/>
    <n v="250"/>
    <n v="2058.0918982874714"/>
    <n v="45.366197749948931"/>
    <n v="5.3806300257611976"/>
    <n v="0.20529403801421245"/>
    <n v="550"/>
    <n v="550"/>
    <n v="3.6276200233337899"/>
    <x v="5"/>
  </r>
  <r>
    <x v="5"/>
    <x v="4"/>
    <x v="2"/>
    <n v="2.0296280897481815"/>
    <n v="25983"/>
    <n v="433.38408442127565"/>
    <n v="213.52881673757588"/>
    <n v="46958.673456774464"/>
    <n v="250"/>
    <n v="216.81325691602694"/>
    <n v="14.724580025115383"/>
    <n v="1.7463997718422102"/>
    <n v="0.86045309515739321"/>
    <n v="550"/>
    <n v="550"/>
    <n v="1.1774224859818552"/>
    <x v="5"/>
  </r>
  <r>
    <x v="5"/>
    <x v="4"/>
    <x v="3"/>
    <n v="2.3398371370982794E-2"/>
    <n v="25983"/>
    <n v="4.9962265524323275"/>
    <n v="213.52881673757588"/>
    <n v="16.476636416786366"/>
    <n v="250"/>
    <n v="7.6976539481041245E-2"/>
    <n v="0.27744646236894288"/>
    <n v="3.2906367295576111E-2"/>
    <n v="1.4063528941328174"/>
    <n v="550"/>
    <n v="550"/>
    <n v="2.2185468304842339E-2"/>
    <x v="5"/>
  </r>
  <r>
    <x v="5"/>
    <x v="4"/>
    <x v="4"/>
    <n v="30.672830170086698"/>
    <n v="25983"/>
    <n v="6549.5331322112306"/>
    <n v="213.52881673757588"/>
    <n v="672862.62803759926"/>
    <n v="250"/>
    <n v="2220.7337236658232"/>
    <n v="47.124661523090253"/>
    <n v="5.589191541741191"/>
    <n v="0.18221962273282435"/>
    <n v="550"/>
    <n v="550"/>
    <n v="3.7682321687226268"/>
    <x v="5"/>
  </r>
  <r>
    <x v="6"/>
    <x v="0"/>
    <x v="0"/>
    <n v="3.1874155845742962"/>
    <n v="100164"/>
    <n v="391.55964314833068"/>
    <n v="122.84549433820581"/>
    <n v="3406.8850980180036"/>
    <n v="600"/>
    <n v="17.717698966893565"/>
    <n v="4.2092397136411188"/>
    <n v="0.86053919880132912"/>
    <n v="0.26998023193648302"/>
    <n v="191"/>
    <n v="1362"/>
    <n v="0.57115992679000482"/>
    <x v="6"/>
  </r>
  <r>
    <x v="6"/>
    <x v="0"/>
    <x v="1"/>
    <n v="16.012659942558162"/>
    <n v="100164"/>
    <n v="1967.0831263131438"/>
    <n v="122.84549433820581"/>
    <n v="197084.00839196099"/>
    <n v="600"/>
    <n v="1358.9815209083481"/>
    <n v="36.864366546956262"/>
    <n v="7.536570642396299"/>
    <n v="0.4706632545393496"/>
    <n v="191"/>
    <n v="1362"/>
    <n v="5.0021976248783995"/>
    <x v="6"/>
  </r>
  <r>
    <x v="6"/>
    <x v="0"/>
    <x v="2"/>
    <n v="5.6495903257370026"/>
    <n v="100164"/>
    <n v="694.02671637350727"/>
    <n v="122.84549433820581"/>
    <n v="73092.105830502129"/>
    <n v="600"/>
    <n v="567.69550309244448"/>
    <n v="23.826361516027671"/>
    <n v="4.8710739811055133"/>
    <n v="0.86219950478799889"/>
    <n v="191"/>
    <n v="1362"/>
    <n v="3.2330453537878103"/>
    <x v="6"/>
  </r>
  <r>
    <x v="6"/>
    <x v="0"/>
    <x v="3"/>
    <n v="0.17377213874431405"/>
    <n v="100164"/>
    <n v="21.347124286252544"/>
    <n v="122.84549433820581"/>
    <n v="271.41807307765202"/>
    <n v="600"/>
    <n v="2.1971147894177543"/>
    <n v="1.4822667740382478"/>
    <n v="0.30303540518421002"/>
    <n v="1.7438664642902979"/>
    <n v="191"/>
    <n v="1362"/>
    <n v="0.20113166266090318"/>
    <x v="6"/>
  </r>
  <r>
    <x v="6"/>
    <x v="0"/>
    <x v="4"/>
    <n v="25.023437991613783"/>
    <n v="100164"/>
    <n v="3074.0166101212353"/>
    <n v="122.84549433820581"/>
    <n v="305085.21956778289"/>
    <n v="600"/>
    <n v="1872.5580028910495"/>
    <n v="43.273063248296275"/>
    <n v="8.8467679939178332"/>
    <n v="0.35353926973914179"/>
    <n v="191"/>
    <n v="1362"/>
    <n v="5.8718061498797844"/>
    <x v="6"/>
  </r>
  <r>
    <x v="6"/>
    <x v="1"/>
    <x v="0"/>
    <n v="2.7576118217089873"/>
    <n v="100164"/>
    <n v="250.70394631268076"/>
    <n v="90.913428909407145"/>
    <n v="1466.6368232769642"/>
    <n v="600"/>
    <n v="8.6226569999590552"/>
    <n v="2.9364361052062846"/>
    <n v="0.81355621645190734"/>
    <n v="0.29502202233370123"/>
    <n v="104"/>
    <n v="1362"/>
    <n v="0.53997622615620355"/>
    <x v="6"/>
  </r>
  <r>
    <x v="6"/>
    <x v="1"/>
    <x v="1"/>
    <n v="24.270647965671838"/>
    <n v="100164"/>
    <n v="2206.5278284123538"/>
    <n v="90.913428909407145"/>
    <n v="373030.43010418926"/>
    <n v="600"/>
    <n v="3553.1574518888087"/>
    <n v="59.608367297627005"/>
    <n v="16.514835000684027"/>
    <n v="0.68044475054981823"/>
    <n v="104"/>
    <n v="1362"/>
    <n v="10.961280977181129"/>
    <x v="6"/>
  </r>
  <r>
    <x v="6"/>
    <x v="1"/>
    <x v="2"/>
    <n v="16.831387865717467"/>
    <n v="100164"/>
    <n v="1530.199184176563"/>
    <n v="90.913428909407145"/>
    <n v="155885.93564671226"/>
    <n v="600"/>
    <n v="1447.2872544672496"/>
    <n v="38.043228759757625"/>
    <n v="10.5400915063427"/>
    <n v="0.62621642317511939"/>
    <n v="104"/>
    <n v="1362"/>
    <n v="6.9957044391565146"/>
    <x v="6"/>
  </r>
  <r>
    <x v="6"/>
    <x v="1"/>
    <x v="3"/>
    <n v="0.71116072678344988"/>
    <n v="100164"/>
    <n v="64.654060177589486"/>
    <n v="90.913428909407145"/>
    <n v="1088.6078232125101"/>
    <n v="600"/>
    <n v="11.595914063489023"/>
    <n v="3.4052773842212947"/>
    <n v="0.94345134217783522"/>
    <n v="1.3266358878463749"/>
    <n v="104"/>
    <n v="1362"/>
    <n v="0.62619064916371114"/>
    <x v="6"/>
  </r>
  <r>
    <x v="6"/>
    <x v="1"/>
    <x v="4"/>
    <n v="44.57080837988174"/>
    <n v="100164"/>
    <n v="4052.0850190791866"/>
    <n v="90.913428909407145"/>
    <n v="593089.28944436228"/>
    <n v="600"/>
    <n v="4587.5748430815147"/>
    <n v="67.731638420176395"/>
    <n v="18.765433168972812"/>
    <n v="0.42102519229700819"/>
    <n v="104"/>
    <n v="1362"/>
    <n v="12.455055446518593"/>
    <x v="6"/>
  </r>
  <r>
    <x v="6"/>
    <x v="2"/>
    <x v="0"/>
    <n v="2.2118506339390822"/>
    <n v="100164"/>
    <n v="1087.5590223156153"/>
    <n v="491.69641278117535"/>
    <n v="13460.879477958391"/>
    <n v="600"/>
    <n v="22.52994127742592"/>
    <n v="4.7465715287379711"/>
    <n v="0.4783573365224803"/>
    <n v="0.21627018080808391"/>
    <n v="786"/>
    <n v="1362"/>
    <n v="0.31749691552484283"/>
    <x v="6"/>
  </r>
  <r>
    <x v="6"/>
    <x v="2"/>
    <x v="1"/>
    <n v="29.559030468864083"/>
    <n v="100164"/>
    <n v="14534.069246829933"/>
    <n v="491.69641278117535"/>
    <n v="1498085.6941526425"/>
    <n v="600"/>
    <n v="2177.4618086020091"/>
    <n v="46.663281159837112"/>
    <n v="4.7027044159922866"/>
    <n v="0.15909535398821237"/>
    <n v="786"/>
    <n v="1362"/>
    <n v="3.1212945484582124"/>
    <x v="6"/>
  </r>
  <r>
    <x v="6"/>
    <x v="2"/>
    <x v="2"/>
    <n v="9.3151267208596895"/>
    <n v="100164"/>
    <n v="4580.2143932487825"/>
    <n v="491.69641278117535"/>
    <n v="826660.10855973535"/>
    <n v="600"/>
    <n v="1597.7186925707927"/>
    <n v="39.971473485109257"/>
    <n v="4.0283070585685765"/>
    <n v="0.43244790750380746"/>
    <n v="786"/>
    <n v="1362"/>
    <n v="2.6736813010546778"/>
    <x v="6"/>
  </r>
  <r>
    <x v="6"/>
    <x v="2"/>
    <x v="3"/>
    <n v="0.48777073616206934"/>
    <n v="100164"/>
    <n v="239.83512123052262"/>
    <n v="491.69641278117535"/>
    <n v="48194.797816064442"/>
    <n v="600"/>
    <n v="97.978733918041641"/>
    <n v="9.8984207789950833"/>
    <n v="0.99755837891645782"/>
    <n v="2.0451378177492874"/>
    <n v="786"/>
    <n v="1362"/>
    <n v="0.66210275076873104"/>
    <x v="6"/>
  </r>
  <r>
    <x v="6"/>
    <x v="2"/>
    <x v="4"/>
    <n v="41.573778559824916"/>
    <n v="100164"/>
    <n v="20441.677783624851"/>
    <n v="491.69641278117535"/>
    <n v="2632085.8344849381"/>
    <n v="600"/>
    <n v="3632.0788220475829"/>
    <n v="60.266730640110076"/>
    <n v="6.0736539153315867"/>
    <n v="0.14609338207234548"/>
    <n v="786"/>
    <n v="1362"/>
    <n v="4.031225690196016"/>
    <x v="6"/>
  </r>
  <r>
    <x v="6"/>
    <x v="3"/>
    <x v="0"/>
    <n v="2.0794645366660891"/>
    <n v="100164"/>
    <n v="247.92876168578977"/>
    <n v="119.22721321484167"/>
    <n v="4114.0270908323646"/>
    <n v="600"/>
    <n v="30.436884414657694"/>
    <n v="5.5169633327273164"/>
    <n v="0.92988794972321953"/>
    <n v="0.4471766328913051"/>
    <n v="281"/>
    <n v="1362"/>
    <n v="0.61718830940720348"/>
    <x v="6"/>
  </r>
  <r>
    <x v="6"/>
    <x v="3"/>
    <x v="1"/>
    <n v="15.609312874491547"/>
    <n v="100164"/>
    <n v="1861.0548742241767"/>
    <n v="119.22721321484167"/>
    <n v="162834.62815140592"/>
    <n v="600"/>
    <n v="1131.5909146900922"/>
    <n v="33.639127733787809"/>
    <n v="5.6698980276502633"/>
    <n v="0.36323815617251842"/>
    <n v="281"/>
    <n v="1362"/>
    <n v="3.7632434953461815"/>
    <x v="6"/>
  </r>
  <r>
    <x v="6"/>
    <x v="3"/>
    <x v="2"/>
    <n v="5.7670590804497808"/>
    <n v="100164"/>
    <n v="687.59038260737475"/>
    <n v="119.22721321484167"/>
    <n v="172824.26373297747"/>
    <n v="600"/>
    <n v="1428.257376467823"/>
    <n v="37.792292553744645"/>
    <n v="6.3699168036284419"/>
    <n v="1.1045346882646543"/>
    <n v="281"/>
    <n v="1362"/>
    <n v="4.227862275520577"/>
    <x v="6"/>
  </r>
  <r>
    <x v="6"/>
    <x v="3"/>
    <x v="3"/>
    <n v="0.58686300838416072"/>
    <n v="100164"/>
    <n v="69.970041028521749"/>
    <n v="119.22721321484167"/>
    <n v="12033.208664959482"/>
    <n v="600"/>
    <n v="101.43304159925242"/>
    <n v="10.071397201940375"/>
    <n v="1.697540898886267"/>
    <n v="2.8925675577341146"/>
    <n v="281"/>
    <n v="1362"/>
    <n v="1.1266974669851861"/>
    <x v="6"/>
  </r>
  <r>
    <x v="6"/>
    <x v="3"/>
    <x v="4"/>
    <n v="24.042699499991588"/>
    <n v="100164"/>
    <n v="2866.5440595458645"/>
    <n v="119.22721321484167"/>
    <n v="380220.74001038109"/>
    <n v="600"/>
    <n v="2633.0763799493384"/>
    <n v="51.313510696008109"/>
    <n v="8.6489273856788742"/>
    <n v="0.35973195878781833"/>
    <n v="281"/>
    <n v="1362"/>
    <n v="5.7404947262104695"/>
    <x v="6"/>
  </r>
  <r>
    <x v="6"/>
    <x v="4"/>
    <x v="0"/>
    <n v="2.398197191484579"/>
    <n v="100164"/>
    <n v="1977.7513734624165"/>
    <n v="824.68254924362998"/>
    <n v="22448.428490085724"/>
    <n v="600"/>
    <n v="21.495405866072883"/>
    <n v="4.6363138230789431"/>
    <n v="0.35495063157688644"/>
    <n v="0.14800727514702741"/>
    <n v="1362"/>
    <n v="1362"/>
    <n v="0.23558900864471266"/>
    <x v="6"/>
  </r>
  <r>
    <x v="6"/>
    <x v="4"/>
    <x v="1"/>
    <n v="24.941397262067124"/>
    <n v="100164"/>
    <n v="20568.735075779608"/>
    <n v="824.68254924362998"/>
    <n v="2231034.7608001987"/>
    <n v="600"/>
    <n v="2085.781433240983"/>
    <n v="45.67035617598119"/>
    <n v="3.4964677516675202"/>
    <n v="0.14018732450828761"/>
    <n v="1362"/>
    <n v="1362"/>
    <n v="2.3206871550392751"/>
    <x v="6"/>
  </r>
  <r>
    <x v="6"/>
    <x v="4"/>
    <x v="2"/>
    <n v="9.0847450128266392"/>
    <n v="100164"/>
    <n v="7492.030676406227"/>
    <n v="824.68254924362998"/>
    <n v="1228462.4137699271"/>
    <n v="600"/>
    <n v="1408.7942333027102"/>
    <n v="37.533907780868091"/>
    <n v="2.8735510107295195"/>
    <n v="0.31630508139440217"/>
    <n v="1362"/>
    <n v="1362"/>
    <n v="1.9072427928928433"/>
    <x v="6"/>
  </r>
  <r>
    <x v="6"/>
    <x v="4"/>
    <x v="3"/>
    <n v="0.47994994811749825"/>
    <n v="100164"/>
    <n v="395.80634672288642"/>
    <n v="824.68254924362998"/>
    <n v="61588.032377314084"/>
    <n v="600"/>
    <n v="74.540932302281249"/>
    <n v="8.6337090698193695"/>
    <n v="0.66098642243081351"/>
    <n v="1.3771986537833629"/>
    <n v="1362"/>
    <n v="1362"/>
    <n v="0.43871209721839755"/>
    <x v="6"/>
  </r>
  <r>
    <x v="6"/>
    <x v="4"/>
    <x v="4"/>
    <n v="36.904289414495835"/>
    <n v="100164"/>
    <n v="30434.323472371136"/>
    <n v="824.68254924362998"/>
    <n v="3910481.0835074647"/>
    <n v="600"/>
    <n v="3383.978456880307"/>
    <n v="58.171973121773227"/>
    <n v="4.453576566983716"/>
    <n v="0.12067910363922009"/>
    <n v="1362"/>
    <n v="1362"/>
    <n v="2.9559425875024665"/>
    <x v="6"/>
  </r>
  <r>
    <x v="7"/>
    <x v="0"/>
    <x v="0"/>
    <n v="4.546282376960491"/>
    <n v="24095"/>
    <n v="136.63866071072377"/>
    <n v="30.055031645895326"/>
    <n v="4325.1796423345968"/>
    <n v="250"/>
    <n v="127.48159259558817"/>
    <n v="11.290774667647396"/>
    <n v="3.7723431915427019"/>
    <n v="0.82976438301766431"/>
    <n v="31"/>
    <n v="246"/>
    <n v="3.8028889792090452"/>
    <x v="7"/>
  </r>
  <r>
    <x v="7"/>
    <x v="0"/>
    <x v="1"/>
    <n v="10.991038756190148"/>
    <n v="24095"/>
    <n v="330.33601763855694"/>
    <n v="30.055031645895326"/>
    <n v="17855.628024670219"/>
    <n v="250"/>
    <n v="489.58446253314997"/>
    <n v="22.126555595780154"/>
    <n v="7.3926691313045536"/>
    <n v="0.67260877659456941"/>
    <n v="31"/>
    <n v="246"/>
    <n v="7.4525297776207795"/>
    <x v="7"/>
  </r>
  <r>
    <x v="7"/>
    <x v="0"/>
    <x v="2"/>
    <n v="7.705756782674384"/>
    <n v="24095"/>
    <n v="231.59676395885117"/>
    <n v="30.055031645895326"/>
    <n v="10460.178653874451"/>
    <n v="250"/>
    <n v="298.59028979507963"/>
    <n v="17.279765328125254"/>
    <n v="5.7733155612245746"/>
    <n v="0.74922109846566809"/>
    <n v="31"/>
    <n v="246"/>
    <n v="5.8200638188219553"/>
    <x v="7"/>
  </r>
  <r>
    <x v="7"/>
    <x v="0"/>
    <x v="3"/>
    <n v="0.26543829412643044"/>
    <n v="24095"/>
    <n v="7.9777563300023386"/>
    <n v="30.055031645895326"/>
    <n v="86.000189286808478"/>
    <n v="250"/>
    <n v="2.8870244671534069"/>
    <n v="1.6991246178998782"/>
    <n v="0.56769188763314093"/>
    <n v="2.1386962627281827"/>
    <n v="31"/>
    <n v="246"/>
    <n v="0.57228865812274643"/>
    <x v="7"/>
  </r>
  <r>
    <x v="7"/>
    <x v="0"/>
    <x v="4"/>
    <n v="23.508516209951448"/>
    <n v="24095"/>
    <n v="706.54919863813404"/>
    <n v="30.055031645895326"/>
    <n v="38572.793165866977"/>
    <n v="250"/>
    <n v="755.90590105782735"/>
    <n v="27.493742943764993"/>
    <n v="9.1858917618048466"/>
    <n v="0.39074740744021708"/>
    <n v="31"/>
    <n v="246"/>
    <n v="9.2602726664667454"/>
    <x v="7"/>
  </r>
  <r>
    <x v="7"/>
    <x v="1"/>
    <x v="0"/>
    <n v="3.262527519588752"/>
    <n v="24095"/>
    <n v="70.966517568949541"/>
    <n v="21.752005812320323"/>
    <n v="687.91924008354158"/>
    <n v="250"/>
    <n v="21.992525815239993"/>
    <n v="4.6896189413682636"/>
    <n v="2.2524762916374415"/>
    <n v="0.69040836532817063"/>
    <n v="15"/>
    <n v="246"/>
    <n v="2.2707152638184671"/>
    <x v="7"/>
  </r>
  <r>
    <x v="7"/>
    <x v="1"/>
    <x v="1"/>
    <n v="50.356631255399861"/>
    <n v="24095"/>
    <n v="1095.357735756329"/>
    <n v="21.752005812320323"/>
    <n v="111335.25514619895"/>
    <n v="250"/>
    <n v="2707.0505888455386"/>
    <n v="52.029324316634543"/>
    <n v="24.990264871913336"/>
    <n v="0.49626562081103409"/>
    <n v="15"/>
    <n v="246"/>
    <n v="25.192618498225627"/>
    <x v="7"/>
  </r>
  <r>
    <x v="7"/>
    <x v="1"/>
    <x v="2"/>
    <n v="9.0742087942438925"/>
    <n v="24095"/>
    <n v="197.38224243460135"/>
    <n v="21.752005812320323"/>
    <n v="7628.0793181502004"/>
    <n v="250"/>
    <n v="281.27361233472567"/>
    <n v="16.771213800280695"/>
    <n v="8.0554010761678274"/>
    <n v="0.88772489798533927"/>
    <n v="15"/>
    <n v="246"/>
    <n v="8.1206280606562746"/>
    <x v="7"/>
  </r>
  <r>
    <x v="7"/>
    <x v="1"/>
    <x v="3"/>
    <n v="0"/>
    <n v="24095"/>
    <n v="0"/>
    <n v="21.752005812320323"/>
    <n v="0"/>
    <n v="250"/>
    <n v="0"/>
    <n v="0"/>
    <n v="0"/>
    <e v="#DIV/0!"/>
    <n v="15"/>
    <n v="246"/>
    <n v="0"/>
    <x v="7"/>
  </r>
  <r>
    <x v="7"/>
    <x v="1"/>
    <x v="4"/>
    <n v="62.6933675692325"/>
    <n v="24095"/>
    <n v="1363.7064957598798"/>
    <n v="21.752005812320323"/>
    <n v="137691.29860114708"/>
    <n v="250"/>
    <n v="2515.2241416072925"/>
    <n v="50.152010344624195"/>
    <n v="24.088570029159381"/>
    <n v="0.38422836359138457"/>
    <n v="15"/>
    <n v="246"/>
    <n v="24.283622363460818"/>
    <x v="7"/>
  </r>
  <r>
    <x v="7"/>
    <x v="2"/>
    <x v="0"/>
    <n v="1.7887137124933568"/>
    <n v="24095"/>
    <n v="202.9950697561996"/>
    <n v="113.48661797490051"/>
    <n v="1518.0970412745594"/>
    <n v="250"/>
    <n v="10.267861166301735"/>
    <n v="3.2043503501180601"/>
    <n v="0.52482370353954166"/>
    <n v="0.29340844198481025"/>
    <n v="129"/>
    <n v="246"/>
    <n v="0.52907335756002505"/>
    <x v="7"/>
  </r>
  <r>
    <x v="7"/>
    <x v="2"/>
    <x v="1"/>
    <n v="26.830411318145735"/>
    <n v="24095"/>
    <n v="3044.8926393718521"/>
    <n v="113.48661797490051"/>
    <n v="251323.07844773232"/>
    <n v="250"/>
    <n v="1507.9781005740667"/>
    <n v="38.832693707417036"/>
    <n v="6.3602028190183315"/>
    <n v="0.23705200578557095"/>
    <n v="129"/>
    <n v="246"/>
    <n v="6.4117032777412195"/>
    <x v="7"/>
  </r>
  <r>
    <x v="7"/>
    <x v="2"/>
    <x v="2"/>
    <n v="4.3437967310350443"/>
    <n v="24095"/>
    <n v="492.9628001755957"/>
    <n v="113.48661797490051"/>
    <n v="62739.202332382323"/>
    <n v="250"/>
    <n v="538.71183277978082"/>
    <n v="23.210166582335873"/>
    <n v="3.801471204627302"/>
    <n v="0.87514942342191127"/>
    <n v="129"/>
    <n v="246"/>
    <n v="3.8322528505010367"/>
    <x v="7"/>
  </r>
  <r>
    <x v="7"/>
    <x v="2"/>
    <x v="3"/>
    <n v="6.7342609916982656"/>
    <n v="24095"/>
    <n v="764.24850450813574"/>
    <n v="113.48661797490051"/>
    <n v="284816.34297490638"/>
    <n v="250"/>
    <n v="2486.2485788792856"/>
    <n v="49.862296165332033"/>
    <n v="8.1666834400648121"/>
    <n v="1.2127067023586375"/>
    <n v="129"/>
    <n v="246"/>
    <n v="8.2328115110361182"/>
    <x v="7"/>
  </r>
  <r>
    <x v="7"/>
    <x v="2"/>
    <x v="4"/>
    <n v="39.697182753372388"/>
    <n v="24095"/>
    <n v="4505.0990138117813"/>
    <n v="113.48661797490051"/>
    <n v="637486.78357718571"/>
    <n v="250"/>
    <n v="4077.3476255300079"/>
    <n v="63.854112048716239"/>
    <n v="10.458329430301346"/>
    <n v="0.2634526861837036"/>
    <n v="129"/>
    <n v="246"/>
    <n v="10.543013642182929"/>
    <x v="7"/>
  </r>
  <r>
    <x v="7"/>
    <x v="3"/>
    <x v="0"/>
    <n v="3.3811970920461403"/>
    <n v="24095"/>
    <n v="142.36421887642805"/>
    <n v="42.104679201139376"/>
    <n v="2019.0446082221165"/>
    <n v="250"/>
    <n v="37.408955749813877"/>
    <n v="6.1162861075830879"/>
    <n v="1.3502895950418834"/>
    <n v="0.39935252464823107"/>
    <n v="71"/>
    <n v="246"/>
    <n v="1.3612232925248406"/>
    <x v="7"/>
  </r>
  <r>
    <x v="7"/>
    <x v="3"/>
    <x v="1"/>
    <n v="10.111358819859026"/>
    <n v="24095"/>
    <n v="425.73551939777553"/>
    <n v="42.104679201139376"/>
    <n v="36870.12549670061"/>
    <n v="250"/>
    <n v="792.25434988452537"/>
    <n v="28.14701316098256"/>
    <n v="6.2140028007617847"/>
    <n v="0.61455664975090074"/>
    <n v="71"/>
    <n v="246"/>
    <n v="6.264319434342652"/>
    <x v="7"/>
  </r>
  <r>
    <x v="7"/>
    <x v="3"/>
    <x v="2"/>
    <n v="0.47690087683076987"/>
    <n v="24095"/>
    <n v="20.079758429701648"/>
    <n v="42.104679201139376"/>
    <n v="147.5649791091798"/>
    <n v="250"/>
    <n v="3.3570125686245507"/>
    <n v="1.8322152080540512"/>
    <n v="0.40449728606474877"/>
    <n v="0.84817895230728668"/>
    <n v="71"/>
    <n v="246"/>
    <n v="0.40777262120378022"/>
    <x v="7"/>
  </r>
  <r>
    <x v="7"/>
    <x v="3"/>
    <x v="3"/>
    <n v="0.43303791574826694"/>
    <n v="24095"/>
    <n v="18.232922524510801"/>
    <n v="42.104679201139376"/>
    <n v="584.91361322010857"/>
    <n v="250"/>
    <n v="14.03777082478971"/>
    <n v="3.7467013258051023"/>
    <n v="0.82715748200396499"/>
    <n v="1.91012715497367"/>
    <n v="71"/>
    <n v="246"/>
    <n v="0.83385522277913227"/>
    <x v="7"/>
  </r>
  <r>
    <x v="7"/>
    <x v="3"/>
    <x v="4"/>
    <n v="14.402494704484202"/>
    <n v="24095"/>
    <n v="606.41241922841596"/>
    <n v="42.104679201139376"/>
    <n v="43176.228248326021"/>
    <n v="250"/>
    <n v="837.9186326480467"/>
    <n v="28.94682422387725"/>
    <n v="6.3905767113391718"/>
    <n v="0.44371317903345403"/>
    <n v="71"/>
    <n v="246"/>
    <n v="6.4423231165251265"/>
    <x v="7"/>
  </r>
  <r>
    <x v="7"/>
    <x v="4"/>
    <x v="0"/>
    <n v="2.6661953090773225"/>
    <n v="24095"/>
    <n v="552.96446691230096"/>
    <n v="207.39833463425555"/>
    <n v="8550.2405319148147"/>
    <n v="250"/>
    <n v="34.282879639923301"/>
    <n v="5.8551583787224155"/>
    <n v="0.69444746398603674"/>
    <n v="0.2604638383473718"/>
    <n v="246"/>
    <n v="246"/>
    <n v="0.70007061217358879"/>
    <x v="7"/>
  </r>
  <r>
    <x v="7"/>
    <x v="4"/>
    <x v="1"/>
    <n v="23.608299077227972"/>
    <n v="24095"/>
    <n v="4896.3219121645134"/>
    <n v="207.39833463425555"/>
    <n v="417384.08711530204"/>
    <n v="250"/>
    <n v="1462.1738860893402"/>
    <n v="38.238382367581139"/>
    <n v="4.5352398593681187"/>
    <n v="0.19210362612453974"/>
    <n v="246"/>
    <n v="246"/>
    <n v="4.5719630488358138"/>
    <x v="7"/>
  </r>
  <r>
    <x v="7"/>
    <x v="4"/>
    <x v="2"/>
    <n v="4.5420883762639344"/>
    <n v="24095"/>
    <n v="942.02156499874991"/>
    <n v="207.39833463425555"/>
    <n v="80975.025283516152"/>
    <n v="250"/>
    <n v="371.59350252924099"/>
    <n v="19.276760685583067"/>
    <n v="2.286308363684237"/>
    <n v="0.50336060734353771"/>
    <n v="246"/>
    <n v="246"/>
    <n v="2.3048212842407367"/>
    <x v="7"/>
  </r>
  <r>
    <x v="7"/>
    <x v="4"/>
    <x v="3"/>
    <n v="3.8113092120851118"/>
    <n v="24095"/>
    <n v="790.4591833626489"/>
    <n v="207.39833463425555"/>
    <n v="285487.25677741331"/>
    <n v="250"/>
    <n v="1368.589397344896"/>
    <n v="36.994450899356458"/>
    <n v="4.3877041314499357"/>
    <n v="1.1512327883387574"/>
    <n v="246"/>
    <n v="246"/>
    <n v="4.423232680136195"/>
    <x v="7"/>
  </r>
  <r>
    <x v="7"/>
    <x v="4"/>
    <x v="4"/>
    <n v="34.627891974654332"/>
    <n v="24095"/>
    <n v="7181.767127438211"/>
    <n v="207.39833463425555"/>
    <n v="856927.10359252582"/>
    <n v="250"/>
    <n v="2946.911603692387"/>
    <n v="54.285464018394343"/>
    <n v="6.4384941244074279"/>
    <n v="0.18593375909570364"/>
    <n v="246"/>
    <n v="246"/>
    <n v="6.4906285311751004"/>
    <x v="7"/>
  </r>
  <r>
    <x v="8"/>
    <x v="0"/>
    <x v="0"/>
    <n v="4.5386281039199128"/>
    <n v="105494"/>
    <n v="534.7362157682818"/>
    <n v="117.81890992708611"/>
    <n v="8244.9946243654067"/>
    <n v="600"/>
    <n v="49.803801549998106"/>
    <n v="7.0571808500277298"/>
    <n v="1.5760911888073599"/>
    <n v="0.34726158493711451"/>
    <n v="104"/>
    <n v="885"/>
    <n v="1.2977329477537192"/>
    <x v="8"/>
  </r>
  <r>
    <x v="8"/>
    <x v="0"/>
    <x v="1"/>
    <n v="9.2325961115243924"/>
    <n v="105494"/>
    <n v="1087.7744096568579"/>
    <n v="117.81890992708611"/>
    <n v="129506.04314144632"/>
    <n v="600"/>
    <n v="1022.6346182411473"/>
    <n v="31.978658793657175"/>
    <n v="7.1418436661378779"/>
    <n v="0.77354663627310882"/>
    <n v="104"/>
    <n v="885"/>
    <n v="5.8805010135655023"/>
    <x v="8"/>
  </r>
  <r>
    <x v="8"/>
    <x v="0"/>
    <x v="2"/>
    <n v="6.7076077154535882"/>
    <n v="105494"/>
    <n v="790.2830292532542"/>
    <n v="117.81890992708611"/>
    <n v="66393.497698877181"/>
    <n v="600"/>
    <n v="522.96832073332712"/>
    <n v="22.868500622763335"/>
    <n v="5.1072578553277825"/>
    <n v="0.76141272298337059"/>
    <n v="104"/>
    <n v="885"/>
    <n v="4.2052495684264377"/>
    <x v="8"/>
  </r>
  <r>
    <x v="8"/>
    <x v="0"/>
    <x v="3"/>
    <n v="3.4668323812649526"/>
    <n v="105494"/>
    <n v="408.45841206056093"/>
    <n v="117.81890992708611"/>
    <n v="101572.53937584837"/>
    <n v="600"/>
    <n v="857.36532372225179"/>
    <n v="29.28080128210722"/>
    <n v="6.5393269469305304"/>
    <n v="1.8862541443507888"/>
    <n v="104"/>
    <n v="885"/>
    <n v="5.384396598008478"/>
    <x v="8"/>
  </r>
  <r>
    <x v="8"/>
    <x v="0"/>
    <x v="4"/>
    <n v="23.945664312162851"/>
    <n v="105494"/>
    <n v="2821.2520667389554"/>
    <n v="117.81890992708611"/>
    <n v="358566.99092952907"/>
    <n v="600"/>
    <n v="2491.122680232505"/>
    <n v="49.911147855288853"/>
    <n v="11.146734373070945"/>
    <n v="0.46550115410283788"/>
    <n v="104"/>
    <n v="885"/>
    <n v="9.1780758362967596"/>
    <x v="8"/>
  </r>
  <r>
    <x v="8"/>
    <x v="1"/>
    <x v="0"/>
    <n v="4.1967135621625422"/>
    <n v="105494"/>
    <n v="318.01629606253493"/>
    <n v="75.777460470440815"/>
    <n v="6400.7857064050131"/>
    <n v="600"/>
    <n v="67.749859006422199"/>
    <n v="8.2310302518228049"/>
    <n v="2.5510800220782519"/>
    <n v="0.60787565896293749"/>
    <n v="54"/>
    <n v="885"/>
    <n v="2.1005260485672812"/>
    <x v="8"/>
  </r>
  <r>
    <x v="8"/>
    <x v="1"/>
    <x v="1"/>
    <n v="27.486938124544608"/>
    <n v="105494"/>
    <n v="2082.8903671861317"/>
    <n v="75.777460470440815"/>
    <n v="476164.99884336314"/>
    <n v="600"/>
    <n v="5602.1255277304072"/>
    <n v="74.847348167656591"/>
    <n v="23.197773398264321"/>
    <n v="0.84395625635544125"/>
    <n v="54"/>
    <n v="885"/>
    <n v="19.100744339693112"/>
    <x v="8"/>
  </r>
  <r>
    <x v="8"/>
    <x v="1"/>
    <x v="2"/>
    <n v="27.843280940100616"/>
    <n v="105494"/>
    <n v="2109.8931208058525"/>
    <n v="75.777460470440815"/>
    <n v="329888.06515594979"/>
    <n v="600"/>
    <n v="3625.9819006149301"/>
    <n v="60.216126582626771"/>
    <n v="18.66305344921496"/>
    <n v="0.67028930568078082"/>
    <n v="54"/>
    <n v="885"/>
    <n v="15.366915022894167"/>
    <x v="8"/>
  </r>
  <r>
    <x v="8"/>
    <x v="1"/>
    <x v="3"/>
    <n v="0.14163258633985987"/>
    <n v="105494"/>
    <n v="10.732557712695026"/>
    <n v="75.777460470440815"/>
    <n v="55.038715674121072"/>
    <n v="600"/>
    <n v="0.71570544694261096"/>
    <n v="0.84599376294545514"/>
    <n v="0.26220263094951091"/>
    <n v="1.851287459513961"/>
    <n v="54"/>
    <n v="885"/>
    <n v="0.21589422971672945"/>
    <x v="8"/>
  </r>
  <r>
    <x v="8"/>
    <x v="1"/>
    <x v="4"/>
    <n v="59.668565213147616"/>
    <n v="105494"/>
    <n v="4521.5323417672134"/>
    <n v="75.777460470440815"/>
    <n v="861506.28824876971"/>
    <n v="600"/>
    <n v="7912.9852381731807"/>
    <n v="88.954961852463185"/>
    <n v="27.570209208779993"/>
    <n v="0.46205584314444115"/>
    <n v="54"/>
    <n v="885"/>
    <n v="22.700951011451856"/>
    <x v="8"/>
  </r>
  <r>
    <x v="8"/>
    <x v="2"/>
    <x v="0"/>
    <n v="3.1205235659877446"/>
    <n v="105494"/>
    <n v="1567.4193058000674"/>
    <n v="502.29369291878095"/>
    <n v="30214.701468474461"/>
    <n v="600"/>
    <n v="50.516359859815935"/>
    <n v="7.1074861842859702"/>
    <n v="0.73053670572230867"/>
    <n v="0.23410709461861431"/>
    <n v="491"/>
    <n v="885"/>
    <n v="0.60151440430086611"/>
    <x v="8"/>
  </r>
  <r>
    <x v="8"/>
    <x v="2"/>
    <x v="1"/>
    <n v="33.938098965327747"/>
    <n v="105494"/>
    <n v="17046.893059937534"/>
    <n v="502.29369291878095"/>
    <n v="2046019.8328177282"/>
    <n v="600"/>
    <n v="2927.3870982772746"/>
    <n v="54.105333362592589"/>
    <n v="5.5611690226150685"/>
    <n v="0.1638621252267706"/>
    <n v="491"/>
    <n v="885"/>
    <n v="4.5789941089233643"/>
    <x v="8"/>
  </r>
  <r>
    <x v="8"/>
    <x v="2"/>
    <x v="2"/>
    <n v="9.2723269720807693"/>
    <n v="105494"/>
    <n v="4657.4313567568679"/>
    <n v="502.29369291878095"/>
    <n v="558023.0561694171"/>
    <n v="600"/>
    <n v="1027.0183667819638"/>
    <n v="32.047127278150278"/>
    <n v="3.293935743611355"/>
    <n v="0.35524370026310392"/>
    <n v="491"/>
    <n v="885"/>
    <n v="2.7121837699649616"/>
    <x v="8"/>
  </r>
  <r>
    <x v="8"/>
    <x v="2"/>
    <x v="3"/>
    <n v="1.1678324062782317"/>
    <n v="105494"/>
    <n v="586.59485205971919"/>
    <n v="502.29369291878095"/>
    <n v="99276.093368322545"/>
    <n v="600"/>
    <n v="196.67322825604518"/>
    <n v="14.024023254973773"/>
    <n v="1.4414468750305176"/>
    <n v="1.2342925810941217"/>
    <n v="491"/>
    <n v="885"/>
    <n v="1.1868685742601275"/>
    <x v="8"/>
  </r>
  <r>
    <x v="8"/>
    <x v="2"/>
    <x v="4"/>
    <n v="47.498781909674456"/>
    <n v="105494"/>
    <n v="23858.338574554167"/>
    <n v="502.29369291878095"/>
    <n v="2973713.5335299117"/>
    <n v="600"/>
    <n v="3671.4435845658668"/>
    <n v="60.592438344779183"/>
    <n v="6.2279403930384163"/>
    <n v="0.13111789697853118"/>
    <n v="491"/>
    <n v="885"/>
    <n v="5.128004967027362"/>
    <x v="8"/>
  </r>
  <r>
    <x v="8"/>
    <x v="3"/>
    <x v="0"/>
    <n v="2.2561380571622558"/>
    <n v="105494"/>
    <n v="381.87280746108092"/>
    <n v="169.25950353472433"/>
    <n v="4019.4249272109591"/>
    <n v="600"/>
    <n v="18.767838291231612"/>
    <n v="4.3321863176959061"/>
    <n v="0.64227037238900708"/>
    <n v="0.28467689304299371"/>
    <n v="236"/>
    <n v="885"/>
    <n v="0.52883705558050698"/>
    <x v="8"/>
  </r>
  <r>
    <x v="8"/>
    <x v="3"/>
    <x v="1"/>
    <n v="10.653021353145014"/>
    <n v="105494"/>
    <n v="1803.1251053781423"/>
    <n v="169.25950353472433"/>
    <n v="112108.65877399797"/>
    <n v="600"/>
    <n v="552.12292068150953"/>
    <n v="23.497296029150025"/>
    <n v="3.4836029579640684"/>
    <n v="0.32700609925423924"/>
    <n v="236"/>
    <n v="885"/>
    <n v="2.8683532828219156"/>
    <x v="8"/>
  </r>
  <r>
    <x v="8"/>
    <x v="3"/>
    <x v="2"/>
    <n v="2.8530973802681903"/>
    <n v="105494"/>
    <n v="482.91384612041645"/>
    <n v="169.25950353472433"/>
    <n v="64606.017124234961"/>
    <n v="600"/>
    <n v="375.77798321462967"/>
    <n v="19.384993763595325"/>
    <n v="2.8739316017979477"/>
    <n v="1.0073023170095228"/>
    <n v="236"/>
    <n v="885"/>
    <n v="2.3663578324208716"/>
    <x v="8"/>
  </r>
  <r>
    <x v="8"/>
    <x v="3"/>
    <x v="3"/>
    <n v="2.1675614079558931"/>
    <n v="105494"/>
    <n v="366.88036779164253"/>
    <n v="169.25950353472433"/>
    <n v="101076.89131678971"/>
    <n v="600"/>
    <n v="595.9940061842176"/>
    <n v="24.412988473028403"/>
    <n v="3.6193593829638964"/>
    <n v="1.6697840115067897"/>
    <n v="236"/>
    <n v="885"/>
    <n v="2.9801333542052517"/>
    <x v="8"/>
  </r>
  <r>
    <x v="8"/>
    <x v="3"/>
    <x v="4"/>
    <n v="17.929818198531347"/>
    <n v="105494"/>
    <n v="3034.7921267512811"/>
    <n v="169.25950353472433"/>
    <n v="298823.25266642566"/>
    <n v="600"/>
    <n v="1452.577574692541"/>
    <n v="38.112695715372077"/>
    <n v="5.6504160889552946"/>
    <n v="0.31514073519262603"/>
    <n v="236"/>
    <n v="885"/>
    <n v="4.6524789804222744"/>
    <x v="8"/>
  </r>
  <r>
    <x v="8"/>
    <x v="4"/>
    <x v="0"/>
    <n v="3.2387979286527706"/>
    <n v="105494"/>
    <n v="2802.0446250919649"/>
    <n v="865.1495668510322"/>
    <n v="48879.90672645584"/>
    <n v="600"/>
    <n v="46.062223399317105"/>
    <n v="6.7869156027843092"/>
    <n v="0.51959812721812315"/>
    <n v="0.1604293131786268"/>
    <n v="885"/>
    <n v="885"/>
    <n v="0.42783032737613014"/>
    <x v="8"/>
  </r>
  <r>
    <x v="8"/>
    <x v="4"/>
    <x v="1"/>
    <n v="25.453035851719207"/>
    <n v="105494"/>
    <n v="22020.682942158666"/>
    <n v="865.1495668510322"/>
    <n v="2763799.533576536"/>
    <n v="600"/>
    <n v="2549.6816589277428"/>
    <n v="50.49437254712393"/>
    <n v="3.8657886654397551"/>
    <n v="0.15187927632524995"/>
    <n v="885"/>
    <n v="885"/>
    <n v="3.1830400143219317"/>
    <x v="8"/>
  </r>
  <r>
    <x v="8"/>
    <x v="4"/>
    <x v="2"/>
    <n v="9.2937934214106441"/>
    <n v="105494"/>
    <n v="8040.5213529363918"/>
    <n v="865.1495668510322"/>
    <n v="1018910.6361484792"/>
    <n v="600"/>
    <n v="1092.6160561932118"/>
    <n v="33.054743323662514"/>
    <n v="2.5306315463249227"/>
    <n v="0.2722926399993959"/>
    <n v="885"/>
    <n v="885"/>
    <n v="2.0836890400839598"/>
    <x v="8"/>
  </r>
  <r>
    <x v="8"/>
    <x v="4"/>
    <x v="3"/>
    <n v="1.5866229866135662"/>
    <n v="105494"/>
    <n v="1372.6661896246178"/>
    <n v="865.1495668510322"/>
    <n v="301980.56277663476"/>
    <n v="600"/>
    <n v="346.93376071426195"/>
    <n v="18.626157969754846"/>
    <n v="1.4259963383636483"/>
    <n v="0.89876193046165687"/>
    <n v="885"/>
    <n v="885"/>
    <n v="1.1741468036954141"/>
    <x v="8"/>
  </r>
  <r>
    <x v="8"/>
    <x v="4"/>
    <x v="4"/>
    <n v="39.572250188396168"/>
    <n v="105494"/>
    <n v="34235.91510981162"/>
    <n v="865.1495668510322"/>
    <n v="4492610.0653746361"/>
    <n v="600"/>
    <n v="3631.1050628130392"/>
    <n v="60.258651352424401"/>
    <n v="4.613330152295485"/>
    <n v="0.11657992988349848"/>
    <n v="885"/>
    <n v="885"/>
    <n v="3.7985559338288311"/>
    <x v="8"/>
  </r>
  <r>
    <x v="9"/>
    <x v="0"/>
    <x v="0"/>
    <n v="3.6956631281553176"/>
    <n v="73034"/>
    <n v="297.82271514048142"/>
    <n v="80.587084053069248"/>
    <n v="3174.675941227862"/>
    <n v="600"/>
    <n v="26.059800265745459"/>
    <n v="5.1048800442072544"/>
    <n v="1.1239332541771114"/>
    <n v="0.3041222143908231"/>
    <n v="111"/>
    <n v="918"/>
    <n v="0.90864618100321815"/>
    <x v="9"/>
  </r>
  <r>
    <x v="9"/>
    <x v="0"/>
    <x v="1"/>
    <n v="5.8134355319339441"/>
    <n v="73034"/>
    <n v="468.48781784906009"/>
    <n v="80.587084053069248"/>
    <n v="18687.489477149487"/>
    <n v="600"/>
    <n v="200.58488058115907"/>
    <n v="14.16279917887559"/>
    <n v="3.1182007866048695"/>
    <n v="0.53637832043998668"/>
    <n v="111"/>
    <n v="918"/>
    <n v="2.5209159225599911"/>
    <x v="9"/>
  </r>
  <r>
    <x v="9"/>
    <x v="0"/>
    <x v="2"/>
    <n v="7.8768439941339263"/>
    <n v="73034"/>
    <n v="634.77188902818443"/>
    <n v="80.587084053069248"/>
    <n v="48161.271550138976"/>
    <n v="600"/>
    <n v="542.31503669140614"/>
    <n v="23.287658463044458"/>
    <n v="5.1272064244164381"/>
    <n v="0.65092141322524488"/>
    <n v="111"/>
    <n v="918"/>
    <n v="4.145100716120476"/>
    <x v="9"/>
  </r>
  <r>
    <x v="9"/>
    <x v="0"/>
    <x v="3"/>
    <n v="0.96569049472873913"/>
    <n v="73034"/>
    <n v="77.822181067954929"/>
    <n v="80.587084053069248"/>
    <n v="3356.6134500327807"/>
    <n v="600"/>
    <n v="41.231078491433301"/>
    <n v="6.4211430829279381"/>
    <n v="1.4137327769183219"/>
    <n v="1.4639605387391093"/>
    <n v="111"/>
    <n v="918"/>
    <n v="1.1429352089474532"/>
    <x v="9"/>
  </r>
  <r>
    <x v="9"/>
    <x v="0"/>
    <x v="4"/>
    <n v="18.351633148951933"/>
    <n v="73034"/>
    <n v="1478.9046030856814"/>
    <n v="80.587084053069248"/>
    <n v="86802.1820613944"/>
    <n v="600"/>
    <n v="749.64258375751831"/>
    <n v="27.37960159968582"/>
    <n v="6.0281229837960852"/>
    <n v="0.32847882991494698"/>
    <n v="111"/>
    <n v="918"/>
    <n v="4.8734485855695606"/>
    <x v="9"/>
  </r>
  <r>
    <x v="9"/>
    <x v="1"/>
    <x v="0"/>
    <n v="5.2050628004901132"/>
    <n v="73034"/>
    <n v="268.73807952930508"/>
    <n v="51.630132013777136"/>
    <n v="5667.7953307975322"/>
    <n v="600"/>
    <n v="84.317314219183572"/>
    <n v="9.1824459823722115"/>
    <n v="3.1068903219874082"/>
    <n v="0.59689775917686538"/>
    <n v="47"/>
    <n v="918"/>
    <n v="2.5117719538751664"/>
    <x v="9"/>
  </r>
  <r>
    <x v="9"/>
    <x v="1"/>
    <x v="1"/>
    <n v="27.440784598233027"/>
    <n v="73034"/>
    <n v="1416.7713313683935"/>
    <n v="51.630132013777136"/>
    <n v="155793.25345112311"/>
    <n v="600"/>
    <n v="2309.2165055046034"/>
    <n v="48.054307876657674"/>
    <n v="16.259225957702906"/>
    <n v="0.59252044705565288"/>
    <n v="47"/>
    <n v="918"/>
    <n v="13.144805100861483"/>
    <x v="9"/>
  </r>
  <r>
    <x v="9"/>
    <x v="1"/>
    <x v="2"/>
    <n v="27.19869864500107"/>
    <n v="73034"/>
    <n v="1404.2724016443465"/>
    <n v="51.630132013777136"/>
    <n v="167328.82842998067"/>
    <n v="600"/>
    <n v="2550.5453259933229"/>
    <n v="50.502923935088383"/>
    <n v="17.087717794061739"/>
    <n v="0.62825497708885203"/>
    <n v="47"/>
    <n v="918"/>
    <n v="13.814601052090778"/>
    <x v="9"/>
  </r>
  <r>
    <x v="9"/>
    <x v="1"/>
    <x v="3"/>
    <n v="9.1468716672561456E-2"/>
    <n v="73034"/>
    <n v="4.7225419169351257"/>
    <n v="51.630132013777136"/>
    <n v="30.384834693560599"/>
    <n v="600"/>
    <n v="0.59160165406709952"/>
    <n v="0.76915645616941908"/>
    <n v="0.26024490145157869"/>
    <n v="2.8451793238031322"/>
    <n v="47"/>
    <n v="918"/>
    <n v="0.21039553278692508"/>
    <x v="9"/>
  </r>
  <r>
    <x v="9"/>
    <x v="1"/>
    <x v="4"/>
    <n v="59.93601476039678"/>
    <n v="73034"/>
    <n v="3094.5043544589807"/>
    <n v="51.630132013777136"/>
    <n v="382927.65490205359"/>
    <n v="600"/>
    <n v="3899.9581550243197"/>
    <n v="62.44964495515022"/>
    <n v="21.129903502310768"/>
    <n v="0.35254101539417876"/>
    <n v="47"/>
    <n v="918"/>
    <n v="17.082514509634478"/>
    <x v="9"/>
  </r>
  <r>
    <x v="9"/>
    <x v="2"/>
    <x v="0"/>
    <n v="2.9890012119425591"/>
    <n v="73034"/>
    <n v="1160.34238416219"/>
    <n v="388.20405275382296"/>
    <n v="14753.569555821958"/>
    <n v="600"/>
    <n v="29.145626661268025"/>
    <n v="5.3986689712620857"/>
    <n v="0.54395783051682867"/>
    <n v="0.1819864871059417"/>
    <n v="530"/>
    <n v="918"/>
    <n v="0.43976384139268909"/>
    <x v="9"/>
  </r>
  <r>
    <x v="9"/>
    <x v="2"/>
    <x v="1"/>
    <n v="34.294351807040862"/>
    <n v="73034"/>
    <n v="13313.206358058655"/>
    <n v="388.20405275382296"/>
    <n v="1833857.7765935478"/>
    <n v="600"/>
    <n v="3557.0133738920499"/>
    <n v="59.640702325610235"/>
    <n v="6.009263990852677"/>
    <n v="0.17522605543513828"/>
    <n v="530"/>
    <n v="918"/>
    <n v="4.8582019934326093"/>
    <x v="9"/>
  </r>
  <r>
    <x v="9"/>
    <x v="2"/>
    <x v="2"/>
    <n v="8.5036923846516057"/>
    <n v="73034"/>
    <n v="3301.1678470935744"/>
    <n v="388.20405275382296"/>
    <n v="451913.94289527577"/>
    <n v="600"/>
    <n v="1094.6213604922159"/>
    <n v="33.08506249793426"/>
    <n v="3.3335770195746508"/>
    <n v="0.39201524100183294"/>
    <n v="530"/>
    <n v="918"/>
    <n v="2.69503728683098"/>
    <x v="9"/>
  </r>
  <r>
    <x v="9"/>
    <x v="2"/>
    <x v="3"/>
    <n v="1.763683301350049"/>
    <n v="73034"/>
    <n v="684.66900535833111"/>
    <n v="388.20405275382296"/>
    <n v="123810.73442197112"/>
    <n v="600"/>
    <n v="316.63716910581383"/>
    <n v="17.794301590841204"/>
    <n v="1.7929140942778203"/>
    <n v="1.0165737198426701"/>
    <n v="530"/>
    <n v="918"/>
    <n v="1.4494851349737399"/>
    <x v="9"/>
  </r>
  <r>
    <x v="9"/>
    <x v="2"/>
    <x v="4"/>
    <n v="47.550728704985112"/>
    <n v="73034"/>
    <n v="18459.385594672764"/>
    <n v="388.20405275382296"/>
    <n v="2655020.2493163785"/>
    <n v="600"/>
    <n v="4589.9907302192778"/>
    <n v="67.749470331651139"/>
    <n v="6.8262853485632116"/>
    <n v="0.14355795451453426"/>
    <n v="530"/>
    <n v="918"/>
    <n v="5.5187246123004687"/>
    <x v="9"/>
  </r>
  <r>
    <x v="9"/>
    <x v="3"/>
    <x v="0"/>
    <n v="3.7732332582981205"/>
    <n v="73034"/>
    <n v="421.19333080344927"/>
    <n v="111.62663476400724"/>
    <n v="7217.7400654582898"/>
    <n v="600"/>
    <n v="50.878157809864049"/>
    <n v="7.1328926677655851"/>
    <n v="1.0909836448521373"/>
    <n v="0.28913760962242091"/>
    <n v="230"/>
    <n v="918"/>
    <n v="0.88200800069543284"/>
    <x v="9"/>
  </r>
  <r>
    <x v="9"/>
    <x v="3"/>
    <x v="1"/>
    <n v="13.90531886342087"/>
    <n v="73034"/>
    <n v="1552.2039500441417"/>
    <n v="111.62663476400724"/>
    <n v="190457.11743413022"/>
    <n v="600"/>
    <n v="1526.5150831709882"/>
    <n v="39.070642216003925"/>
    <n v="5.9758969659194925"/>
    <n v="0.42975619794232839"/>
    <n v="230"/>
    <n v="918"/>
    <n v="4.8312263526066994"/>
    <x v="9"/>
  </r>
  <r>
    <x v="9"/>
    <x v="3"/>
    <x v="2"/>
    <n v="2.256429636115775"/>
    <n v="73034"/>
    <n v="251.87764686137734"/>
    <n v="111.62663476400724"/>
    <n v="17414.53234356999"/>
    <n v="600"/>
    <n v="152.27967652142519"/>
    <n v="12.340165173992817"/>
    <n v="1.8874416042233007"/>
    <n v="0.83647261763160874"/>
    <n v="230"/>
    <n v="918"/>
    <n v="1.5259060973329241"/>
    <x v="9"/>
  </r>
  <r>
    <x v="9"/>
    <x v="3"/>
    <x v="3"/>
    <n v="6.7048955654331055E-2"/>
    <n v="73034"/>
    <n v="7.4844492841341301"/>
    <n v="111.62663476400724"/>
    <n v="38.80133043076993"/>
    <n v="600"/>
    <n v="0.34620510697376661"/>
    <n v="0.58839196712205943"/>
    <n v="8.9995187477513214E-2"/>
    <n v="1.3422310101514598"/>
    <n v="230"/>
    <n v="918"/>
    <n v="7.2756796817068786E-2"/>
    <x v="9"/>
  </r>
  <r>
    <x v="9"/>
    <x v="3"/>
    <x v="4"/>
    <n v="20.002030713489102"/>
    <n v="73034"/>
    <n v="2232.7593769931032"/>
    <n v="111.62663476400724"/>
    <n v="225013.64824513081"/>
    <n v="600"/>
    <n v="1630.2938889483669"/>
    <n v="40.37689796094255"/>
    <n v="6.1756901942912581"/>
    <n v="0.30875316025419636"/>
    <n v="230"/>
    <n v="918"/>
    <n v="4.9927496043439428"/>
    <x v="9"/>
  </r>
  <r>
    <x v="9"/>
    <x v="4"/>
    <x v="0"/>
    <n v="3.3986292770728905"/>
    <n v="73034"/>
    <n v="2148.0965096354257"/>
    <n v="632.04790358467665"/>
    <n v="30813.780893305637"/>
    <n v="600"/>
    <n v="37.260558306451124"/>
    <n v="6.104142716749922"/>
    <n v="0.46732585308622759"/>
    <n v="0.13750421566682833"/>
    <n v="918"/>
    <n v="918"/>
    <n v="0.37781055957968573"/>
    <x v="9"/>
  </r>
  <r>
    <x v="9"/>
    <x v="4"/>
    <x v="1"/>
    <n v="26.502215041484003"/>
    <n v="73034"/>
    <n v="16750.669457320248"/>
    <n v="632.04790358467665"/>
    <n v="2198795.6369559504"/>
    <n v="600"/>
    <n v="2780.8757194829282"/>
    <n v="52.734009135309712"/>
    <n v="4.0372525593465998"/>
    <n v="0.15233641991913036"/>
    <n v="918"/>
    <n v="918"/>
    <n v="3.2639252430355423"/>
    <x v="9"/>
  </r>
  <r>
    <x v="9"/>
    <x v="4"/>
    <x v="2"/>
    <n v="8.8475727123083505"/>
    <n v="73034"/>
    <n v="5592.0897846274838"/>
    <n v="632.04790358467665"/>
    <n v="684818.57521896542"/>
    <n v="600"/>
    <n v="1006.8049519325662"/>
    <n v="31.730189913276064"/>
    <n v="2.4292253241590198"/>
    <n v="0.27456404181675609"/>
    <n v="918"/>
    <n v="918"/>
    <n v="1.9639122744966551"/>
    <x v="9"/>
  </r>
  <r>
    <x v="9"/>
    <x v="4"/>
    <x v="3"/>
    <n v="1.22569535194031"/>
    <n v="73034"/>
    <n v="774.69817762735534"/>
    <n v="632.04790358467665"/>
    <n v="127236.53403712824"/>
    <n v="600"/>
    <n v="200.12266796906971"/>
    <n v="14.146471926564224"/>
    <n v="1.0830369419609427"/>
    <n v="0.8836102219417451"/>
    <n v="918"/>
    <n v="918"/>
    <n v="0.87558347218645305"/>
    <x v="9"/>
  </r>
  <r>
    <x v="9"/>
    <x v="4"/>
    <x v="4"/>
    <n v="39.974112382805579"/>
    <n v="73034"/>
    <n v="25265.553929210531"/>
    <n v="632.04790358467665"/>
    <n v="3349763.7345249578"/>
    <n v="600"/>
    <n v="3707.7940185738962"/>
    <n v="60.891658037648277"/>
    <n v="4.6617923857176811"/>
    <n v="0.11662028517543517"/>
    <n v="918"/>
    <n v="918"/>
    <n v="3.7688357668655192"/>
    <x v="9"/>
  </r>
  <r>
    <x v="10"/>
    <x v="0"/>
    <x v="0"/>
    <n v="3.5183192462387973"/>
    <n v="473334"/>
    <n v="1625.2064619394989"/>
    <n v="461.92694528130153"/>
    <n v="15438.069772028235"/>
    <n v="1919"/>
    <n v="21.088102349804522"/>
    <n v="4.5921783882820275"/>
    <n v="0.6335008832354303"/>
    <n v="0.18005781707065505"/>
    <n v="312"/>
    <n v="3240"/>
    <n v="0.48754219356065648"/>
    <x v="10"/>
  </r>
  <r>
    <x v="10"/>
    <x v="0"/>
    <x v="1"/>
    <n v="11.109375356616731"/>
    <n v="473334"/>
    <n v="5131.7198224653366"/>
    <n v="461.92694528130153"/>
    <n v="607012.24878145452"/>
    <n v="1919"/>
    <n v="1193.2521035693258"/>
    <n v="34.543481346982468"/>
    <n v="4.7653475307449318"/>
    <n v="0.42894828716960187"/>
    <n v="312"/>
    <n v="3240"/>
    <n v="3.6674108114144848"/>
    <x v="10"/>
  </r>
  <r>
    <x v="10"/>
    <x v="0"/>
    <x v="2"/>
    <n v="5.3593180639906794"/>
    <n v="473334"/>
    <n v="2475.6134220901135"/>
    <n v="461.92694528130153"/>
    <n v="97417.664079982715"/>
    <n v="1919"/>
    <n v="182.56703195375354"/>
    <n v="13.51173682225026"/>
    <n v="1.8639731489487019"/>
    <n v="0.34780043406506495"/>
    <n v="312"/>
    <n v="3240"/>
    <n v="1.4345134818681642"/>
    <x v="10"/>
  </r>
  <r>
    <x v="10"/>
    <x v="0"/>
    <x v="3"/>
    <n v="0.18975181674222311"/>
    <n v="473334"/>
    <n v="87.651477069312449"/>
    <n v="461.92694528130153"/>
    <n v="538.95231163522305"/>
    <n v="1919"/>
    <n v="1.1331953793727814"/>
    <n v="1.0645165002820676"/>
    <n v="0.14685234024623056"/>
    <n v="0.77391796699226723"/>
    <n v="312"/>
    <n v="3240"/>
    <n v="0.11301754107666392"/>
    <x v="10"/>
  </r>
  <r>
    <x v="10"/>
    <x v="0"/>
    <x v="4"/>
    <n v="20.176764483588435"/>
    <n v="473334"/>
    <n v="9320.1911835642641"/>
    <n v="461.92694528130153"/>
    <n v="781040.0680339504"/>
    <n v="1919"/>
    <n v="1286.5135606668832"/>
    <n v="35.868001905136609"/>
    <n v="4.9480679898619488"/>
    <n v="0.24523594919723896"/>
    <n v="312"/>
    <n v="3240"/>
    <n v="3.808032451894841"/>
    <x v="10"/>
  </r>
  <r>
    <x v="10"/>
    <x v="1"/>
    <x v="0"/>
    <n v="3.9386664777482929"/>
    <n v="473334"/>
    <n v="1388.9265893392139"/>
    <n v="352.63879213587364"/>
    <n v="15814.454261499708"/>
    <n v="1919"/>
    <n v="29.416366724463003"/>
    <n v="5.4236857140198493"/>
    <n v="0.99337597830284885"/>
    <n v="0.2522112455865404"/>
    <n v="177"/>
    <n v="3240"/>
    <n v="0.76450201776947979"/>
    <x v="10"/>
  </r>
  <r>
    <x v="10"/>
    <x v="1"/>
    <x v="1"/>
    <n v="17.924755151794379"/>
    <n v="473334"/>
    <n v="6320.9640060600486"/>
    <n v="352.63879213587364"/>
    <n v="1046024.0483456447"/>
    <n v="1919"/>
    <n v="2652.5011946159457"/>
    <n v="51.502438724937541"/>
    <n v="9.4329369640868013"/>
    <n v="0.52625192836413759"/>
    <n v="177"/>
    <n v="3240"/>
    <n v="7.2595870043659483"/>
    <x v="10"/>
  </r>
  <r>
    <x v="10"/>
    <x v="1"/>
    <x v="2"/>
    <n v="16.452629244954618"/>
    <n v="473334"/>
    <n v="5801.8353044001478"/>
    <n v="352.63879213587364"/>
    <n v="581911.63303617458"/>
    <n v="1919"/>
    <n v="1383.3973916183379"/>
    <n v="37.194050486849882"/>
    <n v="6.812281949507673"/>
    <n v="0.41405430390991976"/>
    <n v="177"/>
    <n v="3240"/>
    <n v="5.2427312616426756"/>
    <x v="10"/>
  </r>
  <r>
    <x v="10"/>
    <x v="1"/>
    <x v="3"/>
    <n v="1.8178193839102754"/>
    <n v="473334"/>
    <n v="641.0336318632975"/>
    <n v="352.63879213587364"/>
    <n v="188754.98667365534"/>
    <n v="1919"/>
    <n v="533.47272117642513"/>
    <n v="23.097028405758717"/>
    <n v="4.2303397354220822"/>
    <n v="2.3271507460341203"/>
    <n v="177"/>
    <n v="3240"/>
    <n v="3.2556688849129927"/>
    <x v="10"/>
  </r>
  <r>
    <x v="10"/>
    <x v="1"/>
    <x v="4"/>
    <n v="40.133870258407583"/>
    <n v="473334"/>
    <n v="14152.759531662714"/>
    <n v="352.63879213587364"/>
    <n v="2051952.6218915593"/>
    <n v="1919"/>
    <n v="4220.0907301375546"/>
    <n v="64.962225409368131"/>
    <n v="11.898166232595438"/>
    <n v="0.29646196980224976"/>
    <n v="177"/>
    <n v="3240"/>
    <n v="9.1568271140564743"/>
    <x v="10"/>
  </r>
  <r>
    <x v="10"/>
    <x v="2"/>
    <x v="0"/>
    <n v="3.5810294959266362"/>
    <n v="473334"/>
    <n v="8422.3833508065709"/>
    <n v="2351.9447020436155"/>
    <n v="110176.35813962037"/>
    <n v="1919"/>
    <n v="34.035490015917929"/>
    <n v="5.833994344865097"/>
    <n v="0.33914537152052676"/>
    <n v="9.4706109487871906E-2"/>
    <n v="1757"/>
    <n v="3240"/>
    <n v="0.26100623178707183"/>
    <x v="10"/>
  </r>
  <r>
    <x v="10"/>
    <x v="2"/>
    <x v="1"/>
    <n v="20.80480833484738"/>
    <n v="473334"/>
    <n v="48931.758740177145"/>
    <n v="2351.9447020436155"/>
    <n v="6447322.6630934039"/>
    <n v="1919"/>
    <n v="2309.4149327704176"/>
    <n v="48.056372447058649"/>
    <n v="2.7936427984081948"/>
    <n v="0.13427870872181666"/>
    <n v="1757"/>
    <n v="3240"/>
    <n v="2.149987117625991"/>
    <x v="10"/>
  </r>
  <r>
    <x v="10"/>
    <x v="2"/>
    <x v="2"/>
    <n v="10.914350350236909"/>
    <n v="473334"/>
    <n v="25669.948482487576"/>
    <n v="2351.9447020436155"/>
    <n v="3480567.4919721331"/>
    <n v="1919"/>
    <n v="1361.3236746826537"/>
    <n v="36.896120049168502"/>
    <n v="2.1448680958621256"/>
    <n v="0.19651816434640737"/>
    <n v="1757"/>
    <n v="3240"/>
    <n v="1.6506901948016177"/>
    <x v="10"/>
  </r>
  <r>
    <x v="10"/>
    <x v="2"/>
    <x v="3"/>
    <n v="0.45338824957160329"/>
    <n v="473334"/>
    <n v="1066.3440915487608"/>
    <n v="2351.9447020436155"/>
    <n v="168562.09318843074"/>
    <n v="1919"/>
    <n v="71.494078597942362"/>
    <n v="8.4554171155503823"/>
    <n v="0.49153554314606818"/>
    <n v="1.0841382493051142"/>
    <n v="1757"/>
    <n v="3240"/>
    <n v="0.37828568713992289"/>
    <x v="10"/>
  </r>
  <r>
    <x v="10"/>
    <x v="2"/>
    <x v="4"/>
    <n v="35.753576430582548"/>
    <n v="473334"/>
    <n v="84090.434665020104"/>
    <n v="2351.9447020436155"/>
    <n v="10942077.088647688"/>
    <n v="1919"/>
    <n v="3375.4699967518677"/>
    <n v="58.098795140276941"/>
    <n v="3.3774351324298078"/>
    <n v="9.4464259791947697E-2"/>
    <n v="1757"/>
    <n v="3240"/>
    <n v="2.5992736184737208"/>
    <x v="10"/>
  </r>
  <r>
    <x v="10"/>
    <x v="3"/>
    <x v="0"/>
    <n v="2.4763878475485548"/>
    <n v="473334"/>
    <n v="2178.4495930896228"/>
    <n v="879.68837161195518"/>
    <n v="19296.099653997786"/>
    <n v="1919"/>
    <n v="15.820641315272427"/>
    <n v="3.9775169786278006"/>
    <n v="0.30741469328768822"/>
    <n v="0.12413834674241621"/>
    <n v="994"/>
    <n v="3240"/>
    <n v="0.2365863061355139"/>
    <x v="10"/>
  </r>
  <r>
    <x v="10"/>
    <x v="3"/>
    <x v="1"/>
    <n v="11.282691427033614"/>
    <n v="473334"/>
    <n v="9925.2524488473664"/>
    <n v="879.68837161195518"/>
    <n v="1626981.4427536272"/>
    <n v="1919"/>
    <n v="1724.1583375669427"/>
    <n v="41.522985653333535"/>
    <n v="3.2092322842610002"/>
    <n v="0.28443854066340929"/>
    <n v="994"/>
    <n v="3240"/>
    <n v="2.4698247294042259"/>
    <x v="10"/>
  </r>
  <r>
    <x v="10"/>
    <x v="3"/>
    <x v="2"/>
    <n v="7.0465298179674019"/>
    <n v="473334"/>
    <n v="6198.7503410828303"/>
    <n v="879.68837161195518"/>
    <n v="1027401.4196604656"/>
    <n v="1919"/>
    <n v="1119.5342653087018"/>
    <n v="33.459442095000654"/>
    <n v="2.5860163977880291"/>
    <n v="0.36699147872675508"/>
    <n v="994"/>
    <n v="3240"/>
    <n v="1.9901978679528538"/>
    <x v="10"/>
  </r>
  <r>
    <x v="10"/>
    <x v="3"/>
    <x v="3"/>
    <n v="0.37600885184830307"/>
    <n v="473334"/>
    <n v="330.77061459411465"/>
    <n v="879.68837161195518"/>
    <n v="15308.97662406147"/>
    <n v="1919"/>
    <n v="17.280988841569169"/>
    <n v="4.1570408756192387"/>
    <n v="0.3212897525339401"/>
    <n v="0.85447390654399058"/>
    <n v="994"/>
    <n v="3240"/>
    <n v="0.24726454984395677"/>
    <x v="10"/>
  </r>
  <r>
    <x v="10"/>
    <x v="3"/>
    <x v="4"/>
    <n v="21.181617944397864"/>
    <n v="473334"/>
    <n v="18633.222997613928"/>
    <n v="879.68837161195518"/>
    <n v="2903023.5938277096"/>
    <n v="1919"/>
    <n v="2854.6431980406505"/>
    <n v="53.428861096233845"/>
    <n v="4.1294146662010238"/>
    <n v="0.19495274992877376"/>
    <n v="994"/>
    <n v="3240"/>
    <n v="3.1779969653696551"/>
    <x v="10"/>
  </r>
  <r>
    <x v="10"/>
    <x v="4"/>
    <x v="0"/>
    <n v="3.3648781562380137"/>
    <n v="473334"/>
    <n v="13614.965995174905"/>
    <n v="4046.1988110727461"/>
    <n v="160724.98182714611"/>
    <n v="1919"/>
    <n v="28.407078494514128"/>
    <n v="5.3298291243260438"/>
    <n v="0.22816370051462423"/>
    <n v="6.7807418254251087E-2"/>
    <n v="3240"/>
    <n v="3240"/>
    <n v="0.17559475287815229"/>
    <x v="10"/>
  </r>
  <r>
    <x v="10"/>
    <x v="4"/>
    <x v="1"/>
    <n v="17.376727714204705"/>
    <n v="473334"/>
    <n v="70309.695017549908"/>
    <n v="4046.1988110727461"/>
    <n v="9727340.4029741306"/>
    <n v="1919"/>
    <n v="2102.6378119422502"/>
    <n v="45.854528805149116"/>
    <n v="1.9629783119660924"/>
    <n v="0.11296593606409823"/>
    <n v="3240"/>
    <n v="3240"/>
    <n v="1.5107078418583311"/>
    <x v="10"/>
  </r>
  <r>
    <x v="10"/>
    <x v="4"/>
    <x v="2"/>
    <n v="9.9219414133080956"/>
    <n v="473334"/>
    <n v="40146.147550060661"/>
    <n v="4046.1988110727461"/>
    <n v="5187298.208748756"/>
    <n v="1919"/>
    <n v="1183.8652952429413"/>
    <n v="34.407343623751913"/>
    <n v="1.4729378115037022"/>
    <n v="0.1484525810168644"/>
    <n v="3240"/>
    <n v="3240"/>
    <n v="1.1335727393643908"/>
    <x v="10"/>
  </r>
  <r>
    <x v="10"/>
    <x v="4"/>
    <x v="3"/>
    <n v="0.52538194842479435"/>
    <n v="473334"/>
    <n v="2125.7998150754856"/>
    <n v="4046.1988110727461"/>
    <n v="373165.00879778276"/>
    <n v="1919"/>
    <n v="91.972772989694889"/>
    <n v="9.5902436355754226"/>
    <n v="0.41054702236939022"/>
    <n v="0.78142582477433153"/>
    <n v="3240"/>
    <n v="3240"/>
    <n v="0.31595693256734203"/>
    <x v="10"/>
  </r>
  <r>
    <x v="10"/>
    <x v="4"/>
    <x v="4"/>
    <n v="31.188929232175621"/>
    <n v="473334"/>
    <n v="126196.60837786102"/>
    <n v="4046.1988110727461"/>
    <n v="16678093.372400908"/>
    <n v="1919"/>
    <n v="3149.9456218281957"/>
    <n v="56.124376360260747"/>
    <n v="2.4026183768230749"/>
    <n v="7.7034333527053162E-2"/>
    <n v="3240"/>
    <n v="3240"/>
    <n v="1.8490547759664961"/>
    <x v="10"/>
  </r>
  <r>
    <x v="11"/>
    <x v="0"/>
    <x v="0"/>
    <n v="3.4081089187859099"/>
    <n v="63541"/>
    <n v="247.25374988148423"/>
    <n v="72.548664310166714"/>
    <n v="2223.8448885584626"/>
    <n v="600"/>
    <n v="19.304024634151794"/>
    <n v="4.3936345585576175"/>
    <n v="0.98832026779286475"/>
    <n v="0.28999081054749265"/>
    <n v="79"/>
    <n v="682"/>
    <n v="0.9270029998006678"/>
    <x v="11"/>
  </r>
  <r>
    <x v="11"/>
    <x v="0"/>
    <x v="1"/>
    <n v="3.8074990428163802"/>
    <n v="63541"/>
    <n v="276.22896991856663"/>
    <n v="72.548664310166714"/>
    <n v="5306.2157931608626"/>
    <n v="600"/>
    <n v="59.462664965406297"/>
    <n v="7.7112038596710892"/>
    <n v="1.7345864709552541"/>
    <n v="0.45557108523189349"/>
    <n v="79"/>
    <n v="682"/>
    <n v="1.6269694292317975"/>
    <x v="11"/>
  </r>
  <r>
    <x v="11"/>
    <x v="0"/>
    <x v="2"/>
    <n v="3.0891325645052161"/>
    <n v="63541"/>
    <n v="224.11244143189336"/>
    <n v="72.548664310166714"/>
    <n v="3176.5438199044693"/>
    <n v="600"/>
    <n v="34.720854720602269"/>
    <n v="5.892440472385128"/>
    <n v="1.3254671657382937"/>
    <n v="0.42907422652177207"/>
    <n v="79"/>
    <n v="682"/>
    <n v="1.243232663355847"/>
    <x v="11"/>
  </r>
  <r>
    <x v="11"/>
    <x v="0"/>
    <x v="3"/>
    <n v="10.791422590305235"/>
    <n v="63541"/>
    <n v="782.90329493320428"/>
    <n v="72.548664310166714"/>
    <n v="374540.77684597136"/>
    <n v="600"/>
    <n v="5116.6872236213758"/>
    <n v="71.531022805642692"/>
    <n v="16.090450553534172"/>
    <n v="1.4910407241385821"/>
    <n v="79"/>
    <n v="682"/>
    <n v="15.092168416803746"/>
    <x v="11"/>
  </r>
  <r>
    <x v="11"/>
    <x v="0"/>
    <x v="4"/>
    <n v="21.09616311641275"/>
    <n v="63541"/>
    <n v="1530.498456165149"/>
    <n v="72.548664310166714"/>
    <n v="399248.7485080387"/>
    <n v="600"/>
    <n v="5128.8323404133407"/>
    <n v="71.615866540965214"/>
    <n v="16.109535614455137"/>
    <n v="0.7636239597484894"/>
    <n v="79"/>
    <n v="682"/>
    <n v="15.110069404268692"/>
    <x v="11"/>
  </r>
  <r>
    <x v="11"/>
    <x v="1"/>
    <x v="0"/>
    <n v="3.5126600102160741"/>
    <n v="63541"/>
    <n v="197.23429211141479"/>
    <n v="56.149553767739199"/>
    <n v="2050.9761471633997"/>
    <n v="600"/>
    <n v="24.626838185132129"/>
    <n v="4.9625435197217289"/>
    <n v="1.4320923521381412"/>
    <n v="0.40769455283833433"/>
    <n v="48"/>
    <n v="682"/>
    <n v="1.3432426205205417"/>
    <x v="11"/>
  </r>
  <r>
    <x v="11"/>
    <x v="1"/>
    <x v="1"/>
    <n v="30.431634908257085"/>
    <n v="63541"/>
    <n v="1708.7227205213903"/>
    <n v="56.149553767739199"/>
    <n v="143384.2427332488"/>
    <n v="600"/>
    <n v="1657.0400030390722"/>
    <n v="40.706756233321663"/>
    <n v="11.747168372512421"/>
    <n v="0.3860183131115652"/>
    <n v="48"/>
    <n v="682"/>
    <n v="11.018351717911781"/>
    <x v="11"/>
  </r>
  <r>
    <x v="11"/>
    <x v="1"/>
    <x v="2"/>
    <n v="19.279698742863985"/>
    <n v="63541"/>
    <n v="1082.5464811882553"/>
    <n v="56.149553767739199"/>
    <n v="118710.28361970997"/>
    <n v="600"/>
    <n v="1774.0689978979633"/>
    <n v="42.119698454499449"/>
    <n v="12.154915678086731"/>
    <n v="0.63045153558665656"/>
    <n v="48"/>
    <n v="682"/>
    <n v="11.400801605610779"/>
    <x v="11"/>
  </r>
  <r>
    <x v="11"/>
    <x v="1"/>
    <x v="3"/>
    <n v="8.1981954600895517E-3"/>
    <n v="63541"/>
    <n v="0.46032501678473364"/>
    <n v="56.149553767739199"/>
    <n v="0.18708357630763608"/>
    <n v="600"/>
    <n v="3.3238662749089445E-3"/>
    <n v="5.765298149193105E-2"/>
    <n v="1.6637515327459742E-2"/>
    <n v="2.0294118880739647"/>
    <n v="48"/>
    <n v="682"/>
    <n v="1.5605292252305784E-2"/>
    <x v="11"/>
  </r>
  <r>
    <x v="11"/>
    <x v="1"/>
    <x v="4"/>
    <n v="53.232191856797229"/>
    <n v="63541"/>
    <n v="2988.9638188378449"/>
    <n v="56.149553767739199"/>
    <n v="286297.54254120664"/>
    <n v="600"/>
    <n v="2306.2461687261466"/>
    <n v="48.023391891099763"/>
    <n v="13.858605365909868"/>
    <n v="0.26034256495001457"/>
    <n v="48"/>
    <n v="682"/>
    <n v="12.998791146863931"/>
    <x v="11"/>
  </r>
  <r>
    <x v="11"/>
    <x v="2"/>
    <x v="0"/>
    <n v="2.7545482541939168"/>
    <n v="63541"/>
    <n v="879.53898592046835"/>
    <n v="319.30425781480972"/>
    <n v="15053.659899350805"/>
    <n v="600"/>
    <n v="39.681930137851943"/>
    <n v="6.2993595021916269"/>
    <n v="0.65212266387423135"/>
    <n v="0.23674396078607332"/>
    <n v="373"/>
    <n v="682"/>
    <n v="0.61166373426646348"/>
    <x v="11"/>
  </r>
  <r>
    <x v="11"/>
    <x v="2"/>
    <x v="1"/>
    <n v="28.846534641765338"/>
    <n v="63541"/>
    <n v="9210.8213343180796"/>
    <n v="319.30425781480972"/>
    <n v="1090059.3906048683"/>
    <n v="600"/>
    <n v="2589.8463299380837"/>
    <n v="50.890532812479805"/>
    <n v="5.268292722793035"/>
    <n v="0.18263173681754338"/>
    <n v="373"/>
    <n v="682"/>
    <n v="4.9414378284112219"/>
    <x v="11"/>
  </r>
  <r>
    <x v="11"/>
    <x v="2"/>
    <x v="2"/>
    <n v="12.592984663957461"/>
    <n v="63541"/>
    <n v="4020.9936217982181"/>
    <n v="319.30425781480972"/>
    <n v="758721.29679989128"/>
    <n v="600"/>
    <n v="2224.553924122125"/>
    <n v="47.16517702841923"/>
    <n v="4.8826362228051172"/>
    <n v="0.38772668696879869"/>
    <n v="373"/>
    <n v="682"/>
    <n v="4.5797081907302983"/>
    <x v="11"/>
  </r>
  <r>
    <x v="11"/>
    <x v="2"/>
    <x v="3"/>
    <n v="0.1021424007745127"/>
    <n v="63541"/>
    <n v="32.614503470728621"/>
    <n v="319.30425781480972"/>
    <n v="277.74659991396737"/>
    <n v="600"/>
    <n v="0.8621162598115607"/>
    <n v="0.92850215929289082"/>
    <n v="9.612045499552703E-2"/>
    <n v="0.94104362406480357"/>
    <n v="373"/>
    <n v="682"/>
    <n v="9.015695926387024E-2"/>
    <x v="11"/>
  </r>
  <r>
    <x v="11"/>
    <x v="2"/>
    <x v="4"/>
    <n v="44.296209960691279"/>
    <n v="63541"/>
    <n v="14143.968445507511"/>
    <n v="319.30425781480972"/>
    <n v="2103233.1212250087"/>
    <n v="600"/>
    <n v="4639.2999434665717"/>
    <n v="68.112406677980275"/>
    <n v="7.0511365592447968"/>
    <n v="0.15918148675703897"/>
    <n v="373"/>
    <n v="682"/>
    <n v="6.6136706444575406"/>
    <x v="11"/>
  </r>
  <r>
    <x v="11"/>
    <x v="3"/>
    <x v="0"/>
    <n v="2.1982671227190824"/>
    <n v="63541"/>
    <n v="225.01254942007083"/>
    <n v="102.35905686554968"/>
    <n v="2335.8771330125478"/>
    <n v="600"/>
    <n v="18.165514758740926"/>
    <n v="4.262102152546432"/>
    <n v="0.63164851038951453"/>
    <n v="0.28733928823364074"/>
    <n v="182"/>
    <n v="682"/>
    <n v="0.59245983618077802"/>
    <x v="11"/>
  </r>
  <r>
    <x v="11"/>
    <x v="3"/>
    <x v="1"/>
    <n v="8.7424825693449719"/>
    <n v="63541"/>
    <n v="894.8722704616589"/>
    <n v="102.35905686554968"/>
    <n v="84186.302199957339"/>
    <n v="600"/>
    <n v="753.38997160312624"/>
    <n v="27.447950225893486"/>
    <n v="4.067818239192774"/>
    <n v="0.46529326274625377"/>
    <n v="182"/>
    <n v="682"/>
    <n v="3.8154430636101098"/>
    <x v="11"/>
  </r>
  <r>
    <x v="11"/>
    <x v="3"/>
    <x v="2"/>
    <n v="4.5628349486697566"/>
    <n v="63541"/>
    <n v="467.04748197900506"/>
    <n v="102.35905686554968"/>
    <n v="62724.08518618263"/>
    <n v="600"/>
    <n v="597.80572636045531"/>
    <n v="24.450065978652397"/>
    <n v="3.623528296972907"/>
    <n v="0.79413968239839705"/>
    <n v="182"/>
    <n v="682"/>
    <n v="3.398717713902518"/>
    <x v="11"/>
  </r>
  <r>
    <x v="11"/>
    <x v="3"/>
    <x v="3"/>
    <n v="0.1424149307896975"/>
    <n v="63541"/>
    <n v="14.577457999205969"/>
    <n v="102.35905686554968"/>
    <n v="198.71515084798287"/>
    <n v="600"/>
    <n v="1.940024988953609"/>
    <n v="1.3928477982010845"/>
    <n v="0.20642166833270092"/>
    <n v="1.4494383923657657"/>
    <n v="182"/>
    <n v="682"/>
    <n v="0.19361487566738508"/>
    <x v="11"/>
  </r>
  <r>
    <x v="11"/>
    <x v="3"/>
    <x v="4"/>
    <n v="15.645999571523518"/>
    <n v="63541"/>
    <n v="1601.5097598599416"/>
    <n v="102.35905686554968"/>
    <n v="157303.98130349384"/>
    <n v="600"/>
    <n v="1304.7355054058621"/>
    <n v="36.1211227041168"/>
    <n v="5.3531925169885275"/>
    <n v="0.34214448827747629"/>
    <n v="182"/>
    <n v="682"/>
    <n v="5.0210702779990868"/>
    <x v="11"/>
  </r>
  <r>
    <x v="11"/>
    <x v="4"/>
    <x v="0"/>
    <n v="2.8145854772408687"/>
    <n v="63541"/>
    <n v="1549.039577333438"/>
    <n v="550.3615327582653"/>
    <n v="21664.358068085214"/>
    <n v="600"/>
    <n v="31.499209060321373"/>
    <n v="5.6124156172116635"/>
    <n v="0.42967981547856077"/>
    <n v="0.15266184628358662"/>
    <n v="682"/>
    <n v="682"/>
    <n v="0.40302166299993675"/>
    <x v="11"/>
  </r>
  <r>
    <x v="11"/>
    <x v="4"/>
    <x v="1"/>
    <n v="21.968550808092644"/>
    <n v="63541"/>
    <n v="12090.645295219696"/>
    <n v="550.3615327582653"/>
    <n v="1322936.1513312354"/>
    <n v="600"/>
    <n v="1924.638207833578"/>
    <n v="43.870698738834534"/>
    <n v="3.3586881344299129"/>
    <n v="0.15288619462293612"/>
    <n v="682"/>
    <n v="682"/>
    <n v="3.150308738446288"/>
    <x v="11"/>
  </r>
  <r>
    <x v="11"/>
    <x v="4"/>
    <x v="2"/>
    <n v="10.528897245699349"/>
    <n v="63541"/>
    <n v="5794.7000263973714"/>
    <n v="550.3615327582653"/>
    <n v="943332.20942568849"/>
    <n v="600"/>
    <n v="1606.0833452391457"/>
    <n v="40.075969673098939"/>
    <n v="3.0681682235815306"/>
    <n v="0.29140451767964204"/>
    <n v="682"/>
    <n v="682"/>
    <n v="2.877813235081061"/>
    <x v="11"/>
  </r>
  <r>
    <x v="11"/>
    <x v="4"/>
    <x v="3"/>
    <n v="1.5091090710090156"/>
    <n v="63541"/>
    <n v="830.55558141992367"/>
    <n v="550.3615327582653"/>
    <n v="375017.42568030959"/>
    <n v="600"/>
    <n v="680.3607541317939"/>
    <n v="26.083725848348312"/>
    <n v="1.9969388003163966"/>
    <n v="1.3232567736016654"/>
    <n v="682"/>
    <n v="682"/>
    <n v="1.8730449214055982"/>
    <x v="11"/>
  </r>
  <r>
    <x v="11"/>
    <x v="4"/>
    <x v="4"/>
    <n v="36.82114260204191"/>
    <n v="63541"/>
    <n v="20264.940480370446"/>
    <n v="550.3615327582653"/>
    <n v="2946083.393577748"/>
    <n v="600"/>
    <n v="4004.4761038923284"/>
    <n v="63.280930017599523"/>
    <n v="4.8447121859415265"/>
    <n v="0.1315741947039108"/>
    <n v="682"/>
    <n v="682"/>
    <n v="4.5441370331989352"/>
    <x v="11"/>
  </r>
  <r>
    <x v="12"/>
    <x v="0"/>
    <x v="0"/>
    <n v="3.7376443318855945"/>
    <n v="142627"/>
    <n v="626.50433027127508"/>
    <n v="167.62010363763304"/>
    <n v="5051.6980038046895"/>
    <n v="600"/>
    <n v="16.264829907670169"/>
    <n v="4.0329678783335439"/>
    <n v="0.87817715133026786"/>
    <n v="0.23495471300963475"/>
    <n v="134"/>
    <n v="1084"/>
    <n v="0.65334582076013115"/>
    <x v="12"/>
  </r>
  <r>
    <x v="12"/>
    <x v="0"/>
    <x v="1"/>
    <n v="8.3569968482684303"/>
    <n v="142627"/>
    <n v="1400.8006778061269"/>
    <n v="167.62010363763304"/>
    <n v="79827.387220028628"/>
    <n v="600"/>
    <n v="408.83962309074371"/>
    <n v="20.219782963492552"/>
    <n v="4.4028496975615203"/>
    <n v="0.52684592055025015"/>
    <n v="134"/>
    <n v="1084"/>
    <n v="3.2756300308876876"/>
    <x v="12"/>
  </r>
  <r>
    <x v="12"/>
    <x v="0"/>
    <x v="2"/>
    <n v="4.9092753119572015"/>
    <n v="142627"/>
    <n v="822.89323657593934"/>
    <n v="167.62010363763304"/>
    <n v="80775.630611889632"/>
    <n v="600"/>
    <n v="460.54359279524039"/>
    <n v="21.46027942025081"/>
    <n v="4.6729673075935141"/>
    <n v="0.95186499241789768"/>
    <n v="134"/>
    <n v="1084"/>
    <n v="3.4765920023541335"/>
    <x v="12"/>
  </r>
  <r>
    <x v="12"/>
    <x v="0"/>
    <x v="3"/>
    <n v="0.10419675908994111"/>
    <n v="142627"/>
    <n v="17.465471557361411"/>
    <n v="167.62010363763304"/>
    <n v="48.395219655839632"/>
    <n v="600"/>
    <n v="0.2795303394173706"/>
    <n v="0.52870628842238165"/>
    <n v="0.11512558400267196"/>
    <n v="1.1048864188117142"/>
    <n v="134"/>
    <n v="1084"/>
    <n v="8.5651077412770601E-2"/>
    <x v="12"/>
  </r>
  <r>
    <x v="12"/>
    <x v="0"/>
    <x v="4"/>
    <n v="17.108113251201168"/>
    <n v="142627"/>
    <n v="2867.6637162107027"/>
    <n v="167.62010363763304"/>
    <n v="178365.38584418036"/>
    <n v="600"/>
    <n v="776.04723198408954"/>
    <n v="27.857624306176749"/>
    <n v="6.0659866118586168"/>
    <n v="0.35456783122666791"/>
    <n v="134"/>
    <n v="1084"/>
    <n v="4.5129698440016073"/>
    <x v="12"/>
  </r>
  <r>
    <x v="12"/>
    <x v="1"/>
    <x v="0"/>
    <n v="3.1570678830042005"/>
    <n v="142627"/>
    <n v="317.86758627168075"/>
    <n v="100.68443190052807"/>
    <n v="2280.549734518047"/>
    <n v="600"/>
    <n v="12.81062812421858"/>
    <n v="3.5791937813170414"/>
    <n v="1.227716525972647"/>
    <n v="0.38887872274839314"/>
    <n v="54"/>
    <n v="1084"/>
    <n v="0.9133959590127283"/>
    <x v="12"/>
  </r>
  <r>
    <x v="12"/>
    <x v="1"/>
    <x v="1"/>
    <n v="16.810341605923682"/>
    <n v="142627"/>
    <n v="1692.5396946462365"/>
    <n v="100.68443190052807"/>
    <n v="78726.045628678738"/>
    <n v="600"/>
    <n v="504.33025720863264"/>
    <n v="22.457298528732984"/>
    <n v="7.7031863087003041"/>
    <n v="0.45824091438961778"/>
    <n v="54"/>
    <n v="1084"/>
    <n v="5.7310128983681956"/>
    <x v="12"/>
  </r>
  <r>
    <x v="12"/>
    <x v="1"/>
    <x v="2"/>
    <n v="18.434007552153716"/>
    <n v="142627"/>
    <n v="1856.017578038641"/>
    <n v="100.68443190052807"/>
    <n v="180677.06095074449"/>
    <n v="600"/>
    <n v="1469.2687324175265"/>
    <n v="38.331041368811341"/>
    <n v="13.148115419700545"/>
    <n v="0.71325322952709758"/>
    <n v="54"/>
    <n v="1084"/>
    <n v="9.7819286772840783"/>
    <x v="12"/>
  </r>
  <r>
    <x v="12"/>
    <x v="1"/>
    <x v="3"/>
    <n v="3.2392829645340697"/>
    <n v="142627"/>
    <n v="326.14536504917123"/>
    <n v="100.68443190052807"/>
    <n v="72842.446610244559"/>
    <n v="600"/>
    <n v="720.13220235745507"/>
    <n v="26.835279062410642"/>
    <n v="9.2048985321733774"/>
    <n v="2.8416469425348234"/>
    <n v="54"/>
    <n v="1084"/>
    <n v="6.8482560465237858"/>
    <x v="12"/>
  </r>
  <r>
    <x v="12"/>
    <x v="1"/>
    <x v="4"/>
    <n v="41.640700005615692"/>
    <n v="142627"/>
    <n v="4192.5702240057317"/>
    <n v="100.68443190052807"/>
    <n v="376735.76962038508"/>
    <n v="600"/>
    <n v="2027.9416436039751"/>
    <n v="45.032673067495949"/>
    <n v="15.446874439233058"/>
    <n v="0.37095616637448176"/>
    <n v="54"/>
    <n v="1084"/>
    <n v="11.492158322944023"/>
    <x v="12"/>
  </r>
  <r>
    <x v="12"/>
    <x v="2"/>
    <x v="0"/>
    <n v="2.6146072153741091"/>
    <n v="142627"/>
    <n v="1850.71867744165"/>
    <n v="707.83812825087819"/>
    <n v="17145.912937402183"/>
    <n v="600"/>
    <n v="17.41135634574524"/>
    <n v="4.1726917386436826"/>
    <n v="0.4322800750261116"/>
    <n v="0.16533270178567114"/>
    <n v="592"/>
    <n v="1084"/>
    <n v="0.32160752530211217"/>
    <x v="12"/>
  </r>
  <r>
    <x v="12"/>
    <x v="2"/>
    <x v="1"/>
    <n v="31.069848716598852"/>
    <n v="142627"/>
    <n v="21992.423560595282"/>
    <n v="707.83812825087819"/>
    <n v="2973339.7013882091"/>
    <n v="600"/>
    <n v="3239.834322627748"/>
    <n v="56.919542537056181"/>
    <n v="5.8967174331378756"/>
    <n v="0.18978906163735504"/>
    <n v="592"/>
    <n v="1084"/>
    <n v="4.3870370406564367"/>
    <x v="12"/>
  </r>
  <r>
    <x v="12"/>
    <x v="2"/>
    <x v="2"/>
    <n v="8.6582157055382449"/>
    <n v="142627"/>
    <n v="6128.6151990005483"/>
    <n v="707.83812825087819"/>
    <n v="780929.2040438524"/>
    <n v="600"/>
    <n v="1029.7496733457533"/>
    <n v="32.089712889737008"/>
    <n v="3.3244112827876546"/>
    <n v="0.38396032113882173"/>
    <n v="592"/>
    <n v="1084"/>
    <n v="2.4732939302816028"/>
    <x v="12"/>
  </r>
  <r>
    <x v="12"/>
    <x v="2"/>
    <x v="3"/>
    <n v="4.7410771618610507E-2"/>
    <n v="142627"/>
    <n v="33.559151841447118"/>
    <n v="707.83812825087819"/>
    <n v="236.81758286480328"/>
    <n v="600"/>
    <n v="0.33278696801942353"/>
    <n v="0.57687690889775045"/>
    <n v="5.976295616321E-2"/>
    <n v="1.2605354041474996"/>
    <n v="592"/>
    <n v="1084"/>
    <n v="4.4462415796581868E-2"/>
    <x v="12"/>
  </r>
  <r>
    <x v="12"/>
    <x v="2"/>
    <x v="4"/>
    <n v="42.390082409129832"/>
    <n v="142627"/>
    <n v="30005.316588878937"/>
    <n v="707.83812825087819"/>
    <n v="4017265.718314385"/>
    <n v="600"/>
    <n v="3883.969703492528"/>
    <n v="62.321502737759204"/>
    <n v="6.4563465423821178"/>
    <n v="0.15230794977156195"/>
    <n v="592"/>
    <n v="1084"/>
    <n v="4.8033896400682758"/>
    <x v="12"/>
  </r>
  <r>
    <x v="12"/>
    <x v="3"/>
    <x v="0"/>
    <n v="2.8372763190631543"/>
    <n v="142627"/>
    <n v="658.46008976731582"/>
    <n v="232.07471381734649"/>
    <n v="8019.1330666467256"/>
    <n v="600"/>
    <n v="26.618662619068367"/>
    <n v="5.1593277293721487"/>
    <n v="0.74587507343325254"/>
    <n v="0.26288418523844531"/>
    <n v="304"/>
    <n v="1084"/>
    <n v="0.55491578356210325"/>
    <x v="12"/>
  </r>
  <r>
    <x v="12"/>
    <x v="3"/>
    <x v="1"/>
    <n v="11.792814347512373"/>
    <n v="142627"/>
    <n v="2736.8140148000316"/>
    <n v="232.07471381734649"/>
    <n v="305146.77436136454"/>
    <n v="600"/>
    <n v="1180.8822794728205"/>
    <n v="34.3639677492693"/>
    <n v="4.9679392961461062"/>
    <n v="0.4212683376291822"/>
    <n v="304"/>
    <n v="1084"/>
    <n v="3.6960451225704913"/>
    <x v="12"/>
  </r>
  <r>
    <x v="12"/>
    <x v="3"/>
    <x v="2"/>
    <n v="14.119448107620448"/>
    <n v="142627"/>
    <n v="3276.7668788348901"/>
    <n v="232.07471381734649"/>
    <n v="1020662.1884569558"/>
    <n v="600"/>
    <n v="4216.8008452914955"/>
    <n v="64.93689895037717"/>
    <n v="9.3878150049278677"/>
    <n v="0.66488540723211009"/>
    <n v="304"/>
    <n v="1084"/>
    <n v="6.9843421572148898"/>
    <x v="12"/>
  </r>
  <r>
    <x v="12"/>
    <x v="3"/>
    <x v="3"/>
    <n v="0.29906880982818212"/>
    <n v="142627"/>
    <n v="69.406308452569789"/>
    <n v="232.07471381734649"/>
    <n v="3486.7949085662876"/>
    <n v="600"/>
    <n v="14.999640545882258"/>
    <n v="3.8729369406023459"/>
    <n v="0.55990378524096351"/>
    <n v="1.8721570649999697"/>
    <n v="304"/>
    <n v="1084"/>
    <n v="0.41655695272967314"/>
    <x v="12"/>
  </r>
  <r>
    <x v="12"/>
    <x v="3"/>
    <x v="4"/>
    <n v="29.048607584024165"/>
    <n v="142627"/>
    <n v="6741.447291854809"/>
    <n v="232.07471381734649"/>
    <n v="1452107.1186087967"/>
    <n v="600"/>
    <n v="5436.6721521609297"/>
    <n v="73.733792471030057"/>
    <n v="10.659566664227857"/>
    <n v="0.36695620034091714"/>
    <n v="304"/>
    <n v="1084"/>
    <n v="7.9304993538463071"/>
    <x v="12"/>
  </r>
  <r>
    <x v="12"/>
    <x v="4"/>
    <x v="0"/>
    <n v="2.8583852109409253"/>
    <n v="142627"/>
    <n v="3453.5506837519215"/>
    <n v="1208.217377606386"/>
    <n v="32497.293742371643"/>
    <n v="600"/>
    <n v="18.742039306592353"/>
    <n v="4.3292076996365463"/>
    <n v="0.33143895470670059"/>
    <n v="0.11595321492640849"/>
    <n v="1084"/>
    <n v="1084"/>
    <n v="0.24658379640908065"/>
    <x v="12"/>
  </r>
  <r>
    <x v="12"/>
    <x v="4"/>
    <x v="1"/>
    <n v="23.027791574201093"/>
    <n v="142627"/>
    <n v="27822.577947847676"/>
    <n v="1208.217377606386"/>
    <n v="3437039.9085982805"/>
    <n v="600"/>
    <n v="2316.3577947351514"/>
    <n v="48.128554878940129"/>
    <n v="3.6846644992244646"/>
    <n v="0.16000946019298412"/>
    <n v="1084"/>
    <n v="1084"/>
    <n v="2.7413149474736862"/>
    <x v="12"/>
  </r>
  <r>
    <x v="12"/>
    <x v="4"/>
    <x v="2"/>
    <n v="10.001753919804033"/>
    <n v="142627"/>
    <n v="12084.292892450019"/>
    <n v="1208.217377606386"/>
    <n v="2063044.0840634424"/>
    <n v="600"/>
    <n v="1608.8071595764995"/>
    <n v="40.109938414020277"/>
    <n v="3.0707688296888831"/>
    <n v="0.30702303359099736"/>
    <n v="1084"/>
    <n v="1084"/>
    <n v="2.2845891382605372"/>
    <x v="12"/>
  </r>
  <r>
    <x v="12"/>
    <x v="4"/>
    <x v="3"/>
    <n v="0.36961585322110435"/>
    <n v="142627"/>
    <n v="446.57629690054955"/>
    <n v="1208.217377606386"/>
    <n v="76614.45432133149"/>
    <n v="600"/>
    <n v="63.326948452236941"/>
    <n v="7.9578230975711532"/>
    <n v="0.60924140216724931"/>
    <n v="1.6483097163118727"/>
    <n v="1084"/>
    <n v="1084"/>
    <n v="0.45326312958274212"/>
    <x v="12"/>
  </r>
  <r>
    <x v="12"/>
    <x v="4"/>
    <x v="4"/>
    <n v="36.257546558167171"/>
    <n v="142627"/>
    <n v="43806.997820950186"/>
    <n v="1208.217377606386"/>
    <n v="6024473.9923877474"/>
    <n v="600"/>
    <n v="3674.6818026401247"/>
    <n v="60.619153760508112"/>
    <n v="4.6409297847442916"/>
    <n v="0.12799900228491609"/>
    <n v="1084"/>
    <n v="1084"/>
    <n v="3.4527567412916698"/>
    <x v="12"/>
  </r>
  <r>
    <x v="13"/>
    <x v="0"/>
    <x v="0"/>
    <n v="4.400945276761699"/>
    <n v="51284"/>
    <n v="306.17177307893644"/>
    <n v="69.569547864095142"/>
    <n v="5428.6446100670955"/>
    <n v="600"/>
    <n v="59.519123555350454"/>
    <n v="7.7148638066624642"/>
    <n v="1.4880593244243705"/>
    <n v="0.33812266021160653"/>
    <n v="95"/>
    <n v="603"/>
    <n v="1.4843530687953266"/>
    <x v="13"/>
  </r>
  <r>
    <x v="13"/>
    <x v="0"/>
    <x v="1"/>
    <n v="3.9647373167264051"/>
    <n v="51284"/>
    <n v="275.82498252456179"/>
    <n v="69.569547864095142"/>
    <n v="5360.4451130273101"/>
    <n v="600"/>
    <n v="62.226916245440499"/>
    <n v="7.8884039098819283"/>
    <n v="1.5215321082905326"/>
    <n v="0.38376618341686952"/>
    <n v="95"/>
    <n v="603"/>
    <n v="1.5177424832073363"/>
    <x v="13"/>
  </r>
  <r>
    <x v="13"/>
    <x v="0"/>
    <x v="2"/>
    <n v="3.6349410499901018"/>
    <n v="51284"/>
    <n v="252.88120536045065"/>
    <n v="69.569547864095142"/>
    <n v="11440.888478721306"/>
    <n v="600"/>
    <n v="153.44537819382447"/>
    <n v="12.387307140529957"/>
    <n v="2.3892901231847579"/>
    <n v="0.65731193170003788"/>
    <n v="95"/>
    <n v="603"/>
    <n v="2.3833392045465525"/>
    <x v="13"/>
  </r>
  <r>
    <x v="13"/>
    <x v="0"/>
    <x v="3"/>
    <n v="0.21674786857673106"/>
    <n v="51284"/>
    <n v="15.079051217389495"/>
    <n v="69.569547864095142"/>
    <n v="103.20606130031946"/>
    <n v="600"/>
    <n v="1.4574648980749805"/>
    <n v="1.2072551089454873"/>
    <n v="0.23285793072249489"/>
    <n v="1.074326277123508"/>
    <n v="95"/>
    <n v="603"/>
    <n v="0.23227795988239305"/>
    <x v="13"/>
  </r>
  <r>
    <x v="13"/>
    <x v="0"/>
    <x v="4"/>
    <n v="12.217371512054935"/>
    <n v="51284"/>
    <n v="849.95701218133831"/>
    <n v="69.569547864095142"/>
    <n v="29700.213233208415"/>
    <n v="600"/>
    <n v="281.6989939090318"/>
    <n v="16.783890904943103"/>
    <n v="3.2373125420118876"/>
    <n v="0.26497618893045993"/>
    <n v="95"/>
    <n v="603"/>
    <n v="3.2292494845551913"/>
    <x v="13"/>
  </r>
  <r>
    <x v="13"/>
    <x v="1"/>
    <x v="0"/>
    <n v="3.8976393653665933"/>
    <n v="51284"/>
    <n v="179.84734833712153"/>
    <n v="46.142634420002565"/>
    <n v="2433.0993301143758"/>
    <n v="600"/>
    <n v="38.369918985306626"/>
    <n v="6.1943457269760644"/>
    <n v="1.7758856495051889"/>
    <n v="0.45563108410830555"/>
    <n v="43"/>
    <n v="603"/>
    <n v="1.7714625152409937"/>
    <x v="13"/>
  </r>
  <r>
    <x v="13"/>
    <x v="1"/>
    <x v="1"/>
    <n v="22.920009651893288"/>
    <n v="51284"/>
    <n v="1057.5896262702422"/>
    <n v="46.142634420002565"/>
    <n v="64073.262699890525"/>
    <n v="600"/>
    <n v="882.38754272578171"/>
    <n v="29.705008714453893"/>
    <n v="8.5162664500126137"/>
    <n v="0.37156469736953773"/>
    <n v="43"/>
    <n v="603"/>
    <n v="8.4950552926677911"/>
    <x v="13"/>
  </r>
  <r>
    <x v="13"/>
    <x v="1"/>
    <x v="2"/>
    <n v="14.560013766048884"/>
    <n v="51284"/>
    <n v="671.83739235699841"/>
    <n v="46.142634420002565"/>
    <n v="55228.319751292205"/>
    <n v="600"/>
    <n v="1006.7280887331375"/>
    <n v="31.728978690357142"/>
    <n v="9.0965277711692245"/>
    <n v="0.62476093205217675"/>
    <n v="43"/>
    <n v="603"/>
    <n v="9.0738713779036608"/>
    <x v="13"/>
  </r>
  <r>
    <x v="13"/>
    <x v="1"/>
    <x v="3"/>
    <n v="0.14605353118226519"/>
    <n v="51284"/>
    <n v="6.739294695093708"/>
    <n v="46.142634420002565"/>
    <n v="21.674858539771961"/>
    <n v="600"/>
    <n v="0.45833746784409407"/>
    <n v="0.67700625391800784"/>
    <n v="0.19409405673344363"/>
    <n v="1.3289240949007048"/>
    <n v="43"/>
    <n v="603"/>
    <n v="0.19361063367461462"/>
    <x v="13"/>
  </r>
  <r>
    <x v="13"/>
    <x v="1"/>
    <x v="4"/>
    <n v="41.523716314491033"/>
    <n v="51284"/>
    <n v="1916.0136616594559"/>
    <n v="46.142634420002565"/>
    <n v="139982.85204114413"/>
    <n v="600"/>
    <n v="1338.4873318987006"/>
    <n v="36.585343129437788"/>
    <n v="10.488821371859293"/>
    <n v="0.25259832940817206"/>
    <n v="43"/>
    <n v="603"/>
    <n v="10.462697243194917"/>
    <x v="13"/>
  </r>
  <r>
    <x v="13"/>
    <x v="2"/>
    <x v="0"/>
    <n v="2.8076457546417122"/>
    <n v="51284"/>
    <n v="698.53056028862568"/>
    <n v="248.79583157304907"/>
    <n v="11121.753605717195"/>
    <n v="600"/>
    <n v="36.968044157493658"/>
    <n v="6.0801352088167953"/>
    <n v="0.62266158266862259"/>
    <n v="0.22177355588368425"/>
    <n v="337"/>
    <n v="603"/>
    <n v="0.62111074194750571"/>
    <x v="13"/>
  </r>
  <r>
    <x v="13"/>
    <x v="2"/>
    <x v="1"/>
    <n v="40.703011604165546"/>
    <n v="51284"/>
    <n v="10126.739619585833"/>
    <n v="248.79583157304907"/>
    <n v="1685738.6360174869"/>
    <n v="600"/>
    <n v="5139.5127500104263"/>
    <n v="71.690395102903608"/>
    <n v="7.3417536524816231"/>
    <n v="0.1803737208410954"/>
    <n v="337"/>
    <n v="603"/>
    <n v="7.3234678117527334"/>
    <x v="13"/>
  </r>
  <r>
    <x v="13"/>
    <x v="2"/>
    <x v="2"/>
    <n v="2.6477336794564601"/>
    <n v="51284"/>
    <n v="658.74510256433894"/>
    <n v="248.79583157304907"/>
    <n v="77068.810516139492"/>
    <n v="600"/>
    <n v="303.97859578076697"/>
    <n v="17.43498195527506"/>
    <n v="1.7855019806678045"/>
    <n v="0.67435104766063225"/>
    <n v="337"/>
    <n v="603"/>
    <n v="1.7810548953548053"/>
    <x v="13"/>
  </r>
  <r>
    <x v="13"/>
    <x v="2"/>
    <x v="3"/>
    <n v="0.27460283945238084"/>
    <n v="51284"/>
    <n v="68.320041793875575"/>
    <n v="248.79583157304907"/>
    <n v="2998.8883502668932"/>
    <n v="600"/>
    <n v="12.026544005524411"/>
    <n v="3.46793079595375"/>
    <n v="0.35514790441872929"/>
    <n v="1.2933147564204843"/>
    <n v="337"/>
    <n v="603"/>
    <n v="0.35426335035674372"/>
    <x v="13"/>
  </r>
  <r>
    <x v="13"/>
    <x v="2"/>
    <x v="4"/>
    <n v="46.4329938777161"/>
    <n v="51284"/>
    <n v="11552.335324232674"/>
    <n v="248.79583157304907"/>
    <n v="1882156.0709177589"/>
    <n v="600"/>
    <n v="5430.8684169193521"/>
    <n v="73.694425955558899"/>
    <n v="7.5469847829705659"/>
    <n v="0.16253495957736377"/>
    <n v="337"/>
    <n v="603"/>
    <n v="7.5281877804753776"/>
    <x v="13"/>
  </r>
  <r>
    <x v="13"/>
    <x v="3"/>
    <x v="0"/>
    <n v="3.423298925613032"/>
    <n v="51284"/>
    <n v="211.8806045568389"/>
    <n v="61.893690606903718"/>
    <n v="2814.5611120954895"/>
    <n v="600"/>
    <n v="34.309473532237512"/>
    <n v="5.8574289182402817"/>
    <n v="0.97332040167685574"/>
    <n v="0.28432235186781329"/>
    <n v="128"/>
    <n v="603"/>
    <n v="0.97089618769669483"/>
    <x v="13"/>
  </r>
  <r>
    <x v="13"/>
    <x v="3"/>
    <x v="1"/>
    <n v="17.3247136481287"/>
    <n v="51284"/>
    <n v="1072.2904663904799"/>
    <n v="61.893690606903718"/>
    <n v="166236.34391311347"/>
    <n v="600"/>
    <n v="2424.8689340983947"/>
    <n v="49.242958218392957"/>
    <n v="8.1826303898677075"/>
    <n v="0.47230970485630741"/>
    <n v="128"/>
    <n v="603"/>
    <n v="8.162250207811077"/>
    <x v="13"/>
  </r>
  <r>
    <x v="13"/>
    <x v="3"/>
    <x v="2"/>
    <n v="2.7950769711626866"/>
    <n v="51284"/>
    <n v="172.99762927562486"/>
    <n v="61.893690606903718"/>
    <n v="53289.9504300025"/>
    <n v="600"/>
    <n v="867.19015080294082"/>
    <n v="29.448092481567304"/>
    <n v="4.8933464840726044"/>
    <n v="1.7507018713824853"/>
    <n v="128"/>
    <n v="603"/>
    <n v="4.881158802671882"/>
    <x v="13"/>
  </r>
  <r>
    <x v="13"/>
    <x v="3"/>
    <x v="3"/>
    <n v="2.1260389311876771"/>
    <n v="51284"/>
    <n v="131.58839582516234"/>
    <n v="61.893690606903718"/>
    <n v="12114.817250039396"/>
    <n v="600"/>
    <n v="194.35601750636522"/>
    <n v="13.941162702815186"/>
    <n v="2.3165826288546763"/>
    <n v="1.0896238045653073"/>
    <n v="128"/>
    <n v="603"/>
    <n v="2.3108128001473029"/>
    <x v="13"/>
  </r>
  <r>
    <x v="13"/>
    <x v="3"/>
    <x v="4"/>
    <n v="25.669128476092101"/>
    <n v="51284"/>
    <n v="1588.7570960481064"/>
    <n v="61.893690606903718"/>
    <n v="245369.72440753639"/>
    <n v="600"/>
    <n v="3359.7522559846252"/>
    <n v="57.963369950207564"/>
    <n v="9.6316884609210529"/>
    <n v="0.37522459984926582"/>
    <n v="128"/>
    <n v="603"/>
    <n v="9.6076991622489079"/>
    <x v="13"/>
  </r>
  <r>
    <x v="13"/>
    <x v="4"/>
    <x v="0"/>
    <n v="3.2749172239278757"/>
    <n v="51284"/>
    <n v="1396.4302862615227"/>
    <n v="426.40170446405051"/>
    <n v="21798.058657994156"/>
    <n v="600"/>
    <n v="40.490822864009907"/>
    <n v="6.3632399659300845"/>
    <n v="0.4871620280618158"/>
    <n v="0.14875552410986517"/>
    <n v="603"/>
    <n v="603"/>
    <n v="0.48594867118878993"/>
    <x v="13"/>
  </r>
  <r>
    <x v="13"/>
    <x v="4"/>
    <x v="1"/>
    <n v="29.391169321246732"/>
    <n v="51284"/>
    <n v="12532.444694771117"/>
    <n v="426.40170446405051"/>
    <n v="1921408.6877435183"/>
    <n v="600"/>
    <n v="3650.8210179058779"/>
    <n v="60.422024278452291"/>
    <n v="4.625837787776824"/>
    <n v="0.15738869512867013"/>
    <n v="603"/>
    <n v="603"/>
    <n v="4.6143163806268603"/>
    <x v="13"/>
  </r>
  <r>
    <x v="13"/>
    <x v="4"/>
    <x v="2"/>
    <n v="4.1192643255615744"/>
    <n v="51284"/>
    <n v="1756.4613295574129"/>
    <n v="426.40170446405051"/>
    <n v="197027.96917615549"/>
    <n v="600"/>
    <n v="446.14922481609381"/>
    <n v="21.12224478638797"/>
    <n v="1.6170937545101436"/>
    <n v="0.39256858184008064"/>
    <n v="603"/>
    <n v="603"/>
    <n v="1.613066117485213"/>
    <x v="13"/>
  </r>
  <r>
    <x v="13"/>
    <x v="4"/>
    <x v="3"/>
    <n v="0.51999506852396893"/>
    <n v="51284"/>
    <n v="221.72678353152111"/>
    <n v="426.40170446405051"/>
    <n v="15238.58652014638"/>
    <n v="600"/>
    <n v="35.55060905363235"/>
    <n v="5.9624331487767934"/>
    <n v="0.45647673834292357"/>
    <n v="0.87784820659675644"/>
    <n v="603"/>
    <n v="603"/>
    <n v="0.45533980821302739"/>
    <x v="13"/>
  </r>
  <r>
    <x v="13"/>
    <x v="4"/>
    <x v="4"/>
    <n v="37.305345939260157"/>
    <n v="51284"/>
    <n v="15907.063094121575"/>
    <n v="426.40170446405051"/>
    <n v="2297208.8605996477"/>
    <n v="600"/>
    <n v="4005.1329158221247"/>
    <n v="63.286119456181893"/>
    <n v="4.8451094831419814"/>
    <n v="0.12987708225600414"/>
    <n v="603"/>
    <n v="603"/>
    <n v="4.8330419438977543"/>
    <x v="13"/>
  </r>
  <r>
    <x v="14"/>
    <x v="0"/>
    <x v="0"/>
    <n v="4.5941189225315116"/>
    <n v="21540"/>
    <n v="147.13782161126264"/>
    <n v="32.027429871185142"/>
    <n v="1701.1767545761795"/>
    <n v="250"/>
    <n v="33.041992467571809"/>
    <n v="5.7482164597005054"/>
    <n v="1.7006174145632194"/>
    <n v="0.37017270193478641"/>
    <n v="36"/>
    <n v="224"/>
    <n v="1.796605054479393"/>
    <x v="14"/>
  </r>
  <r>
    <x v="14"/>
    <x v="0"/>
    <x v="1"/>
    <n v="7.4709852527566269"/>
    <n v="21540"/>
    <n v="239.27645625132126"/>
    <n v="32.027429871185142"/>
    <n v="7385.9285962886652"/>
    <n v="250"/>
    <n v="180.43059781442807"/>
    <n v="13.432445712320153"/>
    <n v="3.9740067651761484"/>
    <n v="0.53192539280007656"/>
    <n v="36"/>
    <n v="224"/>
    <n v="4.1983109073856637"/>
    <x v="14"/>
  </r>
  <r>
    <x v="14"/>
    <x v="0"/>
    <x v="2"/>
    <n v="2.485739531914251"/>
    <n v="21540"/>
    <n v="79.611848536416261"/>
    <n v="32.027429871185142"/>
    <n v="1879.5293891536603"/>
    <n v="250"/>
    <n v="54.198336021367922"/>
    <n v="7.3619519165346308"/>
    <n v="2.1780431760372805"/>
    <n v="0.87621536692542534"/>
    <n v="36"/>
    <n v="224"/>
    <n v="2.3009780715128989"/>
    <x v="14"/>
  </r>
  <r>
    <x v="14"/>
    <x v="0"/>
    <x v="3"/>
    <n v="8.0445148403843425E-2"/>
    <n v="21540"/>
    <n v="2.5764513489811764"/>
    <n v="32.027429871185142"/>
    <n v="5.5351724400256996"/>
    <n v="250"/>
    <n v="0.17171610574969348"/>
    <n v="0.41438642080755189"/>
    <n v="0.12259676867154062"/>
    <n v="1.5239796445659031"/>
    <n v="36"/>
    <n v="224"/>
    <n v="0.12951647582340034"/>
    <x v="14"/>
  </r>
  <r>
    <x v="14"/>
    <x v="0"/>
    <x v="4"/>
    <n v="14.631288855606231"/>
    <n v="21540"/>
    <n v="468.60257774798129"/>
    <n v="32.027429871185142"/>
    <n v="15272.529563004828"/>
    <n v="250"/>
    <n v="271.25256343931147"/>
    <n v="16.469746914853047"/>
    <n v="4.8725963284805154"/>
    <n v="0.33302577623662294"/>
    <n v="36"/>
    <n v="224"/>
    <n v="5.1476193982373202"/>
    <x v="14"/>
  </r>
  <r>
    <x v="14"/>
    <x v="1"/>
    <x v="0"/>
    <n v="1.514649395057013"/>
    <n v="21540"/>
    <n v="22.158112766483221"/>
    <n v="14.62920253280738"/>
    <n v="230.76128758694497"/>
    <n v="250"/>
    <n v="14.468896108550702"/>
    <n v="3.8038002193268117"/>
    <n v="1.8727110860991778"/>
    <n v="1.2363990585614613"/>
    <n v="13"/>
    <n v="224"/>
    <n v="1.9784121778674768"/>
    <x v="14"/>
  </r>
  <r>
    <x v="14"/>
    <x v="1"/>
    <x v="1"/>
    <n v="26.482018881418309"/>
    <n v="21540"/>
    <n v="387.41081769389757"/>
    <n v="14.62920253280738"/>
    <n v="16350.170388427261"/>
    <n v="250"/>
    <n v="446.88966832288827"/>
    <n v="21.139765096208809"/>
    <n v="10.407663434071994"/>
    <n v="0.39300868565480707"/>
    <n v="13"/>
    <n v="224"/>
    <n v="10.995101291360436"/>
    <x v="14"/>
  </r>
  <r>
    <x v="14"/>
    <x v="1"/>
    <x v="2"/>
    <n v="9.3110333970930075"/>
    <n v="21540"/>
    <n v="136.21299335580713"/>
    <n v="14.62920253280738"/>
    <n v="11080.427868015462"/>
    <n v="250"/>
    <n v="719.93530906466049"/>
    <n v="26.831610258511517"/>
    <n v="13.209908799547758"/>
    <n v="1.4187371300453091"/>
    <n v="13"/>
    <n v="224"/>
    <n v="13.955513283141823"/>
    <x v="14"/>
  </r>
  <r>
    <x v="14"/>
    <x v="1"/>
    <x v="3"/>
    <n v="0"/>
    <n v="21540"/>
    <n v="0"/>
    <n v="14.62920253280738"/>
    <n v="0"/>
    <n v="250"/>
    <n v="0"/>
    <n v="0"/>
    <n v="0"/>
    <e v="#DIV/0!"/>
    <n v="13"/>
    <n v="224"/>
    <n v="0"/>
    <x v="14"/>
  </r>
  <r>
    <x v="14"/>
    <x v="1"/>
    <x v="4"/>
    <n v="37.307701673568324"/>
    <n v="21540"/>
    <n v="545.78192381618783"/>
    <n v="14.62920253280738"/>
    <n v="29540.088174001354"/>
    <n v="250"/>
    <n v="673.4230384608037"/>
    <n v="25.950395728404676"/>
    <n v="12.77606366452255"/>
    <n v="0.34245110503749165"/>
    <n v="13"/>
    <n v="224"/>
    <n v="13.497180705942045"/>
    <x v="14"/>
  </r>
  <r>
    <x v="14"/>
    <x v="2"/>
    <x v="0"/>
    <n v="2.9538805179936678"/>
    <n v="21540"/>
    <n v="316.01904412314809"/>
    <n v="106.98436927225285"/>
    <n v="5422.6940578849553"/>
    <n v="250"/>
    <n v="42.357298448441128"/>
    <n v="6.5082484931386206"/>
    <n v="1.041684805117336"/>
    <n v="0.35264960744751728"/>
    <n v="123"/>
    <n v="224"/>
    <n v="1.1004804314137027"/>
    <x v="14"/>
  </r>
  <r>
    <x v="14"/>
    <x v="2"/>
    <x v="1"/>
    <n v="35.5587981567962"/>
    <n v="21540"/>
    <n v="3804.2355928841889"/>
    <n v="106.98436927225285"/>
    <n v="528080.91706282785"/>
    <n v="250"/>
    <n v="3706.2717282915187"/>
    <n v="60.879156763965767"/>
    <n v="9.7440797806410213"/>
    <n v="0.27402725304929004"/>
    <n v="123"/>
    <n v="224"/>
    <n v="10.294063106278587"/>
    <x v="14"/>
  </r>
  <r>
    <x v="14"/>
    <x v="2"/>
    <x v="2"/>
    <n v="2.4737368850005361"/>
    <n v="21540"/>
    <n v="264.65118038728986"/>
    <n v="106.98436927225285"/>
    <n v="13118.808591355217"/>
    <n v="250"/>
    <n v="117.60348521539402"/>
    <n v="10.844514060823288"/>
    <n v="1.7357305161212611"/>
    <n v="0.70166335257635326"/>
    <n v="123"/>
    <n v="224"/>
    <n v="1.8337000384525095"/>
    <x v="14"/>
  </r>
  <r>
    <x v="14"/>
    <x v="2"/>
    <x v="3"/>
    <n v="4.3079682295656934"/>
    <n v="21540"/>
    <n v="460.88526388498946"/>
    <n v="106.98436927225285"/>
    <n v="126632.32909010422"/>
    <n v="250"/>
    <n v="1176.0871048410886"/>
    <n v="34.29412638982204"/>
    <n v="5.4889837723180142"/>
    <n v="1.2741467624220117"/>
    <n v="123"/>
    <n v="224"/>
    <n v="5.798797486637941"/>
    <x v="14"/>
  </r>
  <r>
    <x v="14"/>
    <x v="2"/>
    <x v="4"/>
    <n v="45.29438378935609"/>
    <n v="21540"/>
    <n v="4845.7910812796154"/>
    <n v="106.98436927225285"/>
    <n v="719242.55445278983"/>
    <n v="250"/>
    <n v="4715.3692274235209"/>
    <n v="68.668546128657198"/>
    <n v="10.990818984114275"/>
    <n v="0.24265301930649186"/>
    <n v="123"/>
    <n v="224"/>
    <n v="11.611171784218914"/>
    <x v="14"/>
  </r>
  <r>
    <x v="14"/>
    <x v="3"/>
    <x v="0"/>
    <n v="2.3920920298068555"/>
    <n v="21540"/>
    <n v="66.228317871614578"/>
    <n v="27.686358654421017"/>
    <n v="442.91838410599041"/>
    <n v="250"/>
    <n v="10.660658370888502"/>
    <n v="3.2650663654646443"/>
    <n v="0.80373910653716252"/>
    <n v="0.33599840496189387"/>
    <n v="52"/>
    <n v="224"/>
    <n v="0.8491044069769742"/>
    <x v="14"/>
  </r>
  <r>
    <x v="14"/>
    <x v="3"/>
    <x v="1"/>
    <n v="30.036600813627359"/>
    <n v="21540"/>
    <n v="831.60410288576122"/>
    <n v="27.686358654421017"/>
    <n v="139247.82456478861"/>
    <n v="250"/>
    <n v="4281.935410191446"/>
    <n v="65.436499067351136"/>
    <n v="16.108056440019148"/>
    <n v="0.53628093737927407"/>
    <n v="52"/>
    <n v="224"/>
    <n v="17.017240544611582"/>
    <x v="14"/>
  </r>
  <r>
    <x v="14"/>
    <x v="3"/>
    <x v="2"/>
    <n v="7.1038153571318885"/>
    <n v="21540"/>
    <n v="196.67877979233739"/>
    <n v="27.686358654421017"/>
    <n v="61278.713357946006"/>
    <n v="250"/>
    <n v="2243.9008782382125"/>
    <n v="47.369830886738583"/>
    <n v="11.660708020036116"/>
    <n v="1.6414711579361825"/>
    <n v="52"/>
    <n v="224"/>
    <n v="12.318871245350575"/>
    <x v="14"/>
  </r>
  <r>
    <x v="14"/>
    <x v="3"/>
    <x v="3"/>
    <n v="0.86637708679353453"/>
    <n v="21540"/>
    <n v="23.986826754938242"/>
    <n v="27.686358654421017"/>
    <n v="559.04229096367726"/>
    <n v="250"/>
    <n v="20.169880081752602"/>
    <n v="4.4910889639098226"/>
    <n v="1.1055407232796348"/>
    <n v="1.2760502789509889"/>
    <n v="52"/>
    <n v="224"/>
    <n v="1.1679405575692812"/>
    <x v="14"/>
  </r>
  <r>
    <x v="14"/>
    <x v="3"/>
    <x v="4"/>
    <n v="40.398885287359626"/>
    <n v="21540"/>
    <n v="1118.498027304651"/>
    <n v="27.686358654421017"/>
    <n v="208865.2443752359"/>
    <n v="250"/>
    <n v="6133.4396721413032"/>
    <n v="78.316279738897862"/>
    <n v="19.278584156955894"/>
    <n v="0.47720584416689227"/>
    <n v="52"/>
    <n v="224"/>
    <n v="20.366721781741305"/>
    <x v="14"/>
  </r>
  <r>
    <x v="14"/>
    <x v="4"/>
    <x v="0"/>
    <n v="3.0416992524830273"/>
    <n v="21540"/>
    <n v="551.54329637250851"/>
    <n v="181.32736033066638"/>
    <n v="7797.5504841540705"/>
    <n v="250"/>
    <n v="33.937843046355709"/>
    <n v="5.8256195418475203"/>
    <n v="0.69094402837763147"/>
    <n v="0.22715724699396031"/>
    <n v="224"/>
    <n v="224"/>
    <n v="0.72994285670327019"/>
    <x v="14"/>
  </r>
  <r>
    <x v="14"/>
    <x v="4"/>
    <x v="1"/>
    <n v="29.022244409881047"/>
    <n v="21540"/>
    <n v="5262.5269697151689"/>
    <n v="181.32736033066638"/>
    <n v="691064.84061233234"/>
    <n v="250"/>
    <n v="2985.3179001595972"/>
    <n v="54.638062741641903"/>
    <n v="6.4803138794551831"/>
    <n v="0.22328782667300762"/>
    <n v="224"/>
    <n v="224"/>
    <n v="6.8460810589972594"/>
    <x v="14"/>
  </r>
  <r>
    <x v="14"/>
    <x v="4"/>
    <x v="2"/>
    <n v="3.7344325800419713"/>
    <n v="21540"/>
    <n v="677.15480207185067"/>
    <n v="181.32736033066638"/>
    <n v="87357.479206470336"/>
    <n v="250"/>
    <n v="470.41497250517574"/>
    <n v="21.689051904248274"/>
    <n v="2.5724166823397203"/>
    <n v="0.68883736075128421"/>
    <n v="224"/>
    <n v="224"/>
    <n v="2.717611130017537"/>
    <x v="14"/>
  </r>
  <r>
    <x v="14"/>
    <x v="4"/>
    <x v="3"/>
    <n v="2.6882238902061091"/>
    <n v="21540"/>
    <n v="487.44854198890886"/>
    <n v="181.32736033066638"/>
    <n v="127196.90655350793"/>
    <n v="250"/>
    <n v="698.10003044933944"/>
    <n v="26.421582663597945"/>
    <n v="3.1337155869106672"/>
    <n v="1.1657197149119904"/>
    <n v="224"/>
    <n v="224"/>
    <n v="3.3105913267332761"/>
    <x v="14"/>
  </r>
  <r>
    <x v="14"/>
    <x v="4"/>
    <x v="4"/>
    <n v="38.486600132612146"/>
    <n v="21540"/>
    <n v="6978.6736101484357"/>
    <n v="181.32736033066638"/>
    <n v="972920.41656503186"/>
    <n v="250"/>
    <n v="3905.86871888823"/>
    <n v="62.496949676670063"/>
    <n v="7.4124123384167904"/>
    <n v="0.19259722378376004"/>
    <n v="224"/>
    <n v="224"/>
    <n v="7.8307897820188792"/>
    <x v="14"/>
  </r>
  <r>
    <x v="15"/>
    <x v="0"/>
    <x v="0"/>
    <n v="4.3186168930274711"/>
    <n v="42529"/>
    <n v="248.3920892878844"/>
    <n v="57.516583536020626"/>
    <n v="2506.7251343479761"/>
    <n v="600"/>
    <n v="25.373346577840586"/>
    <n v="5.0371963013010106"/>
    <n v="1.0248569123357179"/>
    <n v="0.23731137485021611"/>
    <n v="112"/>
    <n v="791"/>
    <n v="0.89258712490525283"/>
    <x v="15"/>
  </r>
  <r>
    <x v="15"/>
    <x v="0"/>
    <x v="1"/>
    <n v="13.994573842917532"/>
    <n v="42529"/>
    <n v="804.92007548717538"/>
    <n v="57.516583536020626"/>
    <n v="87269.734117086831"/>
    <n v="600"/>
    <n v="1344.83041839557"/>
    <n v="36.671929570116298"/>
    <n v="7.4611903647501707"/>
    <n v="0.53314880813796128"/>
    <n v="112"/>
    <n v="791"/>
    <n v="6.4982363643965506"/>
    <x v="15"/>
  </r>
  <r>
    <x v="15"/>
    <x v="0"/>
    <x v="2"/>
    <n v="21.317578002198534"/>
    <n v="42529"/>
    <n v="1226.1142559490877"/>
    <n v="57.516583536020626"/>
    <n v="312849.58745571447"/>
    <n v="600"/>
    <n v="5073.0561408082549"/>
    <n v="71.225389720297457"/>
    <n v="14.491361587357398"/>
    <n v="0.67978461651989119"/>
    <n v="112"/>
    <n v="791"/>
    <n v="12.621081654942907"/>
    <x v="15"/>
  </r>
  <r>
    <x v="15"/>
    <x v="0"/>
    <x v="3"/>
    <n v="0.25449956621107261"/>
    <n v="42529"/>
    <n v="14.637945559860171"/>
    <n v="57.516583536020626"/>
    <n v="59.50348626464995"/>
    <n v="600"/>
    <n v="0.98693395778062665"/>
    <n v="0.99344549814301675"/>
    <n v="0.20212424231664455"/>
    <n v="0.79420269875434724"/>
    <n v="112"/>
    <n v="791"/>
    <n v="0.17603774161203822"/>
    <x v="15"/>
  </r>
  <r>
    <x v="15"/>
    <x v="0"/>
    <x v="4"/>
    <n v="39.885268304354625"/>
    <n v="42529"/>
    <n v="2294.0643662840084"/>
    <n v="57.516583536020626"/>
    <n v="428979.92877675965"/>
    <n v="600"/>
    <n v="5971.3545105742423"/>
    <n v="77.27453985999685"/>
    <n v="15.722108408327287"/>
    <n v="0.39418334329245985"/>
    <n v="112"/>
    <n v="791"/>
    <n v="13.692986184436812"/>
    <x v="15"/>
  </r>
  <r>
    <x v="15"/>
    <x v="1"/>
    <x v="0"/>
    <n v="3.0501818207459808"/>
    <n v="42529"/>
    <n v="115.92665087122813"/>
    <n v="38.006472297076385"/>
    <n v="1154.0869841444328"/>
    <n v="600"/>
    <n v="21.631070767593467"/>
    <n v="4.6509214966061796"/>
    <n v="1.3627792094068436"/>
    <n v="0.44678622111568078"/>
    <n v="54"/>
    <n v="791"/>
    <n v="1.186896591869447"/>
    <x v="15"/>
  </r>
  <r>
    <x v="15"/>
    <x v="1"/>
    <x v="1"/>
    <n v="23.226794183993611"/>
    <n v="42529"/>
    <n v="882.76850970384805"/>
    <n v="38.006472297076385"/>
    <n v="79022.802311177686"/>
    <n v="600"/>
    <n v="1581.3158129314259"/>
    <n v="39.76576181756645"/>
    <n v="11.651874470628762"/>
    <n v="0.50165659446272071"/>
    <n v="54"/>
    <n v="791"/>
    <n v="10.148063606062264"/>
    <x v="15"/>
  </r>
  <r>
    <x v="15"/>
    <x v="1"/>
    <x v="2"/>
    <n v="37.026886794482202"/>
    <n v="42529"/>
    <n v="1407.2613472014712"/>
    <n v="38.006472297076385"/>
    <n v="201155.42203430797"/>
    <n v="600"/>
    <n v="4027.6445224151735"/>
    <n v="63.463726036336482"/>
    <n v="18.595679685611024"/>
    <n v="0.50222098846242125"/>
    <n v="54"/>
    <n v="791"/>
    <n v="16.195689433766905"/>
    <x v="15"/>
  </r>
  <r>
    <x v="15"/>
    <x v="1"/>
    <x v="3"/>
    <n v="0.12487411603164406"/>
    <n v="42529"/>
    <n v="4.7460246315785817"/>
    <n v="38.006472297076385"/>
    <n v="20.619752078240516"/>
    <n v="600"/>
    <n v="0.54117821031241409"/>
    <n v="0.73564815660233529"/>
    <n v="0.2155542754242756"/>
    <n v="1.7261725830327599"/>
    <n v="54"/>
    <n v="791"/>
    <n v="0.18773447165760379"/>
    <x v="15"/>
  </r>
  <r>
    <x v="15"/>
    <x v="1"/>
    <x v="4"/>
    <n v="63.428736915253438"/>
    <n v="42529"/>
    <n v="2410.702532408126"/>
    <n v="38.006472297076385"/>
    <n v="307063.92941201804"/>
    <n v="600"/>
    <n v="4165.6527394843461"/>
    <n v="64.541868112755665"/>
    <n v="18.911589039833178"/>
    <n v="0.2981549051670504"/>
    <n v="54"/>
    <n v="791"/>
    <n v="16.470826985967417"/>
    <x v="15"/>
  </r>
  <r>
    <x v="15"/>
    <x v="2"/>
    <x v="0"/>
    <n v="3.1169175482464389"/>
    <n v="42529"/>
    <n v="657.11045783840041"/>
    <n v="210.82060967833019"/>
    <n v="8943.0048508186337"/>
    <n v="600"/>
    <n v="32.860669617804263"/>
    <n v="5.7324226656627708"/>
    <n v="0.57992585797455154"/>
    <n v="0.18605749077347739"/>
    <n v="453"/>
    <n v="791"/>
    <n v="0.50507963404178391"/>
    <x v="15"/>
  </r>
  <r>
    <x v="15"/>
    <x v="2"/>
    <x v="1"/>
    <n v="29.21875505329665"/>
    <n v="42529"/>
    <n v="6159.915754377791"/>
    <n v="210.82060967833019"/>
    <n v="727524.65700703347"/>
    <n v="600"/>
    <n v="2609.5605587570381"/>
    <n v="51.083858103681223"/>
    <n v="5.1679459047708614"/>
    <n v="0.17687084529591482"/>
    <n v="453"/>
    <n v="791"/>
    <n v="4.5009619599406534"/>
    <x v="15"/>
  </r>
  <r>
    <x v="15"/>
    <x v="2"/>
    <x v="2"/>
    <n v="13.42024437164363"/>
    <n v="42529"/>
    <n v="2829.2641004620891"/>
    <n v="210.82060967833019"/>
    <n v="328952.36442366301"/>
    <n v="600"/>
    <n v="1386.8177642303142"/>
    <n v="37.240002205025633"/>
    <n v="3.7674193773404783"/>
    <n v="0.28072658537432188"/>
    <n v="453"/>
    <n v="791"/>
    <n v="3.281189783526699"/>
    <x v="15"/>
  </r>
  <r>
    <x v="15"/>
    <x v="2"/>
    <x v="3"/>
    <n v="0.14245514054780611"/>
    <n v="42529"/>
    <n v="30.032479582100699"/>
    <n v="210.82060967833019"/>
    <n v="414.05129710882068"/>
    <n v="600"/>
    <n v="1.9529683792129113"/>
    <n v="1.3974864504577178"/>
    <n v="0.14137801346087614"/>
    <n v="0.99243883314573333"/>
    <n v="453"/>
    <n v="791"/>
    <n v="0.12313152503626976"/>
    <x v="15"/>
  </r>
  <r>
    <x v="15"/>
    <x v="2"/>
    <x v="4"/>
    <n v="45.898372113734517"/>
    <n v="42529"/>
    <n v="9676.3227922603801"/>
    <n v="210.82060967833019"/>
    <n v="1172527.1774311513"/>
    <n v="600"/>
    <n v="3471.5355862136798"/>
    <n v="58.919738511076915"/>
    <n v="5.9606700169450875"/>
    <n v="0.12986669771587456"/>
    <n v="453"/>
    <n v="791"/>
    <n v="5.1913757412323749"/>
    <x v="15"/>
  </r>
  <r>
    <x v="15"/>
    <x v="3"/>
    <x v="0"/>
    <n v="2.9352380382449055"/>
    <n v="42529"/>
    <n v="153.08110594547202"/>
    <n v="52.15287617252509"/>
    <n v="1406.9698436672847"/>
    <n v="600"/>
    <n v="18.721143955418459"/>
    <n v="4.3267937269320411"/>
    <n v="0.71037118729520632"/>
    <n v="0.24201484787242852"/>
    <n v="172"/>
    <n v="791"/>
    <n v="0.61868946586726448"/>
    <x v="15"/>
  </r>
  <r>
    <x v="15"/>
    <x v="3"/>
    <x v="1"/>
    <n v="9.980661449890448"/>
    <n v="42529"/>
    <n v="520.52020071603124"/>
    <n v="52.15287617252509"/>
    <n v="40600.036053432617"/>
    <n v="600"/>
    <n v="692.13899200595381"/>
    <n v="26.30853458492042"/>
    <n v="4.3193242221737309"/>
    <n v="0.43276933536515677"/>
    <n v="172"/>
    <n v="791"/>
    <n v="3.76186484434887"/>
    <x v="15"/>
  </r>
  <r>
    <x v="15"/>
    <x v="3"/>
    <x v="2"/>
    <n v="6.6423443118200085"/>
    <n v="42529"/>
    <n v="346.41736038962529"/>
    <n v="52.15287617252509"/>
    <n v="28560.256754814694"/>
    <n v="600"/>
    <n v="513.34813086461713"/>
    <n v="22.657187179008279"/>
    <n v="3.7198475298091407"/>
    <n v="0.56002028127173353"/>
    <n v="172"/>
    <n v="791"/>
    <n v="3.2397576400700547"/>
    <x v="15"/>
  </r>
  <r>
    <x v="15"/>
    <x v="3"/>
    <x v="3"/>
    <n v="0.38155867533819432"/>
    <n v="42529"/>
    <n v="19.899382347465551"/>
    <n v="52.15287617252509"/>
    <n v="2460.1361710609262"/>
    <n v="600"/>
    <n v="47.945366372373677"/>
    <n v="6.9242592652480655"/>
    <n v="1.1368219947202856"/>
    <n v="2.9794159278718118"/>
    <n v="172"/>
    <n v="791"/>
    <n v="0.99010180209824206"/>
    <x v="15"/>
  </r>
  <r>
    <x v="15"/>
    <x v="3"/>
    <x v="4"/>
    <n v="19.939802475293558"/>
    <n v="42529"/>
    <n v="1039.9180493985941"/>
    <n v="52.15287617252509"/>
    <n v="80486.132520213607"/>
    <n v="600"/>
    <n v="1168.0745345225732"/>
    <n v="34.17710541462769"/>
    <n v="5.6111828952191294"/>
    <n v="0.28140614242150463"/>
    <n v="172"/>
    <n v="791"/>
    <n v="4.8869940256796793"/>
    <x v="15"/>
  </r>
  <r>
    <x v="15"/>
    <x v="4"/>
    <x v="0"/>
    <n v="3.2762109738241882"/>
    <n v="42529"/>
    <n v="1174.510303942985"/>
    <n v="358.49654168395227"/>
    <n v="14010.786812978327"/>
    <n v="600"/>
    <n v="28.427808611685204"/>
    <n v="5.3317734959097054"/>
    <n v="0.40819419090600884"/>
    <n v="0.12459337758384355"/>
    <n v="791"/>
    <n v="791"/>
    <n v="0.35551194989107771"/>
    <x v="15"/>
  </r>
  <r>
    <x v="15"/>
    <x v="4"/>
    <x v="1"/>
    <n v="23.34227410110449"/>
    <n v="42529"/>
    <n v="8368.1245402848454"/>
    <n v="358.49654168395227"/>
    <n v="934417.22948873066"/>
    <n v="600"/>
    <n v="2067.393908975539"/>
    <n v="45.468603552072487"/>
    <n v="3.4810218124987324"/>
    <n v="0.14912950629493382"/>
    <n v="791"/>
    <n v="791"/>
    <n v="3.0317551786516144"/>
    <x v="15"/>
  </r>
  <r>
    <x v="15"/>
    <x v="4"/>
    <x v="2"/>
    <n v="16.203941708100192"/>
    <n v="42529"/>
    <n v="5809.0570640022734"/>
    <n v="358.49654168395227"/>
    <n v="871517.63066850021"/>
    <n v="600"/>
    <n v="2174.5329478225722"/>
    <n v="46.631887671662746"/>
    <n v="3.5700814509762924"/>
    <n v="0.22032179054258405"/>
    <n v="791"/>
    <n v="791"/>
    <n v="3.1093206277371999"/>
    <x v="15"/>
  </r>
  <r>
    <x v="15"/>
    <x v="4"/>
    <x v="3"/>
    <n v="0.19335146664291478"/>
    <n v="42529"/>
    <n v="69.315832121005002"/>
    <n v="358.49654168395227"/>
    <n v="2954.3107065126374"/>
    <n v="600"/>
    <n v="8.2263967501828343"/>
    <n v="2.8681695818383601"/>
    <n v="0.21958362686222449"/>
    <n v="1.135670862366696"/>
    <n v="791"/>
    <n v="791"/>
    <n v="0.19124378810162804"/>
    <x v="15"/>
  </r>
  <r>
    <x v="15"/>
    <x v="4"/>
    <x v="4"/>
    <n v="43.01577824967179"/>
    <n v="42529"/>
    <n v="15421.00774035111"/>
    <n v="358.49654168395227"/>
    <n v="1989057.1681401427"/>
    <n v="600"/>
    <n v="3708.3170442715282"/>
    <n v="60.895952609935648"/>
    <n v="4.6621211730267209"/>
    <n v="0.1083816534939082"/>
    <n v="791"/>
    <n v="791"/>
    <n v="4.0604198339335298"/>
    <x v="15"/>
  </r>
  <r>
    <x v="16"/>
    <x v="0"/>
    <x v="0"/>
    <n v="4.1006520237067203"/>
    <n v="66642"/>
    <n v="339.0701719361366"/>
    <n v="82.686892224919731"/>
    <n v="3885.7841975320598"/>
    <n v="600"/>
    <n v="30.54805174779689"/>
    <n v="5.5270291972991146"/>
    <n v="1.087073365080427"/>
    <n v="0.26509768661077071"/>
    <n v="135"/>
    <n v="891"/>
    <n v="0.89206320874446832"/>
    <x v="16"/>
  </r>
  <r>
    <x v="16"/>
    <x v="0"/>
    <x v="1"/>
    <n v="12.818173284329378"/>
    <n v="66642"/>
    <n v="1059.8949128816887"/>
    <n v="82.686892224919731"/>
    <n v="105325.86649435812"/>
    <n v="600"/>
    <n v="1123.0681855941007"/>
    <n v="33.51220950033138"/>
    <n v="6.5912860331202516"/>
    <n v="0.51421414634629004"/>
    <n v="135"/>
    <n v="891"/>
    <n v="5.4088748352534886"/>
    <x v="16"/>
  </r>
  <r>
    <x v="16"/>
    <x v="0"/>
    <x v="2"/>
    <n v="8.3309378550177637"/>
    <n v="66642"/>
    <n v="688.85936055035779"/>
    <n v="82.686892224919731"/>
    <n v="96810.369730664213"/>
    <n v="600"/>
    <n v="1114.8854207393786"/>
    <n v="33.38989998097297"/>
    <n v="6.5672298148438424"/>
    <n v="0.78829417877464647"/>
    <n v="135"/>
    <n v="891"/>
    <n v="5.3891340634203715"/>
    <x v="16"/>
  </r>
  <r>
    <x v="16"/>
    <x v="0"/>
    <x v="3"/>
    <n v="0.20280974605375421"/>
    <n v="66642"/>
    <n v="16.769707614110114"/>
    <n v="82.686892224919731"/>
    <n v="172.39180499729599"/>
    <n v="600"/>
    <n v="2.0687620773890774"/>
    <n v="1.4383191848088093"/>
    <n v="0.28289310956669284"/>
    <n v="1.3948694038190488"/>
    <n v="135"/>
    <n v="891"/>
    <n v="0.23214489762895971"/>
    <x v="16"/>
  </r>
  <r>
    <x v="16"/>
    <x v="0"/>
    <x v="4"/>
    <n v="25.452572909107609"/>
    <n v="66642"/>
    <n v="2104.5941529822926"/>
    <n v="82.686892224919731"/>
    <n v="223048.07678049413"/>
    <n v="600"/>
    <n v="2074.7605404178698"/>
    <n v="45.549539409503033"/>
    <n v="8.9588256758167208"/>
    <n v="0.35198114185976909"/>
    <n v="135"/>
    <n v="891"/>
    <n v="7.3517013990680553"/>
    <x v="16"/>
  </r>
  <r>
    <x v="16"/>
    <x v="1"/>
    <x v="0"/>
    <n v="3.3092834116918262"/>
    <n v="66642"/>
    <n v="238.20067966883136"/>
    <n v="71.979534550367958"/>
    <n v="3330.0198292540945"/>
    <n v="600"/>
    <n v="35.809565214444426"/>
    <n v="5.9841093919182686"/>
    <n v="1.6116370996976614"/>
    <n v="0.48700485851519554"/>
    <n v="72"/>
    <n v="891"/>
    <n v="1.3225254234626178"/>
    <x v="16"/>
  </r>
  <r>
    <x v="16"/>
    <x v="1"/>
    <x v="1"/>
    <n v="29.159295797771762"/>
    <n v="66642"/>
    <n v="2098.8725393401119"/>
    <n v="71.979534550367958"/>
    <n v="347637.50242176291"/>
    <n v="600"/>
    <n v="4035.4710554218382"/>
    <n v="63.525357578071436"/>
    <n v="17.108614889735662"/>
    <n v="0.58672935753966438"/>
    <n v="72"/>
    <n v="891"/>
    <n v="14.039499435791834"/>
    <x v="16"/>
  </r>
  <r>
    <x v="16"/>
    <x v="1"/>
    <x v="2"/>
    <n v="28.095939452446235"/>
    <n v="66642"/>
    <n v="2022.3326445424"/>
    <n v="71.979534550367958"/>
    <n v="269180.3598348833"/>
    <n v="600"/>
    <n v="2991.8627340451285"/>
    <n v="54.697922575223352"/>
    <n v="14.731214876799196"/>
    <n v="0.52431828811891146"/>
    <n v="72"/>
    <n v="891"/>
    <n v="12.088581354147605"/>
    <x v="16"/>
  </r>
  <r>
    <x v="16"/>
    <x v="1"/>
    <x v="3"/>
    <n v="5.0101450846378057"/>
    <n v="66642"/>
    <n v="360.62791122204311"/>
    <n v="71.979534550367958"/>
    <n v="94590.176718163348"/>
    <n v="600"/>
    <n v="1307.184939280361"/>
    <n v="36.155012643897123"/>
    <n v="9.737248419227841"/>
    <n v="1.9435062767112996"/>
    <n v="72"/>
    <n v="891"/>
    <n v="7.990482839726039"/>
    <x v="16"/>
  </r>
  <r>
    <x v="16"/>
    <x v="1"/>
    <x v="4"/>
    <n v="65.574663746547628"/>
    <n v="66642"/>
    <n v="4720.0337747733865"/>
    <n v="71.979534550367958"/>
    <n v="770902.97434466623"/>
    <n v="600"/>
    <n v="6500.3011024839352"/>
    <n v="80.624444819694332"/>
    <n v="21.713731802669063"/>
    <n v="0.33112989929456171"/>
    <n v="72"/>
    <n v="891"/>
    <n v="17.818504148772597"/>
    <x v="16"/>
  </r>
  <r>
    <x v="16"/>
    <x v="2"/>
    <x v="0"/>
    <n v="2.3502479878186757"/>
    <n v="66642"/>
    <n v="761.80153206764817"/>
    <n v="324.1366596274359"/>
    <n v="8436.7155266944246"/>
    <n v="600"/>
    <n v="20.568056303169595"/>
    <n v="4.5352019032419708"/>
    <n v="0.46119534761703235"/>
    <n v="0.19623263162330346"/>
    <n v="505"/>
    <n v="891"/>
    <n v="0.37846148647274774"/>
    <x v="16"/>
  </r>
  <r>
    <x v="16"/>
    <x v="2"/>
    <x v="1"/>
    <n v="31.592634905575977"/>
    <n v="66642"/>
    <n v="10240.331147122532"/>
    <n v="324.1366596274359"/>
    <n v="1172297.008573941"/>
    <n v="600"/>
    <n v="2626.6842218066777"/>
    <n v="51.251187516063254"/>
    <n v="5.2118537931816942"/>
    <n v="0.16497053217494759"/>
    <n v="505"/>
    <n v="891"/>
    <n v="4.2768990277935037"/>
    <x v="16"/>
  </r>
  <r>
    <x v="16"/>
    <x v="2"/>
    <x v="2"/>
    <n v="9.4184596364544433"/>
    <n v="66642"/>
    <n v="3052.8680453961774"/>
    <n v="324.1366596274359"/>
    <n v="461350.80957755959"/>
    <n v="600"/>
    <n v="1338.7447144355033"/>
    <n v="36.588860523873976"/>
    <n v="3.720807277875859"/>
    <n v="0.39505475645660332"/>
    <n v="505"/>
    <n v="891"/>
    <n v="3.0533314365366127"/>
    <x v="16"/>
  </r>
  <r>
    <x v="16"/>
    <x v="2"/>
    <x v="3"/>
    <n v="0.47449872408881311"/>
    <n v="66642"/>
    <n v="153.80243142362824"/>
    <n v="324.1366596274359"/>
    <n v="19352.522924937242"/>
    <n v="600"/>
    <n v="59.6637468793963"/>
    <n v="7.7242311513442097"/>
    <n v="0.78549523194809701"/>
    <n v="1.6554211677944868"/>
    <n v="505"/>
    <n v="891"/>
    <n v="0.64458519505098699"/>
    <x v="16"/>
  </r>
  <r>
    <x v="16"/>
    <x v="2"/>
    <x v="4"/>
    <n v="43.835841253937893"/>
    <n v="66642"/>
    <n v="14208.803156009979"/>
    <n v="324.1366596274359"/>
    <n v="1809677.6480682988"/>
    <n v="600"/>
    <n v="3672.8200690115277"/>
    <n v="60.603795830059418"/>
    <n v="6.1629425284849679"/>
    <n v="0.14059140539321427"/>
    <n v="505"/>
    <n v="891"/>
    <n v="5.057371897674356"/>
    <x v="16"/>
  </r>
  <r>
    <x v="16"/>
    <x v="3"/>
    <x v="0"/>
    <n v="2.8952269322293249"/>
    <n v="66642"/>
    <n v="223.69271653357669"/>
    <n v="77.262584857668926"/>
    <n v="3211.975964280346"/>
    <n v="600"/>
    <n v="33.625070427584994"/>
    <n v="5.7987128250660076"/>
    <n v="0.99046484667388079"/>
    <n v="0.34210266409452844"/>
    <n v="179"/>
    <n v="891"/>
    <n v="0.81278529826469448"/>
    <x v="16"/>
  </r>
  <r>
    <x v="16"/>
    <x v="3"/>
    <x v="1"/>
    <n v="19.236866074216497"/>
    <n v="66642"/>
    <n v="1486.2899974547645"/>
    <n v="77.262584857668926"/>
    <n v="147483.65666173556"/>
    <n v="600"/>
    <n v="1558.9832845967971"/>
    <n v="39.483962372041603"/>
    <n v="6.7441651133079343"/>
    <n v="0.35058543773651651"/>
    <n v="179"/>
    <n v="891"/>
    <n v="5.5343289280524939"/>
    <x v="16"/>
  </r>
  <r>
    <x v="16"/>
    <x v="3"/>
    <x v="2"/>
    <n v="4.9667417499504891"/>
    <n v="66642"/>
    <n v="383.74330592167672"/>
    <n v="77.262584857668926"/>
    <n v="93355.791531291266"/>
    <n v="600"/>
    <n v="1199.1442173535231"/>
    <n v="34.628661789816874"/>
    <n v="5.9148423494798994"/>
    <n v="1.1908898523944518"/>
    <n v="179"/>
    <n v="891"/>
    <n v="4.8537784247012015"/>
    <x v="16"/>
  </r>
  <r>
    <x v="16"/>
    <x v="3"/>
    <x v="3"/>
    <n v="1.6097521753086728"/>
    <n v="66642"/>
    <n v="124.37361404460347"/>
    <n v="77.262584857668926"/>
    <n v="18067.425921466136"/>
    <n v="600"/>
    <n v="234.28546592084356"/>
    <n v="15.306386442294064"/>
    <n v="2.6144487851104063"/>
    <n v="1.6241312328769373"/>
    <n v="179"/>
    <n v="891"/>
    <n v="2.1454426603223"/>
    <x v="16"/>
  </r>
  <r>
    <x v="16"/>
    <x v="3"/>
    <x v="4"/>
    <n v="28.708586931704975"/>
    <n v="66642"/>
    <n v="2218.0996339546209"/>
    <n v="77.262584857668926"/>
    <n v="277421.28909620363"/>
    <n v="600"/>
    <n v="2802.7214568001955"/>
    <n v="52.940735325457993"/>
    <n v="9.0426856578011972"/>
    <n v="0.31498191392397318"/>
    <n v="179"/>
    <n v="891"/>
    <n v="7.4205177338411836"/>
    <x v="16"/>
  </r>
  <r>
    <x v="16"/>
    <x v="4"/>
    <x v="0"/>
    <n v="2.8103966509279195"/>
    <n v="66642"/>
    <n v="1562.7651002061928"/>
    <n v="556.06567126039261"/>
    <n v="18864.495517760923"/>
    <n v="600"/>
    <n v="26.07350168330813"/>
    <n v="5.1062218599771132"/>
    <n v="0.39092622789001386"/>
    <n v="0.13910001912396966"/>
    <n v="891"/>
    <n v="891"/>
    <n v="0.32079794835938807"/>
    <x v="16"/>
  </r>
  <r>
    <x v="16"/>
    <x v="4"/>
    <x v="1"/>
    <n v="26.769119847048813"/>
    <n v="66642"/>
    <n v="14885.388596799097"/>
    <n v="556.06567126039261"/>
    <n v="1772744.0341517976"/>
    <n v="600"/>
    <n v="2475.8787184831835"/>
    <n v="49.758202524640936"/>
    <n v="3.8094283705158922"/>
    <n v="0.14230682190082788"/>
    <n v="891"/>
    <n v="891"/>
    <n v="3.1260547860384742"/>
    <x v="16"/>
  </r>
  <r>
    <x v="16"/>
    <x v="4"/>
    <x v="2"/>
    <n v="11.055894427857494"/>
    <n v="66642"/>
    <n v="6147.8033564106117"/>
    <n v="556.06567126039261"/>
    <n v="920697.33067439846"/>
    <n v="600"/>
    <n v="1536.2648240637868"/>
    <n v="39.195214300521265"/>
    <n v="3.0007386474805822"/>
    <n v="0.27141527689696754"/>
    <n v="891"/>
    <n v="891"/>
    <n v="2.4624359610512743"/>
    <x v="16"/>
  </r>
  <r>
    <x v="16"/>
    <x v="4"/>
    <x v="3"/>
    <n v="1.1789500740415153"/>
    <n v="66642"/>
    <n v="655.57366430438481"/>
    <n v="556.06567126039261"/>
    <n v="132182.51736956401"/>
    <n v="600"/>
    <n v="236.7460924958657"/>
    <n v="15.386555576082182"/>
    <n v="1.1779762604370712"/>
    <n v="0.99917399928471451"/>
    <n v="891"/>
    <n v="891"/>
    <n v="0.96665902823638572"/>
    <x v="16"/>
  </r>
  <r>
    <x v="16"/>
    <x v="4"/>
    <x v="4"/>
    <n v="41.814360999875731"/>
    <n v="66642"/>
    <n v="23251.530717720281"/>
    <n v="556.06567126039261"/>
    <n v="3081049.9882896626"/>
    <n v="600"/>
    <n v="3799.1938580361693"/>
    <n v="61.637601008119788"/>
    <n v="4.7189008858306796"/>
    <n v="0.11285359319121734"/>
    <n v="891"/>
    <n v="891"/>
    <n v="3.8723769721372818"/>
    <x v="16"/>
  </r>
  <r>
    <x v="17"/>
    <x v="0"/>
    <x v="0"/>
    <n v="3.9879577965619335"/>
    <n v="14240"/>
    <n v="81.627006459305662"/>
    <n v="20.468372691826701"/>
    <n v="1088.6557570178932"/>
    <n v="250"/>
    <n v="39.198484243055134"/>
    <n v="6.2608692881304533"/>
    <n v="1.9029950600404428"/>
    <n v="0.47718535579314247"/>
    <n v="37"/>
    <n v="243"/>
    <n v="1.9302098540834232"/>
    <x v="17"/>
  </r>
  <r>
    <x v="17"/>
    <x v="0"/>
    <x v="1"/>
    <n v="3.8150813662655709"/>
    <n v="14240"/>
    <n v="78.088507254367116"/>
    <n v="20.468372691826701"/>
    <n v="1597.2514184912093"/>
    <n v="250"/>
    <n v="66.740935676204359"/>
    <n v="8.169512572742903"/>
    <n v="2.4831283570065321"/>
    <n v="0.65087166396064733"/>
    <n v="37"/>
    <n v="243"/>
    <n v="2.518639656135591"/>
    <x v="17"/>
  </r>
  <r>
    <x v="17"/>
    <x v="0"/>
    <x v="2"/>
    <n v="1.2301177271331136"/>
    <n v="14240"/>
    <n v="25.178508093783353"/>
    <n v="20.468372691826701"/>
    <n v="196.39680000262098"/>
    <n v="250"/>
    <n v="8.497077463651733"/>
    <n v="2.9149746934839302"/>
    <n v="0.88600834589524813"/>
    <n v="0.72026304991162138"/>
    <n v="37"/>
    <n v="243"/>
    <n v="0.89867917997160585"/>
    <x v="17"/>
  </r>
  <r>
    <x v="17"/>
    <x v="0"/>
    <x v="3"/>
    <n v="2.6992955367467415"/>
    <n v="14240"/>
    <n v="55.250187051516704"/>
    <n v="20.468372691826701"/>
    <n v="3712.4787923944809"/>
    <n v="250"/>
    <n v="183.03236051043331"/>
    <n v="13.528945284479249"/>
    <n v="4.1121312167833599"/>
    <n v="1.5234090379519551"/>
    <n v="37"/>
    <n v="243"/>
    <n v="4.1709389386174314"/>
    <x v="17"/>
  </r>
  <r>
    <x v="17"/>
    <x v="0"/>
    <x v="4"/>
    <n v="11.73245242670736"/>
    <n v="14240"/>
    <n v="240.14420885897283"/>
    <n v="20.468372691826701"/>
    <n v="7189.5311096371706"/>
    <n v="250"/>
    <n v="224.57195949846846"/>
    <n v="14.985725190943162"/>
    <n v="4.5549203628245838"/>
    <n v="0.38823258745596245"/>
    <n v="37"/>
    <n v="243"/>
    <n v="4.6200604265900749"/>
    <x v="17"/>
  </r>
  <r>
    <x v="17"/>
    <x v="1"/>
    <x v="0"/>
    <n v="2.8843969487928729"/>
    <n v="14240"/>
    <n v="29.103174682965598"/>
    <n v="10.089864605891137"/>
    <n v="185.73733856001456"/>
    <n v="250"/>
    <n v="11.198431958855704"/>
    <n v="3.3464058269814951"/>
    <n v="1.7860428367013874"/>
    <n v="0.61920840591959814"/>
    <n v="12"/>
    <n v="243"/>
    <n v="1.8115850932071587"/>
    <x v="17"/>
  </r>
  <r>
    <x v="17"/>
    <x v="1"/>
    <x v="1"/>
    <n v="10.0174878551819"/>
    <n v="14240"/>
    <n v="101.07509614994416"/>
    <n v="10.089864605891137"/>
    <n v="3328.8249092240026"/>
    <n v="250"/>
    <n v="254.82297718487439"/>
    <n v="15.96317566102918"/>
    <n v="8.5198619099059894"/>
    <n v="0.85049885091687827"/>
    <n v="12"/>
    <n v="243"/>
    <n v="8.6417047312677013"/>
    <x v="17"/>
  </r>
  <r>
    <x v="17"/>
    <x v="1"/>
    <x v="2"/>
    <n v="0.8051527631778953"/>
    <n v="14240"/>
    <n v="8.1238823675240948"/>
    <n v="10.089864605891137"/>
    <n v="121.65513845367332"/>
    <n v="250"/>
    <n v="12.664013943961681"/>
    <n v="3.5586533891293319"/>
    <n v="1.8993235496755858"/>
    <n v="2.3589604812123559"/>
    <n v="12"/>
    <n v="243"/>
    <n v="1.926485837329819"/>
    <x v="17"/>
  </r>
  <r>
    <x v="17"/>
    <x v="1"/>
    <x v="3"/>
    <n v="0"/>
    <n v="14240"/>
    <n v="0"/>
    <n v="10.089864605891137"/>
    <n v="0"/>
    <n v="250"/>
    <n v="0"/>
    <n v="0"/>
    <n v="0"/>
    <e v="#DIV/0!"/>
    <n v="12"/>
    <n v="243"/>
    <n v="0"/>
    <x v="17"/>
  </r>
  <r>
    <x v="17"/>
    <x v="1"/>
    <x v="4"/>
    <n v="13.707037567152669"/>
    <n v="14240"/>
    <n v="138.30215320043388"/>
    <n v="10.089864605891137"/>
    <n v="4056.963856500005"/>
    <n v="250"/>
    <n v="237.7649327760997"/>
    <n v="15.419628165948092"/>
    <n v="8.2297598839744168"/>
    <n v="0.60040397815032509"/>
    <n v="12"/>
    <n v="243"/>
    <n v="8.3474539468590496"/>
    <x v="17"/>
  </r>
  <r>
    <x v="17"/>
    <x v="2"/>
    <x v="0"/>
    <n v="3.2569987831466571"/>
    <n v="14240"/>
    <n v="240.40235510579231"/>
    <n v="73.811005502904848"/>
    <n v="3314.3514099130784"/>
    <n v="250"/>
    <n v="34.766189731673627"/>
    <n v="5.8962860964910471"/>
    <n v="0.94173786971224582"/>
    <n v="0.28914283744448083"/>
    <n v="134"/>
    <n v="243"/>
    <n v="0.95520569351529305"/>
    <x v="17"/>
  </r>
  <r>
    <x v="17"/>
    <x v="2"/>
    <x v="1"/>
    <n v="33.984791026538069"/>
    <n v="14240"/>
    <n v="2508.4515974748729"/>
    <n v="73.811005502904848"/>
    <n v="493260.05042331677"/>
    <n v="250"/>
    <n v="5603.6974666785736"/>
    <n v="74.857848397336227"/>
    <n v="11.956080408463052"/>
    <n v="0.35180679496092176"/>
    <n v="134"/>
    <n v="243"/>
    <n v="12.127064701964434"/>
    <x v="17"/>
  </r>
  <r>
    <x v="17"/>
    <x v="2"/>
    <x v="2"/>
    <n v="3.0837154007624155"/>
    <n v="14240"/>
    <n v="227.61213441506709"/>
    <n v="73.811005502904848"/>
    <n v="33643.02877380031"/>
    <n v="250"/>
    <n v="452.41976129817283"/>
    <n v="21.27016128989559"/>
    <n v="3.3972090318858168"/>
    <n v="1.1016610128956432"/>
    <n v="134"/>
    <n v="243"/>
    <n v="3.4457926283780536"/>
    <x v="17"/>
  </r>
  <r>
    <x v="17"/>
    <x v="2"/>
    <x v="3"/>
    <n v="0.37328678712598751"/>
    <n v="14240"/>
    <n v="27.552673098717936"/>
    <n v="73.811005502904848"/>
    <n v="311.94692698739397"/>
    <n v="250"/>
    <n v="4.1430807895875841"/>
    <n v="2.0354559168863333"/>
    <n v="0.32509716925073778"/>
    <n v="0.87090457113076092"/>
    <n v="134"/>
    <n v="243"/>
    <n v="0.32974639440685916"/>
    <x v="17"/>
  </r>
  <r>
    <x v="17"/>
    <x v="2"/>
    <x v="4"/>
    <n v="40.698791997573139"/>
    <n v="14240"/>
    <n v="3004.0187600944505"/>
    <n v="73.811005502904848"/>
    <n v="600220.05783264863"/>
    <n v="250"/>
    <n v="6564.3939382170529"/>
    <n v="81.020947527272554"/>
    <n v="12.940432889070408"/>
    <n v="0.3179561911774198"/>
    <n v="134"/>
    <n v="243"/>
    <n v="13.125494439306683"/>
    <x v="17"/>
  </r>
  <r>
    <x v="17"/>
    <x v="3"/>
    <x v="0"/>
    <n v="3.2313892142912315"/>
    <n v="14240"/>
    <n v="63.404054465378067"/>
    <n v="19.621299156711157"/>
    <n v="844.41478757275286"/>
    <n v="250"/>
    <n v="34.344091915869775"/>
    <n v="5.8603832567392535"/>
    <n v="1.3987956716564696"/>
    <n v="0.43287749599154351"/>
    <n v="60"/>
    <n v="243"/>
    <n v="1.4187998939015518"/>
    <x v="17"/>
  </r>
  <r>
    <x v="17"/>
    <x v="3"/>
    <x v="1"/>
    <n v="15.328228342578043"/>
    <n v="14240"/>
    <n v="300.75975385210262"/>
    <n v="19.621299156711157"/>
    <n v="35610.968083341722"/>
    <n v="250"/>
    <n v="1664.8061791578248"/>
    <n v="40.802036458463988"/>
    <n v="9.7389043501951758"/>
    <n v="0.63535746809974758"/>
    <n v="60"/>
    <n v="243"/>
    <n v="9.8781807370131283"/>
    <x v="17"/>
  </r>
  <r>
    <x v="17"/>
    <x v="3"/>
    <x v="2"/>
    <n v="1.9071670499690911"/>
    <n v="14240"/>
    <n v="37.421095229265831"/>
    <n v="19.621299156711157"/>
    <n v="612.51799954625926"/>
    <n v="250"/>
    <n v="29.060792976746548"/>
    <n v="5.3908063382713491"/>
    <n v="1.2867138960648579"/>
    <n v="0.6746728851495789"/>
    <n v="60"/>
    <n v="243"/>
    <n v="1.3051152332038525"/>
    <x v="17"/>
  </r>
  <r>
    <x v="17"/>
    <x v="3"/>
    <x v="3"/>
    <n v="0.27889662749776639"/>
    <n v="14240"/>
    <n v="5.472314161931509"/>
    <n v="19.621299156711157"/>
    <n v="47.113919671400012"/>
    <n v="250"/>
    <n v="2.4481487206331218"/>
    <n v="1.5646561029929618"/>
    <n v="0.3734626369325888"/>
    <n v="1.3390719001633671"/>
    <n v="60"/>
    <n v="243"/>
    <n v="0.37880353820989038"/>
    <x v="17"/>
  </r>
  <r>
    <x v="17"/>
    <x v="3"/>
    <x v="4"/>
    <n v="20.745681234336118"/>
    <n v="14240"/>
    <n v="407.05721770867774"/>
    <n v="19.621299156711157"/>
    <n v="40199.923180361155"/>
    <n v="250"/>
    <n v="1705.3183900005445"/>
    <n v="41.295500844529592"/>
    <n v="9.8566877471345169"/>
    <n v="0.47511998453059912"/>
    <n v="60"/>
    <n v="243"/>
    <n v="9.9976485581302796"/>
    <x v="17"/>
  </r>
  <r>
    <x v="17"/>
    <x v="4"/>
    <x v="0"/>
    <n v="3.34329202993634"/>
    <n v="14240"/>
    <n v="414.53659071344163"/>
    <n v="123.99054195733385"/>
    <n v="5433.1592930637389"/>
    <n v="250"/>
    <n v="32.906940231375835"/>
    <n v="5.7364571149251899"/>
    <n v="0.68036897348516867"/>
    <n v="0.2035027055348568"/>
    <n v="243"/>
    <n v="243"/>
    <n v="0.69009895223048356"/>
    <x v="17"/>
  </r>
  <r>
    <x v="17"/>
    <x v="4"/>
    <x v="1"/>
    <n v="24.101636363196242"/>
    <n v="14240"/>
    <n v="2988.3749547312868"/>
    <n v="123.99054195733385"/>
    <n v="533797.09483437368"/>
    <n v="250"/>
    <n v="3754.5356009468496"/>
    <n v="61.274265405199678"/>
    <n v="7.2673966212222219"/>
    <n v="0.30153125338492393"/>
    <n v="243"/>
    <n v="243"/>
    <n v="7.3713278958893298"/>
    <x v="17"/>
  </r>
  <r>
    <x v="17"/>
    <x v="4"/>
    <x v="2"/>
    <n v="2.4061159455880117"/>
    <n v="14240"/>
    <n v="298.33562010564037"/>
    <n v="123.99054195733385"/>
    <n v="34573.598711802864"/>
    <n v="250"/>
    <n v="275.27131826831504"/>
    <n v="16.591302488602729"/>
    <n v="1.9678012433114436"/>
    <n v="0.81783309192548004"/>
    <n v="243"/>
    <n v="243"/>
    <n v="1.9959428326822028"/>
    <x v="17"/>
  </r>
  <r>
    <x v="17"/>
    <x v="4"/>
    <x v="3"/>
    <n v="0.71195087075708041"/>
    <n v="14240"/>
    <n v="88.275174312166143"/>
    <n v="123.99054195733385"/>
    <n v="4071.5396390532746"/>
    <n v="250"/>
    <n v="32.593498557199091"/>
    <n v="5.7090716020382066"/>
    <n v="0.67712093154604158"/>
    <n v="0.9510781703602651"/>
    <n v="243"/>
    <n v="243"/>
    <n v="0.68680445993829331"/>
    <x v="17"/>
  </r>
  <r>
    <x v="17"/>
    <x v="4"/>
    <x v="4"/>
    <n v="30.562995209477673"/>
    <n v="14240"/>
    <n v="3789.5223398625349"/>
    <n v="123.99054195733385"/>
    <n v="651666.47597914701"/>
    <n v="250"/>
    <n v="4356.8173156404855"/>
    <n v="66.0061914947415"/>
    <n v="7.8286238093019227"/>
    <n v="0.25614713988746246"/>
    <n v="243"/>
    <n v="243"/>
    <n v="7.9405812121790458"/>
    <x v="17"/>
  </r>
  <r>
    <x v="18"/>
    <x v="0"/>
    <x v="0"/>
    <n v="3.0370289115206894"/>
    <n v="66715"/>
    <n v="207.591787333241"/>
    <n v="68.353576268490784"/>
    <n v="1292.0267966976517"/>
    <n v="600"/>
    <n v="9.8222629505990469"/>
    <n v="3.1340489706765986"/>
    <n v="0.68855789738859008"/>
    <n v="0.226720889872536"/>
    <n v="85"/>
    <n v="700"/>
    <n v="0.63748074125948262"/>
    <x v="18"/>
  </r>
  <r>
    <x v="18"/>
    <x v="0"/>
    <x v="1"/>
    <n v="6.8481998663013162"/>
    <n v="66715"/>
    <n v="468.09895186309541"/>
    <n v="68.353576268490784"/>
    <n v="31141.465355724078"/>
    <n v="600"/>
    <n v="414.76387333612644"/>
    <n v="20.365752461819977"/>
    <n v="4.4744035032802598"/>
    <n v="0.65336929275355193"/>
    <n v="85"/>
    <n v="700"/>
    <n v="4.1424926978295833"/>
    <x v="18"/>
  </r>
  <r>
    <x v="18"/>
    <x v="0"/>
    <x v="2"/>
    <n v="10.484761176571434"/>
    <n v="66715"/>
    <n v="716.6709227396866"/>
    <n v="68.353576268490784"/>
    <n v="253842.17384870964"/>
    <n v="600"/>
    <n v="3657.2378785004125"/>
    <n v="60.475101310377418"/>
    <n v="13.286521363335879"/>
    <n v="1.2672221273885644"/>
    <n v="85"/>
    <n v="700"/>
    <n v="12.30092853423376"/>
    <x v="18"/>
  </r>
  <r>
    <x v="18"/>
    <x v="0"/>
    <x v="3"/>
    <n v="0.17384314502968168"/>
    <n v="66715"/>
    <n v="11.88280067254065"/>
    <n v="68.353576268490784"/>
    <n v="38.40868233978432"/>
    <n v="600"/>
    <n v="0.53958439792767054"/>
    <n v="0.73456408701193021"/>
    <n v="0.16138544993472481"/>
    <n v="0.92833945167737353"/>
    <n v="85"/>
    <n v="700"/>
    <n v="0.14941389336040503"/>
    <x v="18"/>
  </r>
  <r>
    <x v="18"/>
    <x v="0"/>
    <x v="4"/>
    <n v="20.543833099423118"/>
    <n v="66715"/>
    <n v="1404.2444626085635"/>
    <n v="68.353576268490784"/>
    <n v="297518.94636820973"/>
    <n v="600"/>
    <n v="3988.9549654585917"/>
    <n v="63.158174177683378"/>
    <n v="13.875998754831048"/>
    <n v="0.67543377556064232"/>
    <n v="85"/>
    <n v="700"/>
    <n v="12.84667855164148"/>
    <x v="18"/>
  </r>
  <r>
    <x v="18"/>
    <x v="1"/>
    <x v="0"/>
    <n v="3.3059893170963748"/>
    <n v="66715"/>
    <n v="152.50209990764759"/>
    <n v="46.129035904323196"/>
    <n v="1102.6144889279781"/>
    <n v="600"/>
    <n v="13.260734775439829"/>
    <n v="3.6415291809128525"/>
    <n v="1.22935324667711"/>
    <n v="0.37185638813764876"/>
    <n v="36"/>
    <n v="700"/>
    <n v="1.1381599454943119"/>
    <x v="18"/>
  </r>
  <r>
    <x v="18"/>
    <x v="1"/>
    <x v="1"/>
    <n v="27.540752067632507"/>
    <n v="66715"/>
    <n v="1270.4283409598831"/>
    <n v="46.129035904323196"/>
    <n v="109853.28762159834"/>
    <n v="600"/>
    <n v="1658.9039442864928"/>
    <n v="40.729644539162045"/>
    <n v="13.750025954116269"/>
    <n v="0.49926109208455854"/>
    <n v="36"/>
    <n v="700"/>
    <n v="12.730050400715095"/>
    <x v="18"/>
  </r>
  <r>
    <x v="18"/>
    <x v="1"/>
    <x v="2"/>
    <n v="20.572704254301456"/>
    <n v="66715"/>
    <n v="948.99901319569449"/>
    <n v="46.129035904323196"/>
    <n v="251393.01596882418"/>
    <n v="600"/>
    <n v="5137.9236291310399"/>
    <n v="71.679311025783718"/>
    <n v="24.198403843913724"/>
    <n v="1.1762383566494028"/>
    <n v="36"/>
    <n v="700"/>
    <n v="22.403368661108697"/>
    <x v="18"/>
  </r>
  <r>
    <x v="18"/>
    <x v="1"/>
    <x v="3"/>
    <n v="0"/>
    <n v="66715"/>
    <n v="0"/>
    <n v="46.129035904323196"/>
    <n v="0"/>
    <n v="600"/>
    <n v="0"/>
    <n v="0"/>
    <n v="0"/>
    <e v="#DIV/0!"/>
    <n v="36"/>
    <n v="700"/>
    <n v="0"/>
    <x v="18"/>
  </r>
  <r>
    <x v="18"/>
    <x v="1"/>
    <x v="4"/>
    <n v="51.419445639030329"/>
    <n v="66715"/>
    <n v="2371.929454063225"/>
    <n v="46.129035904323196"/>
    <n v="391908.40582755441"/>
    <n v="600"/>
    <n v="5981.6280759251895"/>
    <n v="77.340985744462742"/>
    <n v="26.109743243174837"/>
    <n v="0.50777955535475539"/>
    <n v="36"/>
    <n v="700"/>
    <n v="24.172925094431829"/>
    <x v="18"/>
  </r>
  <r>
    <x v="18"/>
    <x v="2"/>
    <x v="0"/>
    <n v="3.5188060841905577"/>
    <n v="66715"/>
    <n v="1155.0795019842603"/>
    <n v="328.25892485915915"/>
    <n v="16322.506474928594"/>
    <n v="600"/>
    <n v="37.456597099370164"/>
    <n v="6.1201794989501872"/>
    <n v="0.62693126631059259"/>
    <n v="0.17816590380677588"/>
    <n v="391"/>
    <n v="700"/>
    <n v="0.58042556752620478"/>
    <x v="18"/>
  </r>
  <r>
    <x v="18"/>
    <x v="2"/>
    <x v="1"/>
    <n v="31.770683747923893"/>
    <n v="66715"/>
    <n v="10429.010489133858"/>
    <n v="328.25892485915915"/>
    <n v="1509206.4262553386"/>
    <n v="600"/>
    <n v="3599.1978911138935"/>
    <n v="59.993315386915349"/>
    <n v="6.1455199462926275"/>
    <n v="0.1934336697016858"/>
    <n v="391"/>
    <n v="700"/>
    <n v="5.6896458898308451"/>
    <x v="18"/>
  </r>
  <r>
    <x v="18"/>
    <x v="2"/>
    <x v="2"/>
    <n v="9.0405294569062598"/>
    <n v="66715"/>
    <n v="2967.634479681607"/>
    <n v="328.25892485915915"/>
    <n v="571214.12871762703"/>
    <n v="600"/>
    <n v="1663.4691995673434"/>
    <n v="40.785649431722227"/>
    <n v="4.1779491679803806"/>
    <n v="0.46213545212097651"/>
    <n v="391"/>
    <n v="700"/>
    <n v="3.868029315544244"/>
    <x v="18"/>
  </r>
  <r>
    <x v="18"/>
    <x v="2"/>
    <x v="3"/>
    <n v="0.99929550576270887"/>
    <n v="66715"/>
    <n v="328.02766833825649"/>
    <n v="328.25892485915915"/>
    <n v="164522.97187222226"/>
    <n v="600"/>
    <n v="501.72864000011583"/>
    <n v="22.399299989064744"/>
    <n v="2.2945113797763628"/>
    <n v="2.2961289894174843"/>
    <n v="391"/>
    <n v="700"/>
    <n v="2.124304754553807"/>
    <x v="18"/>
  </r>
  <r>
    <x v="18"/>
    <x v="2"/>
    <x v="4"/>
    <n v="45.329314794783372"/>
    <n v="66715"/>
    <n v="14879.752139137965"/>
    <n v="328.25892485915915"/>
    <n v="2393247.7578464942"/>
    <n v="600"/>
    <n v="5251.984463992394"/>
    <n v="72.470576539671555"/>
    <n v="7.4236499645261151"/>
    <n v="0.16377150191073372"/>
    <n v="391"/>
    <n v="700"/>
    <n v="6.8729643508340654"/>
    <x v="18"/>
  </r>
  <r>
    <x v="18"/>
    <x v="3"/>
    <x v="0"/>
    <n v="2.9136900469170572"/>
    <n v="66715"/>
    <n v="298.80072326234642"/>
    <n v="102.55062084537926"/>
    <n v="2607.0933174574243"/>
    <n v="600"/>
    <n v="17.099655419342724"/>
    <n v="4.1351729612366546"/>
    <n v="0.61088421494122724"/>
    <n v="0.20965998617031931"/>
    <n v="188"/>
    <n v="700"/>
    <n v="0.5655688848263638"/>
    <x v="18"/>
  </r>
  <r>
    <x v="18"/>
    <x v="3"/>
    <x v="1"/>
    <n v="12.984883060871478"/>
    <n v="66715"/>
    <n v="1331.6078194970187"/>
    <n v="102.55062084537926"/>
    <n v="158812.67537691159"/>
    <n v="600"/>
    <n v="1393.6094371425033"/>
    <n v="37.331078703173091"/>
    <n v="5.51487614188623"/>
    <n v="0.42471511803634987"/>
    <n v="188"/>
    <n v="700"/>
    <n v="5.1057831799143738"/>
    <x v="18"/>
  </r>
  <r>
    <x v="18"/>
    <x v="3"/>
    <x v="2"/>
    <n v="3.8362746906847129"/>
    <n v="66715"/>
    <n v="393.41235126313256"/>
    <n v="102.55062084537926"/>
    <n v="55676.047716547466"/>
    <n v="600"/>
    <n v="533.39713159280643"/>
    <n v="23.09539199911546"/>
    <n v="3.4118549677110148"/>
    <n v="0.8893667015022988"/>
    <n v="188"/>
    <n v="700"/>
    <n v="3.1587639066156874"/>
    <x v="18"/>
  </r>
  <r>
    <x v="18"/>
    <x v="3"/>
    <x v="3"/>
    <n v="0.86018178729307881"/>
    <n v="66715"/>
    <n v="88.212176326793198"/>
    <n v="102.55062084537926"/>
    <n v="8347.5452246070963"/>
    <n v="600"/>
    <n v="81.453630201904176"/>
    <n v="9.0251664916445815"/>
    <n v="1.3332771805785282"/>
    <n v="1.5499946642374764"/>
    <n v="188"/>
    <n v="700"/>
    <n v="1.2343748123476792"/>
    <x v="18"/>
  </r>
  <r>
    <x v="18"/>
    <x v="3"/>
    <x v="4"/>
    <n v="20.595029585766319"/>
    <n v="66715"/>
    <n v="2112.03307034929"/>
    <n v="102.55062084537926"/>
    <n v="252782.23477626793"/>
    <n v="600"/>
    <n v="2060.8918927730047"/>
    <n v="45.397047181209977"/>
    <n v="6.706452133419285"/>
    <n v="0.32563449862942961"/>
    <n v="188"/>
    <n v="700"/>
    <n v="6.2089681832820833"/>
    <x v="18"/>
  </r>
  <r>
    <x v="18"/>
    <x v="4"/>
    <x v="0"/>
    <n v="3.3266095730199297"/>
    <n v="66715"/>
    <n v="1813.9741124874954"/>
    <n v="545.29215787735245"/>
    <n v="21324.241078011648"/>
    <n v="600"/>
    <n v="28.091269015942245"/>
    <n v="5.3001197171330237"/>
    <n v="0.40577081552692007"/>
    <n v="0.1219772884734884"/>
    <n v="700"/>
    <n v="700"/>
    <n v="0.37567077691592271"/>
    <x v="18"/>
  </r>
  <r>
    <x v="18"/>
    <x v="4"/>
    <x v="1"/>
    <n v="24.755803666793415"/>
    <n v="66715"/>
    <n v="13499.145601453856"/>
    <n v="545.29215787735245"/>
    <n v="1809013.8546095726"/>
    <n v="600"/>
    <n v="2709.632382325914"/>
    <n v="52.054129349417749"/>
    <n v="3.985201777495416"/>
    <n v="0.16098050506197173"/>
    <n v="700"/>
    <n v="700"/>
    <n v="3.6895799072545556"/>
    <x v="18"/>
  </r>
  <r>
    <x v="18"/>
    <x v="4"/>
    <x v="2"/>
    <n v="9.2183918185207663"/>
    <n v="66715"/>
    <n v="5026.7167668801203"/>
    <n v="545.29215787735245"/>
    <n v="1132125.3662517082"/>
    <n v="600"/>
    <n v="1994.8608588598186"/>
    <n v="44.663865247645312"/>
    <n v="3.4194120120601492"/>
    <n v="0.37093368120784076"/>
    <n v="700"/>
    <n v="700"/>
    <n v="3.165760370168988"/>
    <x v="18"/>
  </r>
  <r>
    <x v="18"/>
    <x v="4"/>
    <x v="3"/>
    <n v="0.7851252565306176"/>
    <n v="66715"/>
    <n v="428.12264533759037"/>
    <n v="545.29215787735245"/>
    <n v="172908.92577916916"/>
    <n v="600"/>
    <n v="317.05912602236765"/>
    <n v="17.806154161479331"/>
    <n v="1.3632178292398731"/>
    <n v="1.736306172678463"/>
    <n v="700"/>
    <n v="700"/>
    <n v="1.2620944666785803"/>
    <x v="18"/>
  </r>
  <r>
    <x v="18"/>
    <x v="4"/>
    <x v="4"/>
    <n v="38.085930314864697"/>
    <n v="66715"/>
    <n v="20767.959126159043"/>
    <n v="545.29215787735245"/>
    <n v="3335457.3448185259"/>
    <n v="600"/>
    <n v="4674.8612191672155"/>
    <n v="68.372956782394709"/>
    <n v="5.2345516543514039"/>
    <n v="0.13744056167398888"/>
    <n v="700"/>
    <n v="700"/>
    <n v="4.846253134896191"/>
    <x v="18"/>
  </r>
  <r>
    <x v="19"/>
    <x v="0"/>
    <x v="0"/>
    <n v="3.2175645449402022"/>
    <n v="84094"/>
    <n v="271.11928863451715"/>
    <n v="84.262268820952542"/>
    <n v="2138.307490109858"/>
    <n v="600"/>
    <n v="15.204530184883129"/>
    <n v="3.8992986785937709"/>
    <n v="0.91933638617117897"/>
    <n v="0.2857243027546677"/>
    <n v="93"/>
    <n v="882"/>
    <n v="0.75825587147392548"/>
    <x v="19"/>
  </r>
  <r>
    <x v="19"/>
    <x v="0"/>
    <x v="1"/>
    <n v="15.365705412813327"/>
    <n v="84094"/>
    <n v="1294.7492001180422"/>
    <n v="84.262268820952542"/>
    <n v="255785.30821631348"/>
    <n v="600"/>
    <n v="2833.1028779804669"/>
    <n v="53.226899947117595"/>
    <n v="12.549288956270766"/>
    <n v="0.81670763685252123"/>
    <n v="93"/>
    <n v="882"/>
    <n v="10.350479081487608"/>
    <x v="19"/>
  </r>
  <r>
    <x v="19"/>
    <x v="0"/>
    <x v="2"/>
    <n v="3.5238553772499355"/>
    <n v="84094"/>
    <n v="296.92804908399319"/>
    <n v="84.262268820952542"/>
    <n v="16612.820226328909"/>
    <n v="600"/>
    <n v="186.95729703669468"/>
    <n v="13.673232867054327"/>
    <n v="3.2237336832601962"/>
    <n v="0.91483143833673497"/>
    <n v="93"/>
    <n v="882"/>
    <n v="2.6588907283227687"/>
    <x v="19"/>
  </r>
  <r>
    <x v="19"/>
    <x v="0"/>
    <x v="3"/>
    <n v="0.32328341944803696"/>
    <n v="84094"/>
    <n v="27.240594394887246"/>
    <n v="84.262268820952542"/>
    <n v="375.87899567363996"/>
    <n v="600"/>
    <n v="4.4086303240092803"/>
    <n v="2.0996738613435375"/>
    <n v="0.49503942604411916"/>
    <n v="1.5312861602656038"/>
    <n v="93"/>
    <n v="882"/>
    <n v="0.40830163698007144"/>
    <x v="19"/>
  </r>
  <r>
    <x v="19"/>
    <x v="0"/>
    <x v="4"/>
    <n v="22.430408754451499"/>
    <n v="84094"/>
    <n v="1890.0371322314395"/>
    <n v="84.262268820952542"/>
    <n v="301186.29033846472"/>
    <n v="600"/>
    <n v="3108.1543725157112"/>
    <n v="55.750823962661855"/>
    <n v="13.144353703723739"/>
    <n v="0.58600598177307561"/>
    <n v="93"/>
    <n v="882"/>
    <n v="10.841280213097935"/>
    <x v="19"/>
  </r>
  <r>
    <x v="19"/>
    <x v="1"/>
    <x v="0"/>
    <n v="4.0320887760044064"/>
    <n v="84094"/>
    <n v="285.00580030789683"/>
    <n v="70.684406058718523"/>
    <n v="4212.0019027778344"/>
    <n v="600"/>
    <n v="43.95292128456056"/>
    <n v="6.6296999392552118"/>
    <n v="1.9460216538207917"/>
    <n v="0.48263363282124944"/>
    <n v="60"/>
    <n v="882"/>
    <n v="1.6050516081175357"/>
    <x v="19"/>
  </r>
  <r>
    <x v="19"/>
    <x v="1"/>
    <x v="1"/>
    <n v="24.255413317304139"/>
    <n v="84094"/>
    <n v="1714.4794840423747"/>
    <n v="70.684406058718523"/>
    <n v="179938.74054207336"/>
    <n v="600"/>
    <n v="1985.4274414853423"/>
    <n v="44.558135525236494"/>
    <n v="13.079188708461054"/>
    <n v="0.53922761642367822"/>
    <n v="60"/>
    <n v="882"/>
    <n v="10.787533030874147"/>
    <x v="19"/>
  </r>
  <r>
    <x v="19"/>
    <x v="1"/>
    <x v="2"/>
    <n v="19.39898416412257"/>
    <n v="84094"/>
    <n v="1371.2056737834901"/>
    <n v="70.684406058718523"/>
    <n v="130014.4645325868"/>
    <n v="600"/>
    <n v="1484.0403072957988"/>
    <n v="38.523243727596444"/>
    <n v="11.307761611567079"/>
    <n v="0.58290483233035506"/>
    <n v="60"/>
    <n v="882"/>
    <n v="9.3264845862433852"/>
    <x v="19"/>
  </r>
  <r>
    <x v="19"/>
    <x v="1"/>
    <x v="3"/>
    <n v="0.22051632782699365"/>
    <n v="84094"/>
    <n v="15.587065658700711"/>
    <n v="70.684406058718523"/>
    <n v="64.550947885544687"/>
    <n v="600"/>
    <n v="0.87700748074674251"/>
    <n v="0.93648677553222426"/>
    <n v="0.27488778683809523"/>
    <n v="1.2465643226825307"/>
    <n v="60"/>
    <n v="882"/>
    <n v="0.22672362532559251"/>
    <x v="19"/>
  </r>
  <r>
    <x v="19"/>
    <x v="1"/>
    <x v="4"/>
    <n v="47.907002585258105"/>
    <n v="84094"/>
    <n v="3386.2780237924621"/>
    <n v="70.684406058718523"/>
    <n v="362072.71615829068"/>
    <n v="600"/>
    <n v="2867.8767233757435"/>
    <n v="53.552560381140914"/>
    <n v="15.719330146780855"/>
    <n v="0.32812176296786288"/>
    <n v="60"/>
    <n v="882"/>
    <n v="12.965084988177894"/>
    <x v="19"/>
  </r>
  <r>
    <x v="19"/>
    <x v="2"/>
    <x v="0"/>
    <n v="2.8672048502669227"/>
    <n v="84094"/>
    <n v="1292.3234296436851"/>
    <n v="450.72588012794972"/>
    <n v="17502.231926271397"/>
    <n v="600"/>
    <n v="30.678412184680464"/>
    <n v="5.5388096360752881"/>
    <n v="0.5609583175545535"/>
    <n v="0.19564640367510924"/>
    <n v="504"/>
    <n v="882"/>
    <n v="0.46267062234897294"/>
    <x v="19"/>
  </r>
  <r>
    <x v="19"/>
    <x v="2"/>
    <x v="1"/>
    <n v="30.789555129667473"/>
    <n v="84094"/>
    <n v="13877.649334567401"/>
    <n v="450.72588012794972"/>
    <n v="1896551.8865362352"/>
    <n v="600"/>
    <n v="3267.0239855028226"/>
    <n v="57.157886468122861"/>
    <n v="5.7888235803048547"/>
    <n v="0.18801257621052786"/>
    <n v="504"/>
    <n v="882"/>
    <n v="4.7745412176860871"/>
    <x v="19"/>
  </r>
  <r>
    <x v="19"/>
    <x v="2"/>
    <x v="2"/>
    <n v="9.1659592495149642"/>
    <n v="84094"/>
    <n v="4131.3350499545541"/>
    <n v="450.72588012794972"/>
    <n v="491655.98956067488"/>
    <n v="600"/>
    <n v="1009.0331931033033"/>
    <n v="31.765282827377806"/>
    <n v="3.2171171754002836"/>
    <n v="0.35098532382963887"/>
    <n v="504"/>
    <n v="882"/>
    <n v="2.6534335246170322"/>
    <x v="19"/>
  </r>
  <r>
    <x v="19"/>
    <x v="2"/>
    <x v="3"/>
    <n v="3.1307640325472419"/>
    <n v="84094"/>
    <n v="1411.1163740427846"/>
    <n v="450.72588012794972"/>
    <n v="441356.71170067851"/>
    <n v="600"/>
    <n v="971.56703364897555"/>
    <n v="31.169970061727291"/>
    <n v="3.1568252229087213"/>
    <n v="1.0083242269588346"/>
    <n v="504"/>
    <n v="882"/>
    <n v="2.6037055603299293"/>
    <x v="19"/>
  </r>
  <r>
    <x v="19"/>
    <x v="2"/>
    <x v="4"/>
    <n v="45.953483261996588"/>
    <n v="84094"/>
    <n v="20712.424188208417"/>
    <n v="450.72588012794972"/>
    <n v="3042273.4462983273"/>
    <n v="600"/>
    <n v="4648.310227233017"/>
    <n v="68.178517344050661"/>
    <n v="6.9049685574286359"/>
    <n v="0.15025996001349973"/>
    <n v="504"/>
    <n v="882"/>
    <n v="5.6951220791104635"/>
    <x v="19"/>
  </r>
  <r>
    <x v="19"/>
    <x v="3"/>
    <x v="0"/>
    <n v="2.4448233004733617"/>
    <n v="84094"/>
    <n v="304.15828104611671"/>
    <n v="124.40910596165629"/>
    <n v="2747.4784060555676"/>
    <n v="600"/>
    <n v="16.23757937396212"/>
    <n v="4.0295879905968199"/>
    <n v="0.61079968647813476"/>
    <n v="0.24983387812111943"/>
    <n v="225"/>
    <n v="882"/>
    <n v="0.50377909058441439"/>
    <x v="19"/>
  </r>
  <r>
    <x v="19"/>
    <x v="3"/>
    <x v="1"/>
    <n v="10.835128921934221"/>
    <n v="84094"/>
    <n v="1347.9887021571212"/>
    <n v="124.40910596165629"/>
    <n v="110792.68737631681"/>
    <n v="600"/>
    <n v="779.41619667044108"/>
    <n v="27.918026374914849"/>
    <n v="4.2317779873968391"/>
    <n v="0.3905609262138256"/>
    <n v="225"/>
    <n v="882"/>
    <n v="3.490311657391854"/>
    <x v="19"/>
  </r>
  <r>
    <x v="19"/>
    <x v="3"/>
    <x v="2"/>
    <n v="7.6491922315856069"/>
    <n v="84094"/>
    <n v="951.62916686041194"/>
    <n v="124.40910596165629"/>
    <n v="268346.193609284"/>
    <n v="600"/>
    <n v="2115.4597721492255"/>
    <n v="45.994127583303779"/>
    <n v="6.971729807929175"/>
    <n v="0.91143346864012587"/>
    <n v="225"/>
    <n v="882"/>
    <n v="5.7501858304646385"/>
    <x v="19"/>
  </r>
  <r>
    <x v="19"/>
    <x v="3"/>
    <x v="3"/>
    <n v="0.18802249940040572"/>
    <n v="84094"/>
    <n v="23.391711051080531"/>
    <n v="124.40910596165629"/>
    <n v="1081.0447455243591"/>
    <n v="600"/>
    <n v="8.7242069307414081"/>
    <n v="2.9536768494101397"/>
    <n v="0.44771448043506629"/>
    <n v="2.3811750288545532"/>
    <n v="225"/>
    <n v="882"/>
    <n v="0.36926867971325561"/>
    <x v="19"/>
  </r>
  <r>
    <x v="19"/>
    <x v="3"/>
    <x v="4"/>
    <n v="21.117166953393607"/>
    <n v="84094"/>
    <n v="2627.1678611147317"/>
    <n v="124.40910596165629"/>
    <n v="415923.06588527415"/>
    <n v="600"/>
    <n v="2920.7303686286814"/>
    <n v="54.043781960820262"/>
    <n v="8.1918859086317184"/>
    <n v="0.3879254223216364"/>
    <n v="225"/>
    <n v="882"/>
    <n v="6.7565536207417489"/>
    <x v="19"/>
  </r>
  <r>
    <x v="19"/>
    <x v="4"/>
    <x v="0"/>
    <n v="2.9484466118137442"/>
    <n v="84094"/>
    <n v="2152.6067996322158"/>
    <n v="730.0816609692771"/>
    <n v="26600.019725214657"/>
    <n v="600"/>
    <n v="27.779019257385045"/>
    <n v="5.2705805427281955"/>
    <n v="0.40350933172505554"/>
    <n v="0.13685488830229683"/>
    <n v="882"/>
    <n v="882"/>
    <n v="0.33280888755998117"/>
    <x v="19"/>
  </r>
  <r>
    <x v="19"/>
    <x v="4"/>
    <x v="1"/>
    <n v="24.976475503679705"/>
    <n v="84094"/>
    <n v="18234.86672088494"/>
    <n v="730.0816609692771"/>
    <n v="2443068.6226709387"/>
    <n v="600"/>
    <n v="2726.2047958543408"/>
    <n v="52.213071120691041"/>
    <n v="3.9973701690776617"/>
    <n v="0.1600454062659378"/>
    <n v="882"/>
    <n v="882"/>
    <n v="3.2969753473822401"/>
    <x v="19"/>
  </r>
  <r>
    <x v="19"/>
    <x v="4"/>
    <x v="2"/>
    <n v="9.2470449548335463"/>
    <n v="84094"/>
    <n v="6751.0979396824496"/>
    <n v="730.0816609692771"/>
    <n v="906629.46792887466"/>
    <n v="600"/>
    <n v="1157.8974029655656"/>
    <n v="34.027891544519264"/>
    <n v="2.6051346081952333"/>
    <n v="0.28172617532625888"/>
    <n v="882"/>
    <n v="882"/>
    <n v="2.148678810452469"/>
    <x v="19"/>
  </r>
  <r>
    <x v="19"/>
    <x v="4"/>
    <x v="3"/>
    <n v="2.0235212362218498"/>
    <n v="84094"/>
    <n v="1477.3357451474531"/>
    <n v="730.0816609692771"/>
    <n v="442878.18638976204"/>
    <n v="600"/>
    <n v="603.34635979132531"/>
    <n v="24.563109733731299"/>
    <n v="1.8805222524152323"/>
    <n v="0.92933161202023595"/>
    <n v="882"/>
    <n v="882"/>
    <n v="1.5510286123557369"/>
    <x v="19"/>
  </r>
  <r>
    <x v="19"/>
    <x v="4"/>
    <x v="4"/>
    <n v="39.195488306548839"/>
    <n v="84094"/>
    <n v="28615.907205347052"/>
    <n v="730.0816609692771"/>
    <n v="4121455.5186803574"/>
    <n v="600"/>
    <n v="4114.5474135829363"/>
    <n v="64.14473800385295"/>
    <n v="4.9108442904499725"/>
    <n v="0.12529106033944884"/>
    <n v="882"/>
    <n v="882"/>
    <n v="4.0503961043423269"/>
    <x v="19"/>
  </r>
  <r>
    <x v="20"/>
    <x v="0"/>
    <x v="0"/>
    <n v="3.6805754477099093"/>
    <n v="111650"/>
    <n v="424.84985363877274"/>
    <n v="115.43027976864829"/>
    <n v="3120.3807773797389"/>
    <n v="600"/>
    <n v="13.603819201185127"/>
    <n v="3.6883355597322116"/>
    <n v="0.85508683877625613"/>
    <n v="0.23232422509048134"/>
    <n v="100"/>
    <n v="917"/>
    <n v="0.6916735675165816"/>
    <x v="20"/>
  </r>
  <r>
    <x v="20"/>
    <x v="0"/>
    <x v="1"/>
    <n v="11.462156057264677"/>
    <n v="111650"/>
    <n v="1323.0798804419683"/>
    <n v="115.43027976864829"/>
    <n v="154080.99655672023"/>
    <n v="600"/>
    <n v="1213.9763074225002"/>
    <n v="34.842162783364927"/>
    <n v="8.0776475860342636"/>
    <n v="0.70472322534072263"/>
    <n v="100"/>
    <n v="917"/>
    <n v="6.5339507867644233"/>
    <x v="20"/>
  </r>
  <r>
    <x v="20"/>
    <x v="0"/>
    <x v="2"/>
    <n v="3.4390752642927271"/>
    <n v="111650"/>
    <n v="396.97341990274754"/>
    <n v="115.43027976864829"/>
    <n v="8049.8480707452891"/>
    <n v="600"/>
    <n v="58.416588819767263"/>
    <n v="7.6430745658908279"/>
    <n v="1.7719354335410029"/>
    <n v="0.51523601473299407"/>
    <n v="100"/>
    <n v="917"/>
    <n v="1.4333057733415067"/>
    <x v="20"/>
  </r>
  <r>
    <x v="20"/>
    <x v="0"/>
    <x v="3"/>
    <n v="0.10722596565140151"/>
    <n v="111650"/>
    <n v="12.377123213604747"/>
    <n v="115.43027976864829"/>
    <n v="71.554717213199496"/>
    <n v="600"/>
    <n v="0.61371490453941335"/>
    <n v="0.78339958165639412"/>
    <n v="0.18161977426637485"/>
    <n v="1.693804044225933"/>
    <n v="100"/>
    <n v="917"/>
    <n v="0.14691092354802357"/>
    <x v="20"/>
  </r>
  <r>
    <x v="20"/>
    <x v="0"/>
    <x v="4"/>
    <n v="18.689032734918705"/>
    <n v="111650"/>
    <n v="2157.2802771970923"/>
    <n v="115.43027976864829"/>
    <n v="190977.69110132774"/>
    <n v="600"/>
    <n v="1316.6113871870023"/>
    <n v="36.285140032622202"/>
    <n v="8.4121808286069779"/>
    <n v="0.45011322672091036"/>
    <n v="100"/>
    <n v="917"/>
    <n v="6.8045523103176411"/>
    <x v="20"/>
  </r>
  <r>
    <x v="20"/>
    <x v="1"/>
    <x v="0"/>
    <n v="2.7593095505980703"/>
    <n v="111650"/>
    <n v="217.63245969875962"/>
    <n v="78.872071330883685"/>
    <n v="1900.0175485654427"/>
    <n v="600"/>
    <n v="16.687654531196852"/>
    <n v="4.0850525738595893"/>
    <n v="1.3261491107516965"/>
    <n v="0.48060903875908323"/>
    <n v="51"/>
    <n v="917"/>
    <n v="1.0727124367921432"/>
    <x v="20"/>
  </r>
  <r>
    <x v="20"/>
    <x v="1"/>
    <x v="1"/>
    <n v="34.014244572380804"/>
    <n v="111650"/>
    <n v="2682.7739241789423"/>
    <n v="78.872071330883685"/>
    <n v="435357.86153877998"/>
    <n v="600"/>
    <n v="4418.8542473363123"/>
    <n v="66.474463121835839"/>
    <n v="21.579905903984354"/>
    <n v="0.63443731222850686"/>
    <n v="51"/>
    <n v="917"/>
    <n v="17.455830012121886"/>
    <x v="20"/>
  </r>
  <r>
    <x v="20"/>
    <x v="1"/>
    <x v="2"/>
    <n v="14.41650680121487"/>
    <n v="111650"/>
    <n v="1137.0597527675891"/>
    <n v="78.872071330883685"/>
    <n v="73700.686158030032"/>
    <n v="600"/>
    <n v="735.92824127358494"/>
    <n v="27.127997369389156"/>
    <n v="8.8066845988960196"/>
    <n v="0.61087506982994555"/>
    <n v="51"/>
    <n v="917"/>
    <n v="7.1236635605680538"/>
    <x v="20"/>
  </r>
  <r>
    <x v="20"/>
    <x v="1"/>
    <x v="3"/>
    <n v="0.43409529993786738"/>
    <n v="111650"/>
    <n v="34.237995461100823"/>
    <n v="78.872071330883685"/>
    <n v="974.62902680464435"/>
    <n v="600"/>
    <n v="12.324912609779878"/>
    <n v="3.5106854900118689"/>
    <n v="1.1396897240686892"/>
    <n v="2.6254366822949118"/>
    <n v="51"/>
    <n v="917"/>
    <n v="0.92188678571726368"/>
    <x v="20"/>
  </r>
  <r>
    <x v="20"/>
    <x v="1"/>
    <x v="4"/>
    <n v="51.624156224131596"/>
    <n v="111650"/>
    <n v="4071.7041321063903"/>
    <n v="78.872071330883685"/>
    <n v="568150.24612569122"/>
    <n v="600"/>
    <n v="4596.6666841366878"/>
    <n v="67.798721847367361"/>
    <n v="22.009806009189017"/>
    <n v="0.42634703632987581"/>
    <n v="51"/>
    <n v="917"/>
    <n v="17.803573102014617"/>
    <x v="20"/>
  </r>
  <r>
    <x v="20"/>
    <x v="2"/>
    <x v="0"/>
    <n v="2.9599248070738153"/>
    <n v="111650"/>
    <n v="1847.581534108504"/>
    <n v="624.19880724437223"/>
    <n v="18852.890100803554"/>
    <n v="600"/>
    <n v="21.476593872324298"/>
    <n v="4.6342846127880728"/>
    <n v="0.45895723379483971"/>
    <n v="0.15505705844215864"/>
    <n v="548"/>
    <n v="917"/>
    <n v="0.37124719132705875"/>
    <x v="20"/>
  </r>
  <r>
    <x v="20"/>
    <x v="2"/>
    <x v="1"/>
    <n v="29.437124995147027"/>
    <n v="111650"/>
    <n v="18374.618310674272"/>
    <n v="624.19880724437223"/>
    <n v="2210505.9229284148"/>
    <n v="600"/>
    <n v="2679.096891025149"/>
    <n v="51.759993151324402"/>
    <n v="5.1260604953824505"/>
    <n v="0.17413590818490349"/>
    <n v="548"/>
    <n v="917"/>
    <n v="4.1464333087165359"/>
    <x v="20"/>
  </r>
  <r>
    <x v="20"/>
    <x v="2"/>
    <x v="2"/>
    <n v="8.7867913270054796"/>
    <n v="111650"/>
    <n v="5484.7046658220152"/>
    <n v="624.19880724437223"/>
    <n v="530736.06231775309"/>
    <n v="600"/>
    <n v="774.30043401816749"/>
    <n v="27.826254401521012"/>
    <n v="2.7557782514592382"/>
    <n v="0.31362736963942467"/>
    <n v="548"/>
    <n v="917"/>
    <n v="2.229129122369959"/>
    <x v="20"/>
  </r>
  <r>
    <x v="20"/>
    <x v="2"/>
    <x v="3"/>
    <n v="0.1081487086668612"/>
    <n v="111650"/>
    <n v="67.506294954873866"/>
    <n v="624.19880724437223"/>
    <n v="1142.3514834954019"/>
    <n v="600"/>
    <n v="1.8213301304090357"/>
    <n v="1.3495666454121618"/>
    <n v="0.13365458234717881"/>
    <n v="1.2358407603264623"/>
    <n v="548"/>
    <n v="917"/>
    <n v="0.10811222626150294"/>
    <x v="20"/>
  </r>
  <r>
    <x v="20"/>
    <x v="2"/>
    <x v="4"/>
    <n v="41.291989837893183"/>
    <n v="111650"/>
    <n v="25774.410805559663"/>
    <n v="624.19880724437223"/>
    <n v="2909183.2031045221"/>
    <n v="600"/>
    <n v="2960.3819400768416"/>
    <n v="54.409392020834431"/>
    <n v="5.38844420246296"/>
    <n v="0.13049611374063758"/>
    <n v="548"/>
    <n v="917"/>
    <n v="4.3586735941527257"/>
    <x v="20"/>
  </r>
  <r>
    <x v="20"/>
    <x v="3"/>
    <x v="0"/>
    <n v="2.6003089670424431"/>
    <n v="111650"/>
    <n v="400.94794048274662"/>
    <n v="154.19242311761877"/>
    <n v="3253.3081598609888"/>
    <n v="600"/>
    <n v="14.4309985436365"/>
    <n v="3.7988154132092942"/>
    <n v="0.59648529404698158"/>
    <n v="0.22939016155661535"/>
    <n v="218"/>
    <n v="917"/>
    <n v="0.48249264588740526"/>
    <x v="20"/>
  </r>
  <r>
    <x v="20"/>
    <x v="3"/>
    <x v="1"/>
    <n v="12.431704142614738"/>
    <n v="111650"/>
    <n v="1916.8745852311058"/>
    <n v="154.19242311761877"/>
    <n v="250300.46323787206"/>
    <n v="600"/>
    <n v="1478.3397305616161"/>
    <n v="38.449183743762575"/>
    <n v="6.0372432394364095"/>
    <n v="0.48563279580804175"/>
    <n v="218"/>
    <n v="917"/>
    <n v="4.8834824488264577"/>
    <x v="20"/>
  </r>
  <r>
    <x v="20"/>
    <x v="3"/>
    <x v="2"/>
    <n v="11.014812139329406"/>
    <n v="111650"/>
    <n v="1698.4005739485633"/>
    <n v="154.19242311761877"/>
    <n v="547565.80025391234"/>
    <n v="600"/>
    <n v="3452.2480043839405"/>
    <n v="58.755833790219846"/>
    <n v="9.2257682943659152"/>
    <n v="0.83757836063535351"/>
    <n v="218"/>
    <n v="917"/>
    <n v="7.4626573347542369"/>
    <x v="20"/>
  </r>
  <r>
    <x v="20"/>
    <x v="3"/>
    <x v="3"/>
    <n v="6.6528475796881925E-2"/>
    <n v="111650"/>
    <n v="10.258186889443078"/>
    <n v="154.19242311761877"/>
    <n v="138.18980308682268"/>
    <n v="600"/>
    <n v="0.8976118971827507"/>
    <n v="0.94742382130847369"/>
    <n v="0.14876331571027149"/>
    <n v="2.2360848332744121"/>
    <n v="218"/>
    <n v="917"/>
    <n v="0.1203335715471618"/>
    <x v="20"/>
  </r>
  <r>
    <x v="20"/>
    <x v="3"/>
    <x v="4"/>
    <n v="26.113353724783479"/>
    <n v="111650"/>
    <n v="4026.4812865518606"/>
    <n v="154.19242311761877"/>
    <n v="832552.57186871499"/>
    <n v="600"/>
    <n v="4748.326496593585"/>
    <n v="68.90810182114717"/>
    <n v="10.819864854207848"/>
    <n v="0.41434221617957123"/>
    <n v="218"/>
    <n v="917"/>
    <n v="8.7521105277068276"/>
    <x v="20"/>
  </r>
  <r>
    <x v="20"/>
    <x v="4"/>
    <x v="0"/>
    <n v="2.9721711369626669"/>
    <n v="111650"/>
    <n v="2891.0117879287832"/>
    <n v="972.69358146152297"/>
    <n v="27126.596586609725"/>
    <n v="600"/>
    <n v="19.073929423339376"/>
    <n v="4.3673709967598784"/>
    <n v="0.33436069101142452"/>
    <n v="0.11249711931228688"/>
    <n v="917"/>
    <n v="917"/>
    <n v="0.27046194784164562"/>
    <x v="20"/>
  </r>
  <r>
    <x v="20"/>
    <x v="4"/>
    <x v="1"/>
    <n v="24.979445905274972"/>
    <n v="111650"/>
    <n v="24297.346700526286"/>
    <n v="972.69358146152297"/>
    <n v="3050245.2442617868"/>
    <n v="600"/>
    <n v="2514.4871112962364"/>
    <n v="50.144661842475678"/>
    <n v="3.8390152328765419"/>
    <n v="0.15368696517266811"/>
    <n v="917"/>
    <n v="917"/>
    <n v="3.1053516923197804"/>
    <x v="20"/>
  </r>
  <r>
    <x v="20"/>
    <x v="4"/>
    <x v="2"/>
    <n v="8.9618545640477656"/>
    <n v="111650"/>
    <n v="8717.138412440916"/>
    <n v="972.69358146152297"/>
    <n v="1160052.3968004407"/>
    <n v="600"/>
    <n v="1113.44840675611"/>
    <n v="33.368374349915669"/>
    <n v="2.5546427619368837"/>
    <n v="0.2850573777647914"/>
    <n v="917"/>
    <n v="917"/>
    <n v="2.0664320777151493"/>
    <x v="20"/>
  </r>
  <r>
    <x v="20"/>
    <x v="4"/>
    <x v="3"/>
    <n v="0.12787130797361249"/>
    <n v="111650"/>
    <n v="124.37960051902252"/>
    <n v="972.69358146152297"/>
    <n v="2326.7250306000683"/>
    <n v="600"/>
    <n v="2.3781369893590978"/>
    <n v="1.5421209386293597"/>
    <n v="0.11806293146284974"/>
    <n v="0.92329493874586155"/>
    <n v="917"/>
    <n v="917"/>
    <n v="9.5500252481072911E-2"/>
    <x v="20"/>
  </r>
  <r>
    <x v="20"/>
    <x v="4"/>
    <x v="4"/>
    <n v="37.041342914259012"/>
    <n v="111650"/>
    <n v="36029.876501415005"/>
    <n v="972.69358146152297"/>
    <n v="4500863.7122002561"/>
    <n v="600"/>
    <n v="3258.5053168618851"/>
    <n v="57.08331907713395"/>
    <n v="4.3702305176309082"/>
    <n v="0.11798250748486212"/>
    <n v="917"/>
    <n v="917"/>
    <n v="3.5350478991415661"/>
    <x v="20"/>
  </r>
  <r>
    <x v="21"/>
    <x v="0"/>
    <x v="0"/>
    <n v="4.123759020677932"/>
    <n v="21829"/>
    <n v="103.19700565622915"/>
    <n v="25.024984519891735"/>
    <n v="1097.2223871445592"/>
    <n v="250"/>
    <n v="27.956846490644871"/>
    <n v="5.2874234264568667"/>
    <n v="1.8178910733665499"/>
    <n v="0.4408334881478343"/>
    <n v="62"/>
    <n v="521"/>
    <n v="1.2592704135286326"/>
    <x v="21"/>
  </r>
  <r>
    <x v="21"/>
    <x v="0"/>
    <x v="1"/>
    <n v="14.62986750506346"/>
    <n v="21829"/>
    <n v="366.11220784228021"/>
    <n v="25.024984519891735"/>
    <n v="59101.949815449996"/>
    <n v="250"/>
    <n v="2237.0785162517718"/>
    <n v="47.297764389575242"/>
    <n v="16.261641396785251"/>
    <n v="1.1115371613008134"/>
    <n v="62"/>
    <n v="521"/>
    <n v="11.264593454689933"/>
    <x v="21"/>
  </r>
  <r>
    <x v="21"/>
    <x v="0"/>
    <x v="2"/>
    <n v="2.1696712267752098"/>
    <n v="21829"/>
    <n v="54.295988863304139"/>
    <n v="25.024984519891735"/>
    <n v="3595.7368360560276"/>
    <n v="250"/>
    <n v="144.7631480640672"/>
    <n v="12.031755818003754"/>
    <n v="4.1366880868725717"/>
    <n v="1.9065967395534604"/>
    <n v="62"/>
    <n v="521"/>
    <n v="2.8655231295833716"/>
    <x v="21"/>
  </r>
  <r>
    <x v="21"/>
    <x v="0"/>
    <x v="3"/>
    <n v="5.6346052667019975E-2"/>
    <n v="21829"/>
    <n v="1.4100590957491792"/>
    <n v="25.024984519891735"/>
    <n v="2.8822564793513479"/>
    <n v="250"/>
    <n v="0.11666210286038031"/>
    <n v="0.34155834473831892"/>
    <n v="0.11743259728864272"/>
    <n v="2.0841317489020388"/>
    <n v="62"/>
    <n v="521"/>
    <n v="8.1346675560462947E-2"/>
    <x v="21"/>
  </r>
  <r>
    <x v="21"/>
    <x v="0"/>
    <x v="4"/>
    <n v="20.979643805183628"/>
    <n v="21829"/>
    <n v="525.01526145756281"/>
    <n v="25.024984519891735"/>
    <n v="65373.926615962337"/>
    <n v="250"/>
    <n v="2262.6151285670953"/>
    <n v="47.566954165335154"/>
    <n v="16.354192654917306"/>
    <n v="0.77952670725880147"/>
    <n v="62"/>
    <n v="521"/>
    <n v="11.328704590284385"/>
    <x v="21"/>
  </r>
  <r>
    <x v="21"/>
    <x v="1"/>
    <x v="0"/>
    <n v="1.6753900260761883"/>
    <n v="21829"/>
    <n v="34.352097156728277"/>
    <n v="20.503940349449184"/>
    <n v="196.16014888033968"/>
    <n v="250"/>
    <n v="7.106614635081745"/>
    <n v="2.6658234440941029"/>
    <n v="1.1707365998679016"/>
    <n v="0.6987845108579287"/>
    <n v="38"/>
    <n v="521"/>
    <n v="0.81098036282149277"/>
    <x v="21"/>
  </r>
  <r>
    <x v="21"/>
    <x v="1"/>
    <x v="1"/>
    <n v="24.176652371041222"/>
    <n v="21829"/>
    <n v="495.71663806519837"/>
    <n v="20.503940349449184"/>
    <n v="34267.150762823505"/>
    <n v="250"/>
    <n v="1142.4553977580858"/>
    <n v="33.800227776718991"/>
    <n v="14.843880163835689"/>
    <n v="0.6139758282505513"/>
    <n v="38"/>
    <n v="521"/>
    <n v="10.282496782200649"/>
    <x v="21"/>
  </r>
  <r>
    <x v="21"/>
    <x v="1"/>
    <x v="2"/>
    <n v="13.339437848967123"/>
    <n v="21829"/>
    <n v="273.5110379504066"/>
    <n v="20.503940349449184"/>
    <n v="20505.387917954969"/>
    <n v="250"/>
    <n v="864.28199246851636"/>
    <n v="29.398673311367578"/>
    <n v="12.910871089166827"/>
    <n v="0.96787220236319926"/>
    <n v="38"/>
    <n v="521"/>
    <n v="8.9434830357361825"/>
    <x v="21"/>
  </r>
  <r>
    <x v="21"/>
    <x v="1"/>
    <x v="3"/>
    <n v="0.71495446763312975"/>
    <n v="21829"/>
    <n v="14.659383756921891"/>
    <n v="20.503940349449184"/>
    <n v="240.46837001499949"/>
    <n v="250"/>
    <n v="11.791852004496866"/>
    <n v="3.4339266160616866"/>
    <n v="1.5080607005652977"/>
    <n v="2.1093101292978296"/>
    <n v="38"/>
    <n v="521"/>
    <n v="1.0446479714047345"/>
    <x v="21"/>
  </r>
  <r>
    <x v="21"/>
    <x v="1"/>
    <x v="4"/>
    <n v="39.906434713717665"/>
    <n v="21829"/>
    <n v="818.23915692925527"/>
    <n v="20.503940349449184"/>
    <n v="60534.601253575493"/>
    <n v="250"/>
    <n v="1429.5364555992501"/>
    <n v="37.809211253334155"/>
    <n v="16.604485763856573"/>
    <n v="0.4160854228891776"/>
    <n v="38"/>
    <n v="521"/>
    <n v="11.502085004223943"/>
    <x v="21"/>
  </r>
  <r>
    <x v="21"/>
    <x v="2"/>
    <x v="0"/>
    <n v="2.4807065723309019"/>
    <n v="21829"/>
    <n v="283.49497145774899"/>
    <n v="114.27992920233757"/>
    <n v="3345.4338738361189"/>
    <n v="250"/>
    <n v="23.32422039387713"/>
    <n v="4.8295155444285642"/>
    <n v="0.75485328925321549"/>
    <n v="0.3042896317011593"/>
    <n v="300"/>
    <n v="521"/>
    <n v="0.52289404334386014"/>
    <x v="21"/>
  </r>
  <r>
    <x v="21"/>
    <x v="2"/>
    <x v="1"/>
    <n v="37.358607139379295"/>
    <n v="21829"/>
    <n v="4269.3389789862085"/>
    <n v="114.27992920233757"/>
    <n v="598498.71962367964"/>
    <n v="250"/>
    <n v="3875.3746144982251"/>
    <n v="62.25250689328282"/>
    <n v="9.7300669519251173"/>
    <n v="0.26045047438796937"/>
    <n v="300"/>
    <n v="521"/>
    <n v="6.740109797404477"/>
    <x v="21"/>
  </r>
  <r>
    <x v="21"/>
    <x v="2"/>
    <x v="2"/>
    <n v="6.6111635032177141"/>
    <n v="21829"/>
    <n v="755.52329709279843"/>
    <n v="114.27992920233757"/>
    <n v="76280.527474526403"/>
    <n v="250"/>
    <n v="629.28746450421306"/>
    <n v="25.085602733524524"/>
    <n v="3.9208797574210879"/>
    <n v="0.59306954903062969"/>
    <n v="300"/>
    <n v="521"/>
    <n v="2.7160306499443032"/>
    <x v="21"/>
  </r>
  <r>
    <x v="21"/>
    <x v="2"/>
    <x v="3"/>
    <n v="0.48570156440329232"/>
    <n v="21829"/>
    <n v="55.505940393472848"/>
    <n v="114.27992920233757"/>
    <n v="3764.4690997879948"/>
    <n v="250"/>
    <n v="32.993574448915567"/>
    <n v="5.7440033468753802"/>
    <n v="0.89778773460462846"/>
    <n v="1.8484349246591449"/>
    <n v="300"/>
    <n v="521"/>
    <n v="0.62190609128347107"/>
    <x v="21"/>
  </r>
  <r>
    <x v="21"/>
    <x v="2"/>
    <x v="4"/>
    <n v="46.936178779331257"/>
    <n v="21829"/>
    <n v="5363.8631879302347"/>
    <n v="114.27992920233757"/>
    <n v="789871.52187878557"/>
    <n v="250"/>
    <n v="4750.2879294800459"/>
    <n v="68.922332588791903"/>
    <n v="10.772560721472839"/>
    <n v="0.22951507774247329"/>
    <n v="300"/>
    <n v="521"/>
    <n v="7.462255133564935"/>
    <x v="21"/>
  </r>
  <r>
    <x v="21"/>
    <x v="3"/>
    <x v="0"/>
    <n v="2.57421029806744"/>
    <n v="21829"/>
    <n v="68.498421754320518"/>
    <n v="26.609489444489036"/>
    <n v="799.80989388449257"/>
    <n v="250"/>
    <n v="24.34568453832734"/>
    <n v="4.9341346291246797"/>
    <n v="1.2143333456559733"/>
    <n v="0.47173043576417228"/>
    <n v="121"/>
    <n v="521"/>
    <n v="0.8411802427270465"/>
    <x v="21"/>
  </r>
  <r>
    <x v="21"/>
    <x v="3"/>
    <x v="1"/>
    <n v="12.923977452784184"/>
    <n v="21829"/>
    <n v="343.90044161067505"/>
    <n v="26.609489444489036"/>
    <n v="27730.27275175204"/>
    <n v="250"/>
    <n v="909.2610475053441"/>
    <n v="30.15395575219517"/>
    <n v="7.4211501561361377"/>
    <n v="0.57421565328848634"/>
    <n v="121"/>
    <n v="521"/>
    <n v="5.1407012020083265"/>
    <x v="21"/>
  </r>
  <r>
    <x v="21"/>
    <x v="3"/>
    <x v="2"/>
    <n v="6.110343003229338"/>
    <n v="21829"/>
    <n v="162.59310764663852"/>
    <n v="26.609489444489036"/>
    <n v="32680.909058383171"/>
    <n v="250"/>
    <n v="1237.3307741798851"/>
    <n v="35.175712845369389"/>
    <n v="8.6570481504937984"/>
    <n v="1.4167859555377689"/>
    <n v="121"/>
    <n v="521"/>
    <n v="5.9968194817201104"/>
    <x v="21"/>
  </r>
  <r>
    <x v="21"/>
    <x v="3"/>
    <x v="3"/>
    <n v="0.85656625631411221"/>
    <n v="21829"/>
    <n v="22.792790755895858"/>
    <n v="26.609489444489036"/>
    <n v="4806.4297506495386"/>
    <n v="250"/>
    <n v="186.91923654225428"/>
    <n v="13.671841007788757"/>
    <n v="3.364758702421117"/>
    <n v="3.9281943196081532"/>
    <n v="121"/>
    <n v="521"/>
    <n v="2.3308003129005685"/>
    <x v="21"/>
  </r>
  <r>
    <x v="21"/>
    <x v="3"/>
    <x v="4"/>
    <n v="22.465097010395084"/>
    <n v="21829"/>
    <n v="597.7847617675302"/>
    <n v="26.609489444489036"/>
    <n v="70782.402764846716"/>
    <n v="250"/>
    <n v="2239.5257127136983"/>
    <n v="47.323627425565114"/>
    <n v="11.646755335992504"/>
    <n v="0.51843779399676304"/>
    <n v="121"/>
    <n v="521"/>
    <n v="8.067818046469295"/>
    <x v="21"/>
  </r>
  <r>
    <x v="21"/>
    <x v="4"/>
    <x v="0"/>
    <n v="2.6260425170153403"/>
    <n v="21829"/>
    <n v="489.54249602502694"/>
    <n v="186.41834351616754"/>
    <n v="5438.6263037455101"/>
    <n v="250"/>
    <n v="22.398360467155449"/>
    <n v="4.7326906160402507"/>
    <n v="0.5613178642755684"/>
    <n v="0.21375048600261845"/>
    <n v="521"/>
    <n v="521"/>
    <n v="0.38883021619017449"/>
    <x v="21"/>
  </r>
  <r>
    <x v="21"/>
    <x v="4"/>
    <x v="1"/>
    <n v="29.369793568783241"/>
    <n v="21829"/>
    <n v="5475.0682665043623"/>
    <n v="186.41834351616754"/>
    <n v="719598.09295370523"/>
    <n v="250"/>
    <n v="3013.7065060272853"/>
    <n v="54.897235868732821"/>
    <n v="6.5110529490413578"/>
    <n v="0.22169215911554341"/>
    <n v="521"/>
    <n v="521"/>
    <n v="4.510268222210966"/>
    <x v="21"/>
  </r>
  <r>
    <x v="21"/>
    <x v="4"/>
    <x v="2"/>
    <n v="6.6834808638082999"/>
    <n v="21829"/>
    <n v="1245.9234315531478"/>
    <n v="186.41834351616754"/>
    <n v="133062.56128692057"/>
    <n v="250"/>
    <n v="672.72446462929622"/>
    <n v="25.936932444475701"/>
    <n v="3.0762339452845775"/>
    <n v="0.46027422057010503"/>
    <n v="521"/>
    <n v="521"/>
    <n v="2.1309364731163036"/>
    <x v="21"/>
  </r>
  <r>
    <x v="21"/>
    <x v="4"/>
    <x v="3"/>
    <n v="0.50621721136501507"/>
    <n v="21829"/>
    <n v="94.36817400203978"/>
    <n v="186.41834351616754"/>
    <n v="8814.2494769318837"/>
    <n v="250"/>
    <n v="47.279457451751902"/>
    <n v="6.8760059228997106"/>
    <n v="0.81552446008344748"/>
    <n v="1.6110168555596622"/>
    <n v="521"/>
    <n v="521"/>
    <n v="0.56492153965537728"/>
    <x v="21"/>
  </r>
  <r>
    <x v="21"/>
    <x v="4"/>
    <x v="4"/>
    <n v="39.185534160971933"/>
    <n v="21829"/>
    <n v="7304.9023680845839"/>
    <n v="186.41834351616754"/>
    <n v="986562.45251317008"/>
    <n v="250"/>
    <n v="3776.9507479445406"/>
    <n v="61.456901548520491"/>
    <n v="7.2890580688479991"/>
    <n v="0.18601400299674276"/>
    <n v="521"/>
    <n v="521"/>
    <n v="5.0491997584839083"/>
    <x v="21"/>
  </r>
  <r>
    <x v="22"/>
    <x v="0"/>
    <x v="0"/>
    <n v="4.1336710069548168"/>
    <n v="28291"/>
    <n v="117.26203261636226"/>
    <n v="28.36752910888924"/>
    <n v="951.9714894994105"/>
    <n v="250"/>
    <n v="17.073109640168308"/>
    <n v="4.131961960155043"/>
    <n v="1.4777498709072945"/>
    <n v="0.35749092475453675"/>
    <n v="54"/>
    <n v="491"/>
    <n v="1.0544601907000299"/>
    <x v="22"/>
  </r>
  <r>
    <x v="22"/>
    <x v="0"/>
    <x v="1"/>
    <n v="8.0293747067808479"/>
    <n v="28291"/>
    <n v="227.77352072078469"/>
    <n v="28.36752910888924"/>
    <n v="18043.064643155321"/>
    <n v="250"/>
    <n v="592.46070891138299"/>
    <n v="24.340515789756449"/>
    <n v="8.705112586462409"/>
    <n v="1.0841582195822668"/>
    <n v="54"/>
    <n v="491"/>
    <n v="6.2116024225064761"/>
    <x v="22"/>
  </r>
  <r>
    <x v="22"/>
    <x v="0"/>
    <x v="2"/>
    <n v="6.3779285181884893"/>
    <n v="28291"/>
    <n v="180.92607289412678"/>
    <n v="28.36752910888924"/>
    <n v="6136.728770355352"/>
    <n v="250"/>
    <n v="182.06960484209699"/>
    <n v="13.493317043710823"/>
    <n v="4.8257335647656028"/>
    <n v="0.75663023676161345"/>
    <n v="54"/>
    <n v="491"/>
    <n v="3.4434406222252338"/>
    <x v="22"/>
  </r>
  <r>
    <x v="22"/>
    <x v="0"/>
    <x v="3"/>
    <n v="5.7052766310700977E-2"/>
    <n v="28291"/>
    <n v="1.6184460090614654"/>
    <n v="28.36752910888924"/>
    <n v="3.7011081644459844"/>
    <n v="250"/>
    <n v="0.13186325035577837"/>
    <n v="0.36312979822066155"/>
    <n v="0.12986930122247281"/>
    <n v="2.2763015646817841"/>
    <n v="54"/>
    <n v="491"/>
    <n v="9.2669274299479368E-2"/>
    <x v="22"/>
  </r>
  <r>
    <x v="22"/>
    <x v="0"/>
    <x v="4"/>
    <n v="18.598026998234857"/>
    <n v="28291"/>
    <n v="527.58007224033531"/>
    <n v="28.36752910888924"/>
    <n v="29986.756916486251"/>
    <n v="250"/>
    <n v="737.1804889275453"/>
    <n v="27.151067915047932"/>
    <n v="9.7102750444855879"/>
    <n v="0.52211318143624552"/>
    <n v="54"/>
    <n v="491"/>
    <n v="6.9288441005726575"/>
    <x v="22"/>
  </r>
  <r>
    <x v="22"/>
    <x v="1"/>
    <x v="0"/>
    <n v="2.7960307294851181"/>
    <n v="28291"/>
    <n v="57.107150989638626"/>
    <n v="20.424364577765125"/>
    <n v="521.37993721647138"/>
    <n v="250"/>
    <n v="18.621282911366752"/>
    <n v="4.3152384535928894"/>
    <n v="2.1432225933340283"/>
    <n v="0.76652326125496384"/>
    <n v="28"/>
    <n v="491"/>
    <n v="1.5293135522942554"/>
    <x v="22"/>
  </r>
  <r>
    <x v="22"/>
    <x v="1"/>
    <x v="1"/>
    <n v="17.82523727031062"/>
    <n v="28291"/>
    <n v="364.06914469399095"/>
    <n v="20.424364577765125"/>
    <n v="18449.155809905827"/>
    <n v="250"/>
    <n v="615.69771690891503"/>
    <n v="24.813256878308316"/>
    <n v="12.323845675669011"/>
    <n v="0.69137063865036885"/>
    <n v="28"/>
    <n v="491"/>
    <n v="8.7937782416080577"/>
    <x v="22"/>
  </r>
  <r>
    <x v="22"/>
    <x v="1"/>
    <x v="2"/>
    <n v="13.850581099435104"/>
    <n v="28291"/>
    <n v="282.88931798876547"/>
    <n v="20.424364577765125"/>
    <n v="16804.361597406983"/>
    <n v="250"/>
    <n v="663.40291878532707"/>
    <n v="25.756609225310054"/>
    <n v="12.79237460757205"/>
    <n v="0.92359840469753196"/>
    <n v="28"/>
    <n v="491"/>
    <n v="9.1281007928119582"/>
    <x v="22"/>
  </r>
  <r>
    <x v="22"/>
    <x v="1"/>
    <x v="3"/>
    <n v="0"/>
    <n v="28291"/>
    <n v="0"/>
    <n v="20.424364577765125"/>
    <n v="0"/>
    <n v="250"/>
    <n v="0"/>
    <n v="0"/>
    <n v="0"/>
    <e v="#DIV/0!"/>
    <n v="28"/>
    <n v="491"/>
    <n v="0"/>
    <x v="22"/>
  </r>
  <r>
    <x v="22"/>
    <x v="1"/>
    <x v="4"/>
    <n v="34.471849099230845"/>
    <n v="28291"/>
    <n v="704.0656136723951"/>
    <n v="20.424364577765125"/>
    <n v="40541.591517321132"/>
    <n v="250"/>
    <n v="837.66693431374256"/>
    <n v="28.942476298923395"/>
    <n v="14.374679355028599"/>
    <n v="0.41699762938882601"/>
    <n v="28"/>
    <n v="491"/>
    <n v="10.257166948455875"/>
    <x v="22"/>
  </r>
  <r>
    <x v="22"/>
    <x v="2"/>
    <x v="0"/>
    <n v="2.354925146321146"/>
    <n v="28291"/>
    <n v="351.84139392526561"/>
    <n v="149.40661467516736"/>
    <n v="3818.2466840653369"/>
    <n v="250"/>
    <n v="20.145237761388703"/>
    <n v="4.4883446571524228"/>
    <n v="0.70118800203829368"/>
    <n v="0.2977538386448022"/>
    <n v="283"/>
    <n v="491"/>
    <n v="0.50033828383413625"/>
    <x v="22"/>
  </r>
  <r>
    <x v="22"/>
    <x v="2"/>
    <x v="1"/>
    <n v="26.406685513470237"/>
    <n v="28291"/>
    <n v="3945.3334873593717"/>
    <n v="149.40661467516736"/>
    <n v="373296.91998078086"/>
    <n v="250"/>
    <n v="1813.354074030701"/>
    <n v="42.583495324253278"/>
    <n v="6.6525720030519864"/>
    <n v="0.25192756583019338"/>
    <n v="283"/>
    <n v="491"/>
    <n v="4.7469957406776526"/>
    <x v="22"/>
  </r>
  <r>
    <x v="22"/>
    <x v="2"/>
    <x v="2"/>
    <n v="12.991565620383527"/>
    <n v="28291"/>
    <n v="1941.0258386717933"/>
    <n v="149.40661467516736"/>
    <n v="233028.26056086036"/>
    <n v="250"/>
    <n v="1400.283245202739"/>
    <n v="37.420358699546682"/>
    <n v="5.8459651734361806"/>
    <n v="0.44998157606685746"/>
    <n v="283"/>
    <n v="491"/>
    <n v="4.1714350127620232"/>
    <x v="22"/>
  </r>
  <r>
    <x v="22"/>
    <x v="2"/>
    <x v="3"/>
    <n v="2.77634788433619"/>
    <n v="28291"/>
    <n v="414.80473855923327"/>
    <n v="149.40661467516736"/>
    <n v="80442.235860956032"/>
    <n v="250"/>
    <n v="534.27937680672699"/>
    <n v="23.114484134557859"/>
    <n v="3.6110415278890775"/>
    <n v="1.3006444719201529"/>
    <n v="283"/>
    <n v="491"/>
    <n v="2.5766874442599881"/>
    <x v="22"/>
  </r>
  <r>
    <x v="22"/>
    <x v="2"/>
    <x v="4"/>
    <n v="44.529524164511123"/>
    <n v="28291"/>
    <n v="6653.0054585156677"/>
    <n v="149.40661467516736"/>
    <n v="772515.92184479663"/>
    <n v="250"/>
    <n v="3209.1612328442307"/>
    <n v="56.649459245823614"/>
    <n v="8.8500158030042861"/>
    <n v="0.19874489945835799"/>
    <n v="283"/>
    <n v="491"/>
    <n v="6.3149992668276225"/>
    <x v="22"/>
  </r>
  <r>
    <x v="22"/>
    <x v="3"/>
    <x v="0"/>
    <n v="2.8201647845052489"/>
    <n v="28291"/>
    <n v="120.84583664489628"/>
    <n v="42.850629618827995"/>
    <n v="1459.1574942145794"/>
    <n v="250"/>
    <n v="26.722473031837936"/>
    <n v="5.1693783989797009"/>
    <n v="1.2103042171015119"/>
    <n v="0.4291608149109768"/>
    <n v="126"/>
    <n v="491"/>
    <n v="0.86362221421569196"/>
    <x v="22"/>
  </r>
  <r>
    <x v="22"/>
    <x v="3"/>
    <x v="1"/>
    <n v="19.853440330647256"/>
    <n v="28291"/>
    <n v="850.73241826806759"/>
    <n v="42.850629618827995"/>
    <n v="136131.2302114903"/>
    <n v="250"/>
    <n v="2849.2107763753461"/>
    <n v="53.377998991863173"/>
    <n v="12.497366664634825"/>
    <n v="0.62948116077106064"/>
    <n v="126"/>
    <n v="491"/>
    <n v="8.9175955253835664"/>
    <x v="22"/>
  </r>
  <r>
    <x v="22"/>
    <x v="3"/>
    <x v="2"/>
    <n v="4.3523116307164784"/>
    <n v="28291"/>
    <n v="186.49929367354912"/>
    <n v="42.850629618827995"/>
    <n v="70533.103057189088"/>
    <n v="250"/>
    <n v="1665.9582101208493"/>
    <n v="40.816151338910551"/>
    <n v="9.5562669780736513"/>
    <n v="2.1956761805910707"/>
    <n v="126"/>
    <n v="491"/>
    <n v="6.8189504181063771"/>
    <x v="22"/>
  </r>
  <r>
    <x v="22"/>
    <x v="3"/>
    <x v="3"/>
    <n v="0.83354024260696036"/>
    <n v="28291"/>
    <n v="35.717724208338886"/>
    <n v="42.850629618827995"/>
    <n v="6392.2582306695776"/>
    <n v="250"/>
    <n v="152.0284432544164"/>
    <n v="12.329981478267371"/>
    <n v="2.8868129643741973"/>
    <n v="3.4633156466992774"/>
    <n v="126"/>
    <n v="491"/>
    <n v="2.0599083842655936"/>
    <x v="22"/>
  </r>
  <r>
    <x v="22"/>
    <x v="3"/>
    <x v="4"/>
    <n v="27.859456988475955"/>
    <n v="28291"/>
    <n v="1193.7952727948523"/>
    <n v="42.850629618827995"/>
    <n v="222408.668190367"/>
    <n v="250"/>
    <n v="4519.6495693770148"/>
    <n v="67.228339034792569"/>
    <n v="15.740140489347672"/>
    <n v="0.56498375025251102"/>
    <n v="126"/>
    <n v="491"/>
    <n v="11.231502616780826"/>
    <x v="22"/>
  </r>
  <r>
    <x v="22"/>
    <x v="4"/>
    <x v="0"/>
    <n v="2.6843340722840723"/>
    <n v="28291"/>
    <n v="647.05641417616278"/>
    <n v="241.04913798064973"/>
    <n v="6750.7556049957984"/>
    <n v="250"/>
    <n v="20.886723726276969"/>
    <n v="4.5701995280596854"/>
    <n v="0.542045708567791"/>
    <n v="0.20192930312379856"/>
    <n v="491"/>
    <n v="491"/>
    <n v="0.3867810327559707"/>
    <x v="22"/>
  </r>
  <r>
    <x v="22"/>
    <x v="4"/>
    <x v="1"/>
    <n v="22.351909723380675"/>
    <n v="28291"/>
    <n v="5387.908571042215"/>
    <n v="241.04913798064973"/>
    <n v="545920.37064533238"/>
    <n v="250"/>
    <n v="1772.5134455674088"/>
    <n v="42.101228551758545"/>
    <n v="4.9933903589546826"/>
    <n v="0.22339882456358828"/>
    <n v="491"/>
    <n v="491"/>
    <n v="3.5630734631093479"/>
    <x v="22"/>
  </r>
  <r>
    <x v="22"/>
    <x v="4"/>
    <x v="2"/>
    <n v="10.750258411777665"/>
    <n v="28291"/>
    <n v="2591.3405232282348"/>
    <n v="241.04913798064973"/>
    <n v="326502.45398581179"/>
    <n v="250"/>
    <n v="1244.0989217477247"/>
    <n v="35.271786483643339"/>
    <n v="4.1833885762741261"/>
    <n v="0.38914307136012"/>
    <n v="491"/>
    <n v="491"/>
    <n v="2.9850902393934806"/>
    <x v="22"/>
  </r>
  <r>
    <x v="22"/>
    <x v="4"/>
    <x v="3"/>
    <n v="1.8757209113642603"/>
    <n v="28291"/>
    <n v="452.14090877663364"/>
    <n v="241.04913798064973"/>
    <n v="86838.195199790061"/>
    <n v="250"/>
    <n v="358.21876206548228"/>
    <n v="18.926668012766598"/>
    <n v="2.2447858372089518"/>
    <n v="1.1967589760335193"/>
    <n v="491"/>
    <n v="491"/>
    <n v="1.6017848139149466"/>
    <x v="22"/>
  </r>
  <r>
    <x v="22"/>
    <x v="4"/>
    <x v="4"/>
    <n v="37.662223118806693"/>
    <n v="28291"/>
    <n v="9078.446417223251"/>
    <n v="241.04913798064973"/>
    <n v="1065452.9384689711"/>
    <n v="250"/>
    <n v="3014.1264826774836"/>
    <n v="54.901060852022553"/>
    <n v="6.5115066088355986"/>
    <n v="0.17289225302220854"/>
    <n v="491"/>
    <n v="491"/>
    <n v="4.646337405045208"/>
    <x v="22"/>
  </r>
  <r>
    <x v="23"/>
    <x v="0"/>
    <x v="0"/>
    <n v="3.2619775599728884"/>
    <n v="56416"/>
    <n v="205.06513525311385"/>
    <n v="62.865280794518469"/>
    <n v="1439.4720745821319"/>
    <n v="600"/>
    <n v="12.455357757334282"/>
    <n v="3.5292148924844859"/>
    <n v="0.79071613053435474"/>
    <n v="0.24240391480219953"/>
    <n v="101"/>
    <n v="865"/>
    <n v="0.65854911417679762"/>
    <x v="23"/>
  </r>
  <r>
    <x v="23"/>
    <x v="0"/>
    <x v="1"/>
    <n v="17.80729580303996"/>
    <n v="56416"/>
    <n v="1119.4606508491572"/>
    <n v="62.865280794518469"/>
    <n v="169713.32688847985"/>
    <n v="600"/>
    <n v="2421.047120701282"/>
    <n v="49.204137231550781"/>
    <n v="11.024124680212923"/>
    <n v="0.6190791011811545"/>
    <n v="101"/>
    <n v="865"/>
    <n v="9.1814587591916652"/>
    <x v="23"/>
  </r>
  <r>
    <x v="23"/>
    <x v="0"/>
    <x v="2"/>
    <n v="4.3914533971458196"/>
    <n v="56416"/>
    <n v="276.06995090761399"/>
    <n v="62.865280794518469"/>
    <n v="9977.8264609981907"/>
    <n v="600"/>
    <n v="141.68654897646127"/>
    <n v="11.903215909008004"/>
    <n v="2.6669004612127503"/>
    <n v="0.60729335370974791"/>
    <n v="101"/>
    <n v="865"/>
    <n v="2.221132045380783"/>
    <x v="23"/>
  </r>
  <r>
    <x v="23"/>
    <x v="0"/>
    <x v="3"/>
    <n v="1.6260114571506332"/>
    <n v="56416"/>
    <n v="102.21966682887869"/>
    <n v="62.865280794518469"/>
    <n v="10549.175152231086"/>
    <n v="600"/>
    <n v="167.83185446628062"/>
    <n v="12.954993418226064"/>
    <n v="2.9025498811568267"/>
    <n v="1.7850734497548717"/>
    <n v="101"/>
    <n v="865"/>
    <n v="2.4173930178938576"/>
    <x v="23"/>
  </r>
  <r>
    <x v="23"/>
    <x v="0"/>
    <x v="4"/>
    <n v="27.0867382173093"/>
    <n v="56416"/>
    <n v="1702.8154038387638"/>
    <n v="62.865280794518469"/>
    <n v="203124.06742674598"/>
    <n v="600"/>
    <n v="2537.7780612041524"/>
    <n v="50.376364112589073"/>
    <n v="11.286760629487873"/>
    <n v="0.41668954522827217"/>
    <n v="101"/>
    <n v="865"/>
    <n v="9.4001955030963558"/>
    <x v="23"/>
  </r>
  <r>
    <x v="23"/>
    <x v="1"/>
    <x v="0"/>
    <n v="2.4079257950465087"/>
    <n v="56416"/>
    <n v="86.899176579921686"/>
    <n v="36.088810028401745"/>
    <n v="641.4279224615841"/>
    <n v="600"/>
    <n v="12.316780000708807"/>
    <n v="3.5095270337623568"/>
    <n v="1.1651259053262912"/>
    <n v="0.48387118395556161"/>
    <n v="46"/>
    <n v="865"/>
    <n v="0.97037685615259017"/>
    <x v="23"/>
  </r>
  <r>
    <x v="23"/>
    <x v="1"/>
    <x v="1"/>
    <n v="38.493883585995064"/>
    <n v="56416"/>
    <n v="1389.1984519903881"/>
    <n v="36.088810028401745"/>
    <n v="183086.40489503992"/>
    <n v="600"/>
    <n v="3693.7918755685141"/>
    <n v="60.776573410883522"/>
    <n v="20.17718041113697"/>
    <n v="0.52416588121230456"/>
    <n v="46"/>
    <n v="865"/>
    <n v="16.804594940234828"/>
    <x v="23"/>
  </r>
  <r>
    <x v="23"/>
    <x v="1"/>
    <x v="2"/>
    <n v="12.091392963026491"/>
    <n v="56416"/>
    <n v="436.36398362141676"/>
    <n v="36.088810028401745"/>
    <n v="26495.253482722735"/>
    <n v="600"/>
    <n v="604.72284653339193"/>
    <n v="24.591113161737756"/>
    <n v="8.1639898225360383"/>
    <n v="0.67519018259518881"/>
    <n v="46"/>
    <n v="865"/>
    <n v="6.7993911571605494"/>
    <x v="23"/>
  </r>
  <r>
    <x v="23"/>
    <x v="1"/>
    <x v="3"/>
    <n v="7.1277624820639776E-2"/>
    <n v="56416"/>
    <n v="2.5723246614277619"/>
    <n v="36.088810028401745"/>
    <n v="7.9067541115041156"/>
    <n v="600"/>
    <n v="0.22011019789837485"/>
    <n v="0.4691590326300612"/>
    <n v="0.15575584327358719"/>
    <n v="2.185199684550728"/>
    <n v="46"/>
    <n v="865"/>
    <n v="0.12972148746524703"/>
    <x v="23"/>
  </r>
  <r>
    <x v="23"/>
    <x v="1"/>
    <x v="4"/>
    <n v="53.064479968888705"/>
    <n v="56416"/>
    <n v="1915.0339368531543"/>
    <n v="36.088810028401745"/>
    <n v="227899.85532154253"/>
    <n v="600"/>
    <n v="3598.8560238276095"/>
    <n v="59.990466107770906"/>
    <n v="19.916201089874757"/>
    <n v="0.37532076261844971"/>
    <n v="46"/>
    <n v="865"/>
    <n v="16.58723792145295"/>
    <x v="23"/>
  </r>
  <r>
    <x v="23"/>
    <x v="2"/>
    <x v="0"/>
    <n v="3.1367961483442883"/>
    <n v="56416"/>
    <n v="836.41875830067784"/>
    <n v="266.64747045872559"/>
    <n v="18055.726855744731"/>
    <n v="600"/>
    <n v="58.092221580939068"/>
    <n v="7.6218253444262984"/>
    <n v="0.80544195562730669"/>
    <n v="0.25677217056404744"/>
    <n v="454"/>
    <n v="865"/>
    <n v="0.67081353967161117"/>
    <x v="23"/>
  </r>
  <r>
    <x v="23"/>
    <x v="2"/>
    <x v="1"/>
    <n v="37.963839520312504"/>
    <n v="56416"/>
    <n v="10122.961776992328"/>
    <n v="266.64747045872559"/>
    <n v="1324759.0716180447"/>
    <n v="600"/>
    <n v="3540.2278577020038"/>
    <n v="59.499813929977996"/>
    <n v="6.2876862596002709"/>
    <n v="0.16562303336668707"/>
    <n v="454"/>
    <n v="865"/>
    <n v="5.2367089231923467"/>
    <x v="23"/>
  </r>
  <r>
    <x v="23"/>
    <x v="2"/>
    <x v="2"/>
    <n v="6.5384035495984589"/>
    <n v="56416"/>
    <n v="1743.4487673387816"/>
    <n v="266.64747045872559"/>
    <n v="285593.86089549202"/>
    <n v="600"/>
    <n v="1032.1742902843994"/>
    <n v="32.127469403680074"/>
    <n v="3.3950937756373256"/>
    <n v="0.51925424148006705"/>
    <n v="454"/>
    <n v="865"/>
    <n v="2.8276089384722347"/>
    <x v="23"/>
  </r>
  <r>
    <x v="23"/>
    <x v="2"/>
    <x v="3"/>
    <n v="0.35159040969106792"/>
    <n v="56416"/>
    <n v="93.75069338167026"/>
    <n v="266.64747045872559"/>
    <n v="6985.2939813300827"/>
    <n v="600"/>
    <n v="26.17127174081412"/>
    <n v="5.1157865222088894"/>
    <n v="0.54061447419980169"/>
    <n v="1.5376257693570869"/>
    <n v="454"/>
    <n v="865"/>
    <n v="0.45025157492972923"/>
    <x v="23"/>
  </r>
  <r>
    <x v="23"/>
    <x v="2"/>
    <x v="4"/>
    <n v="47.990629627946319"/>
    <n v="56416"/>
    <n v="12796.579996013457"/>
    <n v="266.64747045872559"/>
    <n v="1753803.3221850549"/>
    <n v="600"/>
    <n v="4290.2248951362135"/>
    <n v="65.499808359538065"/>
    <n v="6.9217400496981822"/>
    <n v="0.14423107392755385"/>
    <n v="454"/>
    <n v="865"/>
    <n v="5.7647815723834572"/>
    <x v="23"/>
  </r>
  <r>
    <x v="23"/>
    <x v="3"/>
    <x v="0"/>
    <n v="2.8853735718764075"/>
    <n v="56416"/>
    <n v="311.27822739465716"/>
    <n v="107.88143013045885"/>
    <n v="3639.0275189999393"/>
    <n v="600"/>
    <n v="25.644057576974472"/>
    <n v="5.0639962062559318"/>
    <n v="0.70176966354249803"/>
    <n v="0.2432162235013906"/>
    <n v="264"/>
    <n v="865"/>
    <n v="0.58446991585937047"/>
    <x v="23"/>
  </r>
  <r>
    <x v="23"/>
    <x v="3"/>
    <x v="1"/>
    <n v="15.776319596693529"/>
    <n v="56416"/>
    <n v="1701.9719202864817"/>
    <n v="107.88143013045885"/>
    <n v="355467.96841030766"/>
    <n v="600"/>
    <n v="3074.5950447160162"/>
    <n v="55.44903105299511"/>
    <n v="7.6841384315703989"/>
    <n v="0.48706787311667255"/>
    <n v="264"/>
    <n v="865"/>
    <n v="6.3997462071538083"/>
    <x v="23"/>
  </r>
  <r>
    <x v="23"/>
    <x v="3"/>
    <x v="2"/>
    <n v="2.2584055580785636"/>
    <n v="56416"/>
    <n v="243.64002142009247"/>
    <n v="107.88143013045885"/>
    <n v="25642.237396869517"/>
    <n v="600"/>
    <n v="234.76481730920753"/>
    <n v="15.322036983025708"/>
    <n v="2.123331120406498"/>
    <n v="0.94019035368165405"/>
    <n v="264"/>
    <n v="865"/>
    <n v="1.7684195053701042"/>
    <x v="23"/>
  </r>
  <r>
    <x v="23"/>
    <x v="3"/>
    <x v="3"/>
    <n v="3.0458696842915383"/>
    <n v="56416"/>
    <n v="328.59277753238035"/>
    <n v="107.88143013045885"/>
    <n v="134796.04658009976"/>
    <n v="600"/>
    <n v="1251.8095579112955"/>
    <n v="35.380920817741526"/>
    <n v="4.9030954777210942"/>
    <n v="1.6097522172428536"/>
    <n v="264"/>
    <n v="865"/>
    <n v="4.0835504157420228"/>
    <x v="23"/>
  </r>
  <r>
    <x v="23"/>
    <x v="3"/>
    <x v="4"/>
    <n v="23.965968410940032"/>
    <n v="56416"/>
    <n v="2585.4829466336109"/>
    <n v="107.88143013045885"/>
    <n v="527351.66618917335"/>
    <n v="600"/>
    <n v="4354.2462240173818"/>
    <n v="65.986712480751621"/>
    <n v="9.1444525488951882"/>
    <n v="0.38155990161119091"/>
    <n v="264"/>
    <n v="865"/>
    <n v="7.6159710079988558"/>
    <x v="23"/>
  </r>
  <r>
    <x v="23"/>
    <x v="4"/>
    <x v="0"/>
    <n v="3.0405765859397786"/>
    <n v="56416"/>
    <n v="1439.6612975283706"/>
    <n v="473.48299141210464"/>
    <n v="23775.654371788391"/>
    <n v="600"/>
    <n v="41.05598358337641"/>
    <n v="6.4074943295625637"/>
    <n v="0.49055008912083836"/>
    <n v="0.16133456114515846"/>
    <n v="865"/>
    <n v="865"/>
    <n v="0.40855537679693432"/>
    <x v="23"/>
  </r>
  <r>
    <x v="23"/>
    <x v="4"/>
    <x v="1"/>
    <n v="30.272666727415444"/>
    <n v="56416"/>
    <n v="14333.592800118353"/>
    <n v="473.48299141210464"/>
    <n v="2033026.7718118718"/>
    <n v="600"/>
    <n v="3384.4830883502559"/>
    <n v="58.17631037071925"/>
    <n v="4.4539086215666117"/>
    <n v="0.14712640487443665"/>
    <n v="865"/>
    <n v="865"/>
    <n v="3.7094444695025186"/>
    <x v="23"/>
  </r>
  <r>
    <x v="23"/>
    <x v="4"/>
    <x v="2"/>
    <n v="5.7014143533158634"/>
    <n v="56416"/>
    <n v="2699.5227232879051"/>
    <n v="473.48299141210464"/>
    <n v="347709.17823608249"/>
    <n v="600"/>
    <n v="703.34400745565711"/>
    <n v="26.520633617160378"/>
    <n v="2.0303879356421204"/>
    <n v="0.35612004492556742"/>
    <n v="865"/>
    <n v="865"/>
    <n v="1.6910116346668871"/>
    <x v="23"/>
  </r>
  <r>
    <x v="23"/>
    <x v="4"/>
    <x v="3"/>
    <n v="1.1133144631705578"/>
    <n v="56416"/>
    <n v="527.1354624043571"/>
    <n v="473.48299141210464"/>
    <n v="152338.42246777241"/>
    <n v="600"/>
    <n v="321.17887350799521"/>
    <n v="17.921464044770318"/>
    <n v="1.3720458157530919"/>
    <n v="1.2323973694240034"/>
    <n v="865"/>
    <n v="865"/>
    <n v="1.1427104136140078"/>
    <x v="23"/>
  </r>
  <r>
    <x v="23"/>
    <x v="4"/>
    <x v="4"/>
    <n v="40.127972129841645"/>
    <n v="56416"/>
    <n v="18999.912283338985"/>
    <n v="473.48299141210464"/>
    <n v="2712178.9111225167"/>
    <n v="600"/>
    <n v="4126.6056048283453"/>
    <n v="64.23866129386839"/>
    <n v="4.9180349450050649"/>
    <n v="0.12255877095139103"/>
    <n v="865"/>
    <n v="865"/>
    <n v="4.0959927734557633"/>
    <x v="23"/>
  </r>
  <r>
    <x v="24"/>
    <x v="0"/>
    <x v="0"/>
    <n v="3.3817476903427099"/>
    <n v="25346"/>
    <n v="83.473306071832255"/>
    <n v="24.683481357940391"/>
    <n v="766.26373320165919"/>
    <n v="250"/>
    <n v="20.435258899372343"/>
    <n v="4.5205374569150889"/>
    <n v="1.563148665834569"/>
    <n v="0.4622310145427076"/>
    <n v="28"/>
    <n v="238"/>
    <n v="1.6020711881536904"/>
    <x v="24"/>
  </r>
  <r>
    <x v="24"/>
    <x v="0"/>
    <x v="1"/>
    <n v="8.4278823920284491"/>
    <n v="25346"/>
    <n v="208.02947791054831"/>
    <n v="24.683481357940391"/>
    <n v="10655.861402454764"/>
    <n v="250"/>
    <n v="375.89969540372459"/>
    <n v="19.388132849857527"/>
    <n v="6.7041882267600972"/>
    <n v="0.79547719283568596"/>
    <n v="28"/>
    <n v="238"/>
    <n v="6.8711230305897404"/>
    <x v="24"/>
  </r>
  <r>
    <x v="24"/>
    <x v="0"/>
    <x v="2"/>
    <n v="3.1794207856869532"/>
    <n v="25346"/>
    <n v="78.479173692552095"/>
    <n v="24.683481357940391"/>
    <n v="2885.3316962374952"/>
    <n v="250"/>
    <n v="111.29332467298545"/>
    <n v="10.549565141416277"/>
    <n v="3.647915504098759"/>
    <n v="1.1473522223044099"/>
    <n v="28"/>
    <n v="238"/>
    <n v="3.7387488814542946"/>
    <x v="24"/>
  </r>
  <r>
    <x v="24"/>
    <x v="0"/>
    <x v="3"/>
    <n v="0.83156648743600847"/>
    <n v="25346"/>
    <n v="20.525955890514687"/>
    <n v="24.683481357940391"/>
    <n v="313.3605205319289"/>
    <n v="250"/>
    <n v="12.51048437570387"/>
    <n v="3.5370163097876532"/>
    <n v="1.2230586248593343"/>
    <n v="1.470788738288894"/>
    <n v="28"/>
    <n v="238"/>
    <n v="1.2535128789326442"/>
    <x v="24"/>
  </r>
  <r>
    <x v="24"/>
    <x v="0"/>
    <x v="4"/>
    <n v="15.82061735549412"/>
    <n v="25346"/>
    <n v="390.50791356544732"/>
    <n v="24.683481357940391"/>
    <n v="16811.70394737208"/>
    <n v="250"/>
    <n v="448.98921369917673"/>
    <n v="21.189365580384344"/>
    <n v="7.3270333124198839"/>
    <n v="0.46313194660986989"/>
    <n v="28"/>
    <n v="238"/>
    <n v="7.5094770069122099"/>
    <x v="24"/>
  </r>
  <r>
    <x v="24"/>
    <x v="1"/>
    <x v="0"/>
    <n v="1.3270299617693757"/>
    <n v="25346"/>
    <n v="29.003188794007013"/>
    <n v="21.85571511538145"/>
    <n v="271.63396539033397"/>
    <n v="250"/>
    <n v="11.17899163773501"/>
    <n v="3.3434999084395098"/>
    <n v="1.4837682809301374"/>
    <n v="1.1181121177940676"/>
    <n v="17"/>
    <n v="238"/>
    <n v="1.5207142255438404"/>
    <x v="24"/>
  </r>
  <r>
    <x v="24"/>
    <x v="1"/>
    <x v="1"/>
    <n v="24.239144755132319"/>
    <n v="25346"/>
    <n v="529.76384240866446"/>
    <n v="21.85571511538145"/>
    <n v="30129.18171877462"/>
    <n v="250"/>
    <n v="828.94109173200093"/>
    <n v="28.791337095244483"/>
    <n v="12.776932530986452"/>
    <n v="0.52711977506059093"/>
    <n v="17"/>
    <n v="238"/>
    <n v="13.095079136281806"/>
    <x v="24"/>
  </r>
  <r>
    <x v="24"/>
    <x v="1"/>
    <x v="2"/>
    <n v="10.69059474637603"/>
    <n v="25346"/>
    <n v="233.65059319078813"/>
    <n v="21.85571511538145"/>
    <n v="35329.505739804685"/>
    <n v="250"/>
    <n v="1574.227580023746"/>
    <n v="39.676536895547549"/>
    <n v="17.607533589030105"/>
    <n v="1.6470116028856885"/>
    <n v="17"/>
    <n v="238"/>
    <n v="18.045962533175228"/>
    <x v="24"/>
  </r>
  <r>
    <x v="24"/>
    <x v="1"/>
    <x v="3"/>
    <n v="0"/>
    <n v="25346"/>
    <n v="0"/>
    <n v="21.85571511538145"/>
    <n v="0"/>
    <n v="250"/>
    <n v="0"/>
    <n v="0"/>
    <n v="0"/>
    <e v="#DIV/0!"/>
    <n v="17"/>
    <n v="238"/>
    <n v="0"/>
    <x v="24"/>
  </r>
  <r>
    <x v="24"/>
    <x v="1"/>
    <x v="4"/>
    <n v="36.256769463277728"/>
    <n v="25346"/>
    <n v="792.41762439345962"/>
    <n v="21.85571511538145"/>
    <n v="72804.964376968914"/>
    <n v="250"/>
    <n v="2113.3037638297701"/>
    <n v="45.970683743335492"/>
    <n v="20.400731047983506"/>
    <n v="0.562673711695306"/>
    <n v="17"/>
    <n v="238"/>
    <n v="20.908710824249756"/>
    <x v="24"/>
  </r>
  <r>
    <x v="24"/>
    <x v="2"/>
    <x v="0"/>
    <n v="2.320414301140211"/>
    <n v="25346"/>
    <n v="295.51942921351019"/>
    <n v="127.35632126913592"/>
    <n v="2895.5601017991062"/>
    <n v="250"/>
    <n v="17.488896240342381"/>
    <n v="4.1819727689623205"/>
    <n v="0.66601416009333669"/>
    <n v="0.28702381284500317"/>
    <n v="132"/>
    <n v="238"/>
    <n v="0.68259796403833362"/>
    <x v="24"/>
  </r>
  <r>
    <x v="24"/>
    <x v="2"/>
    <x v="1"/>
    <n v="34.872802869086982"/>
    <n v="25346"/>
    <n v="4441.2718857506861"/>
    <n v="127.35632126913592"/>
    <n v="517394.9773946823"/>
    <n v="250"/>
    <n v="2868.9928196210412"/>
    <n v="53.562979935969217"/>
    <n v="8.5303527940002724"/>
    <n v="0.24461334025897899"/>
    <n v="132"/>
    <n v="238"/>
    <n v="8.7427592363761093"/>
    <x v="24"/>
  </r>
  <r>
    <x v="24"/>
    <x v="2"/>
    <x v="2"/>
    <n v="5.9517969102758403"/>
    <n v="25346"/>
    <n v="757.99895943374042"/>
    <n v="127.35632126913592"/>
    <n v="116906.68494265535"/>
    <n v="250"/>
    <n v="889.51014044248871"/>
    <n v="29.824656585491287"/>
    <n v="4.7498261474301708"/>
    <n v="0.79804909660636203"/>
    <n v="132"/>
    <n v="238"/>
    <n v="4.8680971847768282"/>
    <x v="24"/>
  </r>
  <r>
    <x v="24"/>
    <x v="2"/>
    <x v="3"/>
    <n v="0.26848302685487807"/>
    <n v="25346"/>
    <n v="34.193010623439896"/>
    <n v="127.35632126913592"/>
    <n v="832.38712277853449"/>
    <n v="250"/>
    <n v="6.5149639647680271"/>
    <n v="2.5524427446601083"/>
    <n v="0.40649786708031288"/>
    <n v="1.5140542470866709"/>
    <n v="132"/>
    <n v="238"/>
    <n v="0.41661969531707976"/>
    <x v="24"/>
  </r>
  <r>
    <x v="24"/>
    <x v="2"/>
    <x v="4"/>
    <n v="43.413497107357905"/>
    <n v="25346"/>
    <n v="5528.9832850213761"/>
    <n v="127.35632126913592"/>
    <n v="673564.86753189669"/>
    <n v="250"/>
    <n v="3431.030306410848"/>
    <n v="58.574997280502267"/>
    <n v="9.3285584989409784"/>
    <n v="0.2148769189423336"/>
    <n v="132"/>
    <n v="238"/>
    <n v="9.560840324922264"/>
    <x v="24"/>
  </r>
  <r>
    <x v="24"/>
    <x v="3"/>
    <x v="0"/>
    <n v="3.124957871581072"/>
    <n v="25346"/>
    <n v="123.79253996360714"/>
    <n v="39.614146830393693"/>
    <n v="2054.0355680395514"/>
    <n v="250"/>
    <n v="43.175603572445027"/>
    <n v="6.5708145288422974"/>
    <n v="1.5393717740179784"/>
    <n v="0.49260560854829494"/>
    <n v="61"/>
    <n v="238"/>
    <n v="1.5777022498973479"/>
    <x v="24"/>
  </r>
  <r>
    <x v="24"/>
    <x v="3"/>
    <x v="1"/>
    <n v="11.566576562949626"/>
    <n v="25346"/>
    <n v="458.20006228967691"/>
    <n v="39.614146830393693"/>
    <n v="19403.093156432409"/>
    <n v="250"/>
    <n v="365.23627251838423"/>
    <n v="19.11115570860078"/>
    <n v="4.4772491351792763"/>
    <n v="0.3870850731685746"/>
    <n v="61"/>
    <n v="238"/>
    <n v="4.5887329839015232"/>
    <x v="24"/>
  </r>
  <r>
    <x v="24"/>
    <x v="3"/>
    <x v="2"/>
    <n v="2.4269568609626484"/>
    <n v="25346"/>
    <n v="96.141825441205725"/>
    <n v="39.614146830393693"/>
    <n v="10119.806512935858"/>
    <n v="250"/>
    <n v="256.03244565989161"/>
    <n v="16.001013894747157"/>
    <n v="3.7486234069040214"/>
    <n v="1.5445776837653127"/>
    <n v="61"/>
    <n v="238"/>
    <n v="3.841964418805345"/>
    <x v="24"/>
  </r>
  <r>
    <x v="24"/>
    <x v="3"/>
    <x v="3"/>
    <n v="5.3409779954714667"/>
    <n v="25346"/>
    <n v="211.57828653050845"/>
    <n v="39.614146830393693"/>
    <n v="94707.492778946849"/>
    <n v="250"/>
    <n v="2423.3983005578625"/>
    <n v="49.228023528858664"/>
    <n v="11.53285176113007"/>
    <n v="2.1593145994813305"/>
    <n v="61"/>
    <n v="238"/>
    <n v="11.820020659320598"/>
    <x v="24"/>
  </r>
  <r>
    <x v="24"/>
    <x v="3"/>
    <x v="4"/>
    <n v="22.459469290964815"/>
    <n v="25346"/>
    <n v="889.71271422499831"/>
    <n v="39.614146830393693"/>
    <n v="131474.06184111757"/>
    <n v="250"/>
    <n v="2887.3248695072502"/>
    <n v="53.733833564219573"/>
    <n v="12.588446430113002"/>
    <n v="0.56049616609494812"/>
    <n v="61"/>
    <n v="238"/>
    <n v="12.901899716961788"/>
    <x v="24"/>
  </r>
  <r>
    <x v="24"/>
    <x v="4"/>
    <x v="0"/>
    <n v="2.4906997306508609"/>
    <n v="25346"/>
    <n v="531.78846404295666"/>
    <n v="213.50966457285142"/>
    <n v="5987.4933684306507"/>
    <n v="250"/>
    <n v="21.942380802530934"/>
    <n v="4.6842695057533712"/>
    <n v="0.55557490822431832"/>
    <n v="0.22305976966526489"/>
    <n v="238"/>
    <n v="238"/>
    <n v="0.56940876628142101"/>
    <x v="24"/>
  </r>
  <r>
    <x v="24"/>
    <x v="4"/>
    <x v="1"/>
    <n v="26.402857592594312"/>
    <n v="25346"/>
    <n v="5637.2652683595752"/>
    <n v="213.50966457285142"/>
    <n v="577583.11367234401"/>
    <n v="250"/>
    <n v="2017.5233086078717"/>
    <n v="44.916848827671245"/>
    <n v="5.3273352727696155"/>
    <n v="0.20177116261324191"/>
    <n v="238"/>
    <n v="238"/>
    <n v="5.459986331870966"/>
    <x v="24"/>
  </r>
  <r>
    <x v="24"/>
    <x v="4"/>
    <x v="2"/>
    <n v="5.4623782679417987"/>
    <n v="25346"/>
    <n v="1166.2705517582865"/>
    <n v="213.50966457285142"/>
    <n v="165241.32889163337"/>
    <n v="250"/>
    <n v="747.59290733671639"/>
    <n v="27.342145258496387"/>
    <n v="3.2428983481816132"/>
    <n v="0.59367883165724511"/>
    <n v="238"/>
    <n v="238"/>
    <n v="3.3236467671225274"/>
    <x v="24"/>
  </r>
  <r>
    <x v="24"/>
    <x v="4"/>
    <x v="3"/>
    <n v="1.2472374661691252"/>
    <n v="25346"/>
    <n v="266.29725304446305"/>
    <n v="213.50966457285142"/>
    <n v="95853.24042225731"/>
    <n v="250"/>
    <n v="449.49063706406776"/>
    <n v="21.201194236742133"/>
    <n v="2.514554623267681"/>
    <n v="2.0160993327045449"/>
    <n v="238"/>
    <n v="238"/>
    <n v="2.5771672272931156"/>
    <x v="24"/>
  </r>
  <r>
    <x v="24"/>
    <x v="4"/>
    <x v="4"/>
    <n v="35.603173057356095"/>
    <n v="25346"/>
    <n v="7601.6215372052811"/>
    <n v="213.50966457285142"/>
    <n v="894655.5976973552"/>
    <n v="250"/>
    <n v="2936.4017483439638"/>
    <n v="54.188575810256943"/>
    <n v="6.4270027579781832"/>
    <n v="0.18051769564539635"/>
    <n v="238"/>
    <n v="238"/>
    <n v="6.5870356222604185"/>
    <x v="24"/>
  </r>
  <r>
    <x v="25"/>
    <x v="0"/>
    <x v="0"/>
    <n v="3.8004488286801172"/>
    <n v="27914"/>
    <n v="161.99969748237439"/>
    <n v="42.62646460592822"/>
    <n v="1562.0381041042838"/>
    <n v="250"/>
    <n v="22.734732639919752"/>
    <n v="4.7680952842743975"/>
    <n v="1.3880407720594303"/>
    <n v="0.36523074895379976"/>
    <n v="41"/>
    <n v="247"/>
    <n v="1.3964447283916299"/>
    <x v="25"/>
  </r>
  <r>
    <x v="25"/>
    <x v="0"/>
    <x v="1"/>
    <n v="9.296926362562159"/>
    <n v="27914"/>
    <n v="396.29510253767683"/>
    <n v="42.62646460592822"/>
    <n v="26351.950588882974"/>
    <n v="250"/>
    <n v="544.54838808285365"/>
    <n v="23.335560590713342"/>
    <n v="6.7932177541838996"/>
    <n v="0.73069501567093653"/>
    <n v="41"/>
    <n v="247"/>
    <n v="6.8343476017434783"/>
    <x v="25"/>
  </r>
  <r>
    <x v="25"/>
    <x v="0"/>
    <x v="2"/>
    <n v="10.301637716716037"/>
    <n v="27914"/>
    <n v="439.12239551469139"/>
    <n v="42.62646460592822"/>
    <n v="104509.17490016046"/>
    <n v="250"/>
    <n v="2401.9694205313849"/>
    <n v="49.009891047944443"/>
    <n v="14.267275075877548"/>
    <n v="1.3849521278278536"/>
    <n v="41"/>
    <n v="247"/>
    <n v="14.35365694529429"/>
    <x v="25"/>
  </r>
  <r>
    <x v="25"/>
    <x v="0"/>
    <x v="3"/>
    <n v="0"/>
    <n v="27914"/>
    <n v="0"/>
    <n v="42.62646460592822"/>
    <n v="0"/>
    <n v="250"/>
    <n v="0"/>
    <n v="0"/>
    <n v="0"/>
    <e v="#DIV/0!"/>
    <n v="41"/>
    <n v="247"/>
    <n v="0"/>
    <x v="25"/>
  </r>
  <r>
    <x v="25"/>
    <x v="0"/>
    <x v="4"/>
    <n v="23.399012907958305"/>
    <n v="27914"/>
    <n v="997.41719553474229"/>
    <n v="42.62646460592822"/>
    <n v="140104.83359765864"/>
    <n v="250"/>
    <n v="2805.0966343198024"/>
    <n v="52.963162993913066"/>
    <n v="15.418112531274208"/>
    <n v="0.65892149348019335"/>
    <n v="41"/>
    <n v="247"/>
    <n v="15.511462198694653"/>
    <x v="25"/>
  </r>
  <r>
    <x v="25"/>
    <x v="1"/>
    <x v="0"/>
    <n v="2.9004967177611714"/>
    <n v="27914"/>
    <n v="63.318926279487172"/>
    <n v="21.830373360450356"/>
    <n v="298.902417397985"/>
    <n v="250"/>
    <n v="5.5325978828100686"/>
    <n v="2.3521475044754458"/>
    <n v="1.0961091110457035"/>
    <n v="0.37790393084525387"/>
    <n v="16"/>
    <n v="247"/>
    <n v="1.1027455537857009"/>
    <x v="25"/>
  </r>
  <r>
    <x v="25"/>
    <x v="1"/>
    <x v="1"/>
    <n v="5.3702700634365357"/>
    <n v="27914"/>
    <n v="117.23500053126899"/>
    <n v="21.830373360450356"/>
    <n v="2600.6553106378205"/>
    <n v="250"/>
    <n v="94.624885631678637"/>
    <n v="9.7275323505850455"/>
    <n v="4.5330647066906344"/>
    <n v="0.84410367693684329"/>
    <n v="16"/>
    <n v="247"/>
    <n v="4.560510354263033"/>
    <x v="25"/>
  </r>
  <r>
    <x v="25"/>
    <x v="1"/>
    <x v="2"/>
    <n v="54.14890219584624"/>
    <n v="27914"/>
    <n v="1182.0907519938335"/>
    <n v="21.830373360450356"/>
    <n v="225492.2830185192"/>
    <n v="250"/>
    <n v="7752.3030292290214"/>
    <n v="88.047163663737749"/>
    <n v="41.030291726996836"/>
    <n v="0.75773081379559837"/>
    <n v="16"/>
    <n v="247"/>
    <n v="41.278711504651845"/>
    <x v="25"/>
  </r>
  <r>
    <x v="25"/>
    <x v="1"/>
    <x v="3"/>
    <n v="0"/>
    <n v="27914"/>
    <n v="0"/>
    <n v="21.830373360450356"/>
    <n v="0"/>
    <n v="250"/>
    <n v="0"/>
    <n v="0"/>
    <n v="0"/>
    <e v="#DIV/0!"/>
    <n v="16"/>
    <n v="247"/>
    <n v="0"/>
    <x v="25"/>
  </r>
  <r>
    <x v="25"/>
    <x v="1"/>
    <x v="4"/>
    <n v="62.419668977043941"/>
    <n v="27914"/>
    <n v="1362.6446788045896"/>
    <n v="21.830373360450356"/>
    <n v="243403.18244892661"/>
    <n v="250"/>
    <n v="7601.7529750695867"/>
    <n v="87.188032292681015"/>
    <n v="40.629933449461653"/>
    <n v="0.65091555458911687"/>
    <n v="16"/>
    <n v="247"/>
    <n v="40.87592923961617"/>
    <x v="25"/>
  </r>
  <r>
    <x v="25"/>
    <x v="2"/>
    <x v="0"/>
    <n v="3.7302210735053731"/>
    <n v="27914"/>
    <n v="532.0360089186338"/>
    <n v="142.62854625360515"/>
    <n v="6011.1861849233073"/>
    <n v="250"/>
    <n v="28.430527313195736"/>
    <n v="5.3320284426469193"/>
    <n v="0.83999686552807784"/>
    <n v="0.22518688543537549"/>
    <n v="140"/>
    <n v="247"/>
    <n v="0.84508266496508466"/>
    <x v="25"/>
  </r>
  <r>
    <x v="25"/>
    <x v="2"/>
    <x v="1"/>
    <n v="32.028089738436137"/>
    <n v="27914"/>
    <n v="4568.1198786731547"/>
    <n v="142.62854625360515"/>
    <n v="539529.63120722561"/>
    <n v="250"/>
    <n v="2776.4281156500142"/>
    <n v="52.691822094609847"/>
    <n v="8.3009619837030382"/>
    <n v="0.25917755481187049"/>
    <n v="140"/>
    <n v="247"/>
    <n v="8.3512205376522743"/>
    <x v="25"/>
  </r>
  <r>
    <x v="25"/>
    <x v="2"/>
    <x v="2"/>
    <n v="15.356031235284282"/>
    <n v="27914"/>
    <n v="2190.2084113135497"/>
    <n v="142.62854625360515"/>
    <n v="834195.73486739385"/>
    <n v="250"/>
    <n v="5652.5527322575508"/>
    <n v="75.183460496691367"/>
    <n v="11.844248738745295"/>
    <n v="0.771309237215551"/>
    <n v="140"/>
    <n v="247"/>
    <n v="11.915960284394229"/>
    <x v="25"/>
  </r>
  <r>
    <x v="25"/>
    <x v="2"/>
    <x v="3"/>
    <n v="1.0470059352272543"/>
    <n v="27914"/>
    <n v="149.33293446035955"/>
    <n v="142.62854625360515"/>
    <n v="9802.7804453919871"/>
    <n v="250"/>
    <n v="68.110760378870566"/>
    <n v="8.2529243531532845"/>
    <n v="1.3001488387874596"/>
    <n v="1.241777906927777"/>
    <n v="140"/>
    <n v="247"/>
    <n v="1.3080206493901971"/>
    <x v="25"/>
  </r>
  <r>
    <x v="25"/>
    <x v="2"/>
    <x v="4"/>
    <n v="52.161347982453073"/>
    <n v="27914"/>
    <n v="7439.6972333657013"/>
    <n v="142.62854625360515"/>
    <n v="1495907.6809674492"/>
    <n v="250"/>
    <n v="7822.1733824057201"/>
    <n v="88.443051634403247"/>
    <n v="13.93313763228104"/>
    <n v="0.26711613428717579"/>
    <n v="140"/>
    <n v="247"/>
    <n v="14.017496451264781"/>
    <x v="25"/>
  </r>
  <r>
    <x v="25"/>
    <x v="3"/>
    <x v="0"/>
    <n v="2.6873197170605785"/>
    <n v="27914"/>
    <n v="84.285007706424679"/>
    <n v="31.363967291028775"/>
    <n v="1094.5849915246483"/>
    <n v="250"/>
    <n v="28.589288749466263"/>
    <n v="5.346895243921117"/>
    <n v="1.4095026582261472"/>
    <n v="0.52450128999458145"/>
    <n v="50"/>
    <n v="247"/>
    <n v="1.4180365565296364"/>
    <x v="25"/>
  </r>
  <r>
    <x v="25"/>
    <x v="3"/>
    <x v="1"/>
    <n v="8.9236116251115796"/>
    <n v="27914"/>
    <n v="279.87986312784369"/>
    <n v="31.363967291028775"/>
    <n v="17496.926951165955"/>
    <n v="250"/>
    <n v="493.98642829375444"/>
    <n v="22.225805458829932"/>
    <n v="5.8589761808133494"/>
    <n v="0.65657005559563331"/>
    <n v="50"/>
    <n v="247"/>
    <n v="5.8944496200422973"/>
    <x v="25"/>
  </r>
  <r>
    <x v="25"/>
    <x v="3"/>
    <x v="2"/>
    <n v="4.5693991620648253"/>
    <n v="27914"/>
    <n v="143.31448585865547"/>
    <n v="31.363967291028775"/>
    <n v="8510.104699201911"/>
    <n v="250"/>
    <n v="258.70280824365466"/>
    <n v="16.084240990598676"/>
    <n v="4.2399896383930828"/>
    <n v="0.92790966339590075"/>
    <n v="50"/>
    <n v="247"/>
    <n v="4.2656608495615895"/>
    <x v="25"/>
  </r>
  <r>
    <x v="25"/>
    <x v="3"/>
    <x v="3"/>
    <n v="3.944051868823175E-2"/>
    <n v="27914"/>
    <n v="1.2370111380789097"/>
    <n v="31.363967291028775"/>
    <n v="3.6892543914191727"/>
    <n v="250"/>
    <n v="0.11989428112662402"/>
    <n v="0.34625753584091712"/>
    <n v="9.1277441381233893E-2"/>
    <n v="2.3143063128241574"/>
    <n v="50"/>
    <n v="247"/>
    <n v="9.1830084824368968E-2"/>
    <x v="25"/>
  </r>
  <r>
    <x v="25"/>
    <x v="3"/>
    <x v="4"/>
    <n v="16.219771022925212"/>
    <n v="27914"/>
    <n v="508.71636783100263"/>
    <n v="31.363967291028775"/>
    <n v="32041.95736034766"/>
    <n v="250"/>
    <n v="783.51732270320656"/>
    <n v="27.991379435519189"/>
    <n v="7.3788473351214723"/>
    <n v="0.45492919256949582"/>
    <n v="50"/>
    <n v="247"/>
    <n v="7.4235229037608006"/>
    <x v="25"/>
  </r>
  <r>
    <x v="25"/>
    <x v="4"/>
    <x v="0"/>
    <n v="3.5296369440872644"/>
    <n v="27914"/>
    <n v="841.63964038692006"/>
    <n v="238.44935151101251"/>
    <n v="8966.7116979502243"/>
    <n v="250"/>
    <n v="25.251824405821321"/>
    <n v="5.0251193424456417"/>
    <n v="0.59600119379691285"/>
    <n v="0.16885623174228021"/>
    <n v="247"/>
    <n v="247"/>
    <n v="0.59960971028103349"/>
    <x v="25"/>
  </r>
  <r>
    <x v="25"/>
    <x v="4"/>
    <x v="1"/>
    <n v="22.484983963658753"/>
    <n v="27914"/>
    <n v="5361.529844869945"/>
    <n v="238.44935151101251"/>
    <n v="585979.16405791242"/>
    <n v="250"/>
    <n v="1960.1032747135057"/>
    <n v="44.273053595991158"/>
    <n v="5.2509783346565104"/>
    <n v="0.23353266976500311"/>
    <n v="247"/>
    <n v="247"/>
    <n v="5.2827706231209941"/>
    <x v="25"/>
  </r>
  <r>
    <x v="25"/>
    <x v="4"/>
    <x v="2"/>
    <n v="16.585224575450713"/>
    <n v="27914"/>
    <n v="3954.7360446807302"/>
    <n v="238.44935151101251"/>
    <n v="1172707.2974852754"/>
    <n v="250"/>
    <n v="4662.540053289089"/>
    <n v="68.282794709129249"/>
    <n v="8.0986389355330601"/>
    <n v="0.48830444825694952"/>
    <n v="247"/>
    <n v="247"/>
    <n v="8.1476725153345289"/>
    <x v="25"/>
  </r>
  <r>
    <x v="25"/>
    <x v="4"/>
    <x v="3"/>
    <n v="0.63145462398745322"/>
    <n v="27914"/>
    <n v="150.56994559843847"/>
    <n v="238.44935151101251"/>
    <n v="9806.4696997834071"/>
    <n v="250"/>
    <n v="40.898791888051697"/>
    <n v="6.3952163284795693"/>
    <n v="0.75850070547942694"/>
    <n v="1.201195900173657"/>
    <n v="247"/>
    <n v="247"/>
    <n v="0.76309308268844345"/>
    <x v="25"/>
  </r>
  <r>
    <x v="25"/>
    <x v="4"/>
    <x v="4"/>
    <n v="43.23130010718419"/>
    <n v="27914"/>
    <n v="10308.475475536035"/>
    <n v="238.44935151101251"/>
    <n v="1911457.6543743822"/>
    <n v="250"/>
    <n v="6173.1432329304716"/>
    <n v="78.56935301331221"/>
    <n v="9.3186698664543588"/>
    <n v="0.21555377338526491"/>
    <n v="247"/>
    <n v="247"/>
    <n v="9.3750901793214449"/>
    <x v="25"/>
  </r>
  <r>
    <x v="26"/>
    <x v="0"/>
    <x v="0"/>
    <n v="2.5071414104313376"/>
    <n v="27700"/>
    <n v="73.214736523955736"/>
    <n v="29.202475863281926"/>
    <n v="361.52770994281764"/>
    <n v="250"/>
    <n v="6.3103683879574941"/>
    <n v="2.5120446628110527"/>
    <n v="0.86421941797949886"/>
    <n v="0.34470310066428023"/>
    <n v="29"/>
    <n v="244"/>
    <n v="0.87478053595099659"/>
    <x v="26"/>
  </r>
  <r>
    <x v="26"/>
    <x v="0"/>
    <x v="1"/>
    <n v="18.825072548606755"/>
    <n v="27700"/>
    <n v="549.73872672521998"/>
    <n v="29.202475863281926"/>
    <n v="67985.632462421112"/>
    <n v="250"/>
    <n v="2043.6773469268362"/>
    <n v="45.207049748096104"/>
    <n v="15.552593789535059"/>
    <n v="0.82616381686593332"/>
    <n v="29"/>
    <n v="244"/>
    <n v="15.742652904566375"/>
    <x v="26"/>
  </r>
  <r>
    <x v="26"/>
    <x v="0"/>
    <x v="2"/>
    <n v="11.49108188941624"/>
    <n v="27700"/>
    <n v="335.56804151867379"/>
    <n v="29.202475863281926"/>
    <n v="78750.462189025362"/>
    <n v="250"/>
    <n v="2655.5974272447361"/>
    <n v="51.532489045695591"/>
    <n v="17.728736415167688"/>
    <n v="1.5428256961162714"/>
    <n v="29"/>
    <n v="244"/>
    <n v="17.945388891229751"/>
    <x v="26"/>
  </r>
  <r>
    <x v="26"/>
    <x v="0"/>
    <x v="3"/>
    <n v="0.35242651700455518"/>
    <n v="27700"/>
    <n v="10.29172685640604"/>
    <n v="29.202475863281926"/>
    <n v="64.395431854206919"/>
    <n v="250"/>
    <n v="2.1547170077843614"/>
    <n v="1.4678954348945845"/>
    <n v="0.50500047120172553"/>
    <n v="1.4329241610250294"/>
    <n v="29"/>
    <n v="244"/>
    <n v="0.51117178538544583"/>
    <x v="26"/>
  </r>
  <r>
    <x v="26"/>
    <x v="0"/>
    <x v="4"/>
    <n v="33.175722365458888"/>
    <n v="27700"/>
    <n v="968.81323162425554"/>
    <n v="29.202475863281926"/>
    <n v="158540.80116900257"/>
    <n v="250"/>
    <n v="4481.8661661268807"/>
    <n v="66.946741265926306"/>
    <n v="23.031705856582821"/>
    <n v="0.69423374125418968"/>
    <n v="29"/>
    <n v="244"/>
    <n v="23.313162807879852"/>
    <x v="26"/>
  </r>
  <r>
    <x v="26"/>
    <x v="1"/>
    <x v="0"/>
    <n v="1.853279446375051"/>
    <n v="27700"/>
    <n v="22.350155103344328"/>
    <n v="12.059786853547877"/>
    <n v="109.03410689946568"/>
    <n v="250"/>
    <n v="6.1134111098581929"/>
    <n v="2.4725313162542943"/>
    <n v="1.6195429499206551"/>
    <n v="0.8738795183254332"/>
    <n v="8"/>
    <n v="244"/>
    <n v="1.6393344331923549"/>
    <x v="26"/>
  </r>
  <r>
    <x v="26"/>
    <x v="1"/>
    <x v="1"/>
    <n v="23.040537421080632"/>
    <n v="27700"/>
    <n v="277.86397028942611"/>
    <n v="12.059786853547877"/>
    <n v="22364.062666765582"/>
    <n v="250"/>
    <n v="1443.2400617396695"/>
    <n v="37.989999496442081"/>
    <n v="24.883986482792093"/>
    <n v="1.0800089437160794"/>
    <n v="8"/>
    <n v="244"/>
    <n v="25.188079067821413"/>
    <x v="26"/>
  </r>
  <r>
    <x v="26"/>
    <x v="1"/>
    <x v="2"/>
    <n v="14.039705091426443"/>
    <n v="27700"/>
    <n v="169.3158508892738"/>
    <n v="12.059786853547877"/>
    <n v="13637.121824856842"/>
    <n v="250"/>
    <n v="1018.1007428235752"/>
    <n v="31.907690966655284"/>
    <n v="20.899988450532039"/>
    <n v="1.4886344345861602"/>
    <n v="8"/>
    <n v="244"/>
    <n v="21.155394935316952"/>
    <x v="26"/>
  </r>
  <r>
    <x v="26"/>
    <x v="1"/>
    <x v="3"/>
    <n v="0"/>
    <n v="27700"/>
    <n v="0"/>
    <n v="12.059786853547877"/>
    <n v="0"/>
    <n v="250"/>
    <n v="0"/>
    <n v="0"/>
    <n v="0"/>
    <e v="#DIV/0!"/>
    <n v="8"/>
    <n v="244"/>
    <n v="0"/>
    <x v="26"/>
  </r>
  <r>
    <x v="26"/>
    <x v="1"/>
    <x v="4"/>
    <n v="38.933521958882118"/>
    <n v="27700"/>
    <n v="469.52997628204412"/>
    <n v="12.059786853547877"/>
    <n v="39623.374763009342"/>
    <n v="250"/>
    <n v="1929.7767130324369"/>
    <n v="43.929223906557205"/>
    <n v="28.774262394836128"/>
    <n v="0.73906137814156059"/>
    <n v="8"/>
    <n v="244"/>
    <n v="29.125895757119483"/>
    <x v="26"/>
  </r>
  <r>
    <x v="26"/>
    <x v="2"/>
    <x v="0"/>
    <n v="3.2174934812945239"/>
    <n v="27700"/>
    <n v="454.0681357396017"/>
    <n v="141.12480363345205"/>
    <n v="11139.805049957531"/>
    <n v="250"/>
    <n v="69.073022992206162"/>
    <n v="8.3110181682033488"/>
    <n v="1.3154962383836974"/>
    <n v="0.40885746809793744"/>
    <n v="137"/>
    <n v="244"/>
    <n v="1.3315721453531486"/>
    <x v="26"/>
  </r>
  <r>
    <x v="26"/>
    <x v="2"/>
    <x v="1"/>
    <n v="26.429628720991801"/>
    <n v="27700"/>
    <n v="3729.8761633550121"/>
    <n v="141.12480363345205"/>
    <n v="376415.85154789977"/>
    <n v="250"/>
    <n v="1982.7796519303843"/>
    <n v="44.528413983998853"/>
    <n v="7.0481088973248527"/>
    <n v="0.26667453302992766"/>
    <n v="137"/>
    <n v="244"/>
    <n v="7.1342396969713562"/>
    <x v="26"/>
  </r>
  <r>
    <x v="26"/>
    <x v="2"/>
    <x v="2"/>
    <n v="2.7087741154251703"/>
    <n v="27700"/>
    <n v="382.27521512675492"/>
    <n v="141.12480363345205"/>
    <n v="43251.768615389738"/>
    <n v="250"/>
    <n v="301.27622171816188"/>
    <n v="17.357310324994536"/>
    <n v="2.7473741458472709"/>
    <n v="1.0142499997331973"/>
    <n v="137"/>
    <n v="244"/>
    <n v="2.7809481918157957"/>
    <x v="26"/>
  </r>
  <r>
    <x v="26"/>
    <x v="2"/>
    <x v="3"/>
    <n v="0.56677390186051502"/>
    <n v="27700"/>
    <n v="79.985855604630601"/>
    <n v="141.12480363345205"/>
    <n v="1782.4253821184404"/>
    <n v="250"/>
    <n v="12.396745198571367"/>
    <n v="3.5209011912536492"/>
    <n v="0.55730022231633858"/>
    <n v="0.98328490512164068"/>
    <n v="137"/>
    <n v="244"/>
    <n v="0.5641106610440233"/>
    <x v="26"/>
  </r>
  <r>
    <x v="26"/>
    <x v="2"/>
    <x v="4"/>
    <n v="32.922670219572019"/>
    <n v="27700"/>
    <n v="4646.2053698260006"/>
    <n v="141.12480363345205"/>
    <n v="458380.7175386459"/>
    <n v="250"/>
    <n v="2179.5943505789719"/>
    <n v="46.686125889593491"/>
    <n v="7.3896388805205309"/>
    <n v="0.22445442095785731"/>
    <n v="137"/>
    <n v="244"/>
    <n v="7.4799433175191847"/>
    <x v="26"/>
  </r>
  <r>
    <x v="26"/>
    <x v="3"/>
    <x v="0"/>
    <n v="1.7686953005070856"/>
    <n v="27700"/>
    <n v="90.073729649272224"/>
    <n v="50.926651766105813"/>
    <n v="453.36535102474716"/>
    <n v="250"/>
    <n v="5.8896873371861043"/>
    <n v="2.4268678038134062"/>
    <n v="0.53739393730651885"/>
    <n v="0.30383635731516212"/>
    <n v="70"/>
    <n v="244"/>
    <n v="0.54396111301558914"/>
    <x v="26"/>
  </r>
  <r>
    <x v="26"/>
    <x v="3"/>
    <x v="1"/>
    <n v="11.669452838764025"/>
    <n v="27700"/>
    <n v="594.28616102073045"/>
    <n v="50.926651766105813"/>
    <n v="57591.058544243017"/>
    <n v="250"/>
    <n v="1014.6096808733096"/>
    <n v="31.852938339709095"/>
    <n v="7.053361506655083"/>
    <n v="0.60442949674769353"/>
    <n v="70"/>
    <n v="244"/>
    <n v="7.1395564953554791"/>
    <x v="26"/>
  </r>
  <r>
    <x v="26"/>
    <x v="3"/>
    <x v="2"/>
    <n v="4.4301052804278722"/>
    <n v="27700"/>
    <n v="225.61042890353679"/>
    <n v="50.926651766105813"/>
    <n v="60259.772296106668"/>
    <n v="250"/>
    <n v="1186.947096338876"/>
    <n v="34.452098576703222"/>
    <n v="7.6289070519270714"/>
    <n v="1.7220599893260888"/>
    <n v="70"/>
    <n v="244"/>
    <n v="7.7221354447319461"/>
    <x v="26"/>
  </r>
  <r>
    <x v="26"/>
    <x v="3"/>
    <x v="3"/>
    <n v="7.8712907205420995E-3"/>
    <n v="27700"/>
    <n v="0.40085848147482761"/>
    <n v="50.926651766105813"/>
    <n v="0.32589794543903483"/>
    <n v="250"/>
    <n v="6.4643363890196787E-3"/>
    <n v="8.040109693915673E-2"/>
    <n v="1.7803632311576282E-2"/>
    <n v="2.2618440791563263"/>
    <n v="70"/>
    <n v="244"/>
    <n v="1.8021200046403767E-2"/>
    <x v="26"/>
  </r>
  <r>
    <x v="26"/>
    <x v="3"/>
    <x v="4"/>
    <n v="17.876124710419528"/>
    <n v="27700"/>
    <n v="910.37117805501452"/>
    <n v="50.926651766105813"/>
    <n v="120896.76772190984"/>
    <n v="250"/>
    <n v="2095.5312505304669"/>
    <n v="45.776972928869675"/>
    <n v="10.136632774790657"/>
    <n v="0.56704867184565333"/>
    <n v="70"/>
    <n v="244"/>
    <n v="10.260506610926626"/>
    <x v="26"/>
  </r>
  <r>
    <x v="26"/>
    <x v="4"/>
    <x v="0"/>
    <n v="2.7418308798158995"/>
    <n v="27700"/>
    <n v="639.70675701617392"/>
    <n v="233.31371811638766"/>
    <n v="12063.732217824561"/>
    <n v="250"/>
    <n v="44.378629729672717"/>
    <n v="6.6617287343205982"/>
    <n v="0.79011024571487032"/>
    <n v="0.28816884787872926"/>
    <n v="244"/>
    <n v="244"/>
    <n v="0.79976571901468663"/>
    <x v="26"/>
  </r>
  <r>
    <x v="26"/>
    <x v="4"/>
    <x v="1"/>
    <n v="22.080849180160293"/>
    <n v="27700"/>
    <n v="5151.765021390388"/>
    <n v="233.31371811638766"/>
    <n v="524356.60522132949"/>
    <n v="250"/>
    <n v="1767.4430167170522"/>
    <n v="42.040968313266191"/>
    <n v="4.9862432303727671"/>
    <n v="0.22581754848689972"/>
    <n v="244"/>
    <n v="244"/>
    <n v="5.0471771805884034"/>
    <x v="26"/>
  </r>
  <r>
    <x v="26"/>
    <x v="4"/>
    <x v="2"/>
    <n v="4.7694132407728311"/>
    <n v="27700"/>
    <n v="1112.7695364382394"/>
    <n v="233.31371811638766"/>
    <n v="195899.12492537862"/>
    <n v="250"/>
    <n v="820.40728679171741"/>
    <n v="28.64275277957266"/>
    <n v="3.3971561045447576"/>
    <n v="0.71227967321076291"/>
    <n v="244"/>
    <n v="244"/>
    <n v="3.4386707542289447"/>
    <x v="26"/>
  </r>
  <r>
    <x v="26"/>
    <x v="4"/>
    <x v="3"/>
    <n v="0.38865456208312998"/>
    <n v="27700"/>
    <n v="90.678440942511472"/>
    <n v="233.31371811638766"/>
    <n v="1847.1467119180863"/>
    <n v="250"/>
    <n v="7.7993849732775633"/>
    <n v="2.7927378991372542"/>
    <n v="0.33123096356903903"/>
    <n v="0.85225029083330683"/>
    <n v="244"/>
    <n v="244"/>
    <n v="0.33527874265070334"/>
    <x v="26"/>
  </r>
  <r>
    <x v="26"/>
    <x v="4"/>
    <x v="4"/>
    <n v="29.98074786283216"/>
    <n v="27700"/>
    <n v="6994.9197557873149"/>
    <n v="233.31371811638766"/>
    <n v="777441.66119256755"/>
    <n v="250"/>
    <n v="2443.8020288975622"/>
    <n v="49.434826073301423"/>
    <n v="5.8631871895983965"/>
    <n v="0.19556507450793539"/>
    <n v="244"/>
    <n v="244"/>
    <n v="5.9348377569312767"/>
    <x v="26"/>
  </r>
  <r>
    <x v="27"/>
    <x v="0"/>
    <x v="0"/>
    <n v="2.2748958466693634"/>
    <n v="47801"/>
    <n v="119.00512369721393"/>
    <n v="52.312339429274239"/>
    <n v="634.45684460249004"/>
    <n v="600"/>
    <n v="7.0885987077761445"/>
    <n v="2.6624422449653524"/>
    <n v="0.58265882405086655"/>
    <n v="0.25612549466997686"/>
    <n v="76"/>
    <n v="621"/>
    <n v="0.57272237859314523"/>
    <x v="27"/>
  </r>
  <r>
    <x v="27"/>
    <x v="0"/>
    <x v="1"/>
    <n v="10.853549198851077"/>
    <n v="47801"/>
    <n v="567.774549702625"/>
    <n v="52.312339429274239"/>
    <n v="28557.902335425944"/>
    <n v="600"/>
    <n v="436.45512123339472"/>
    <n v="20.891508352280233"/>
    <n v="4.5719758662208525"/>
    <n v="0.42124246939469606"/>
    <n v="76"/>
    <n v="621"/>
    <n v="4.4940071013905509"/>
    <x v="27"/>
  </r>
  <r>
    <x v="27"/>
    <x v="0"/>
    <x v="2"/>
    <n v="6.6773211731094664"/>
    <n v="47801"/>
    <n v="349.30629168598205"/>
    <n v="52.312339429274239"/>
    <n v="26394.195762690164"/>
    <n v="600"/>
    <n v="468.9274691612971"/>
    <n v="21.654733181484762"/>
    <n v="4.7390028439183611"/>
    <n v="0.70971617525348452"/>
    <n v="76"/>
    <n v="621"/>
    <n v="4.6581856635396246"/>
    <x v="27"/>
  </r>
  <r>
    <x v="27"/>
    <x v="0"/>
    <x v="3"/>
    <n v="0.16378797125233491"/>
    <n v="47801"/>
    <n v="8.5681319465843551"/>
    <n v="52.312339429274239"/>
    <n v="26.408038220798183"/>
    <n v="600"/>
    <n v="0.4873034741732975"/>
    <n v="0.69807125293432437"/>
    <n v="0.15276852525442161"/>
    <n v="0.93272127425684681"/>
    <n v="76"/>
    <n v="621"/>
    <n v="0.15016326801607149"/>
    <x v="27"/>
  </r>
  <r>
    <x v="27"/>
    <x v="0"/>
    <x v="4"/>
    <n v="19.969554189882238"/>
    <n v="47801"/>
    <n v="1044.6540970324052"/>
    <n v="52.312339429274239"/>
    <n v="85703.005265749336"/>
    <n v="600"/>
    <n v="1263.6673631837048"/>
    <n v="35.548099290731493"/>
    <n v="7.7794790738270443"/>
    <n v="0.38956698781831545"/>
    <n v="76"/>
    <n v="621"/>
    <n v="7.6468107500743114"/>
    <x v="27"/>
  </r>
  <r>
    <x v="27"/>
    <x v="1"/>
    <x v="0"/>
    <n v="3.0138536467573425"/>
    <n v="47801"/>
    <n v="87.231784815545197"/>
    <n v="28.943603452476662"/>
    <n v="1276.0198241240012"/>
    <n v="600"/>
    <n v="36.255738923131808"/>
    <n v="6.0212738621600499"/>
    <n v="1.9701071647484887"/>
    <n v="0.65368375364482656"/>
    <n v="34"/>
    <n v="621"/>
    <n v="1.9365096947019689"/>
    <x v="27"/>
  </r>
  <r>
    <x v="27"/>
    <x v="1"/>
    <x v="1"/>
    <n v="50.577539453638479"/>
    <n v="47801"/>
    <n v="1463.8962455481053"/>
    <n v="28.943603452476662"/>
    <n v="285695.14756409253"/>
    <n v="600"/>
    <n v="7574.358754725703"/>
    <n v="87.030791991832999"/>
    <n v="28.475699790764313"/>
    <n v="0.56301077708349867"/>
    <n v="34"/>
    <n v="621"/>
    <n v="27.9900858668659"/>
    <x v="27"/>
  </r>
  <r>
    <x v="27"/>
    <x v="1"/>
    <x v="2"/>
    <n v="10.295511826382105"/>
    <n v="47801"/>
    <n v="297.9892116430874"/>
    <n v="28.943603452476662"/>
    <n v="20547.887172817762"/>
    <n v="600"/>
    <n v="625.54336451059305"/>
    <n v="25.010864929278096"/>
    <n v="8.1833321854673251"/>
    <n v="0.79484462001176581"/>
    <n v="34"/>
    <n v="621"/>
    <n v="8.0437767019375439"/>
    <x v="27"/>
  </r>
  <r>
    <x v="27"/>
    <x v="1"/>
    <x v="3"/>
    <n v="0"/>
    <n v="47801"/>
    <n v="0"/>
    <n v="28.943603452476662"/>
    <n v="0"/>
    <n v="600"/>
    <n v="0"/>
    <n v="0"/>
    <n v="0"/>
    <e v="#DIV/0!"/>
    <n v="34"/>
    <n v="621"/>
    <n v="0"/>
    <x v="27"/>
  </r>
  <r>
    <x v="27"/>
    <x v="1"/>
    <x v="4"/>
    <n v="63.886904926777937"/>
    <n v="47801"/>
    <n v="1849.1172420067383"/>
    <n v="28.943603452476662"/>
    <n v="335336.86467469973"/>
    <n v="600"/>
    <n v="7772.8875449275156"/>
    <n v="88.163980995231356"/>
    <n v="28.846469137204313"/>
    <n v="0.45152397303118424"/>
    <n v="34"/>
    <n v="621"/>
    <n v="28.354532251675142"/>
    <x v="27"/>
  </r>
  <r>
    <x v="27"/>
    <x v="2"/>
    <x v="0"/>
    <n v="1.9261916321662189"/>
    <n v="47801"/>
    <n v="468.73801415786522"/>
    <n v="243.34962644953279"/>
    <n v="9467.7917626867802"/>
    <n v="600"/>
    <n v="35.341141835517774"/>
    <n v="5.9448416156797466"/>
    <n v="0.60111313518828469"/>
    <n v="0.31207338104374666"/>
    <n v="356"/>
    <n v="621"/>
    <n v="0.59086197681709218"/>
    <x v="27"/>
  </r>
  <r>
    <x v="27"/>
    <x v="2"/>
    <x v="1"/>
    <n v="33.427583148118259"/>
    <n v="47801"/>
    <n v="8134.5898722052762"/>
    <n v="243.34962644953279"/>
    <n v="877496.05062193319"/>
    <n v="600"/>
    <n v="2498.77163074174"/>
    <n v="49.987714798155558"/>
    <n v="5.0545117777341009"/>
    <n v="0.15120781407789677"/>
    <n v="356"/>
    <n v="621"/>
    <n v="4.9683140261138838"/>
    <x v="27"/>
  </r>
  <r>
    <x v="27"/>
    <x v="2"/>
    <x v="2"/>
    <n v="2.2972895190453997"/>
    <n v="47801"/>
    <n v="559.04454630612486"/>
    <n v="243.34962644953279"/>
    <n v="96191.139572266096"/>
    <n v="600"/>
    <n v="391.61130052379542"/>
    <n v="19.789171294518511"/>
    <n v="2.0009836373522742"/>
    <n v="0.87101935596857183"/>
    <n v="356"/>
    <n v="621"/>
    <n v="1.9668596115010708"/>
    <x v="27"/>
  </r>
  <r>
    <x v="27"/>
    <x v="2"/>
    <x v="3"/>
    <n v="0.35897013290658158"/>
    <n v="47801"/>
    <n v="87.355247749355769"/>
    <n v="243.34962644953279"/>
    <n v="2653.5035029850228"/>
    <n v="600"/>
    <n v="10.819680708839007"/>
    <n v="3.2893283066363272"/>
    <n v="0.33260069466790154"/>
    <n v="0.92654141439242688"/>
    <n v="356"/>
    <n v="621"/>
    <n v="0.32692864693542051"/>
    <x v="27"/>
  </r>
  <r>
    <x v="27"/>
    <x v="2"/>
    <x v="4"/>
    <n v="38.010034432236438"/>
    <n v="47801"/>
    <n v="9249.7276804186167"/>
    <n v="243.34962644953279"/>
    <n v="1023703.1330559221"/>
    <n v="600"/>
    <n v="2773.3513572151646"/>
    <n v="52.662618214585237"/>
    <n v="5.3249848505128528"/>
    <n v="0.14009418644453306"/>
    <n v="356"/>
    <n v="621"/>
    <n v="5.234174552365384"/>
    <x v="27"/>
  </r>
  <r>
    <x v="27"/>
    <x v="3"/>
    <x v="0"/>
    <n v="1.6934668198274505"/>
    <n v="47801"/>
    <n v="126.40584021799771"/>
    <n v="74.643234067542792"/>
    <n v="649.73437793601249"/>
    <n v="600"/>
    <n v="5.9159580267053835"/>
    <n v="2.4322742498956371"/>
    <n v="0.37272422591190291"/>
    <n v="0.22009538158526204"/>
    <n v="155"/>
    <n v="621"/>
    <n v="0.36636792649847172"/>
    <x v="27"/>
  </r>
  <r>
    <x v="27"/>
    <x v="3"/>
    <x v="1"/>
    <n v="10.726575759354711"/>
    <n v="47801"/>
    <n v="800.6663051487443"/>
    <n v="74.643234067542792"/>
    <n v="50176.53944062355"/>
    <n v="600"/>
    <n v="564.72440662152155"/>
    <n v="23.763930790623036"/>
    <n v="3.6416093740000961"/>
    <n v="0.33949411775926969"/>
    <n v="155"/>
    <n v="621"/>
    <n v="3.5795067310305635"/>
    <x v="27"/>
  </r>
  <r>
    <x v="27"/>
    <x v="3"/>
    <x v="2"/>
    <n v="0.40769106121914933"/>
    <n v="47801"/>
    <n v="30.431379309825882"/>
    <n v="74.643234067542792"/>
    <n v="553.7338837848348"/>
    <n v="600"/>
    <n v="7.3506723233143791"/>
    <n v="2.7112123346050154"/>
    <n v="0.41546898699512058"/>
    <n v="1.0190779894774056"/>
    <n v="155"/>
    <n v="621"/>
    <n v="0.40838373442836068"/>
    <x v="27"/>
  </r>
  <r>
    <x v="27"/>
    <x v="3"/>
    <x v="3"/>
    <n v="6.4421990812476945E-2"/>
    <n v="47801"/>
    <n v="4.8086657393128078"/>
    <n v="74.643234067542792"/>
    <n v="23.483289944843015"/>
    <n v="600"/>
    <n v="0.31467257539926707"/>
    <n v="0.56095683915900973"/>
    <n v="8.5961607189033423E-2"/>
    <n v="1.3343519209031458"/>
    <n v="155"/>
    <n v="621"/>
    <n v="8.449565012113304E-2"/>
    <x v="27"/>
  </r>
  <r>
    <x v="27"/>
    <x v="3"/>
    <x v="4"/>
    <n v="12.892155631213793"/>
    <n v="47801"/>
    <n v="962.3121904158811"/>
    <n v="74.643234067542792"/>
    <n v="53489.876769779192"/>
    <n v="600"/>
    <n v="557.87335748241424"/>
    <n v="23.619342867286004"/>
    <n v="3.6194525708335465"/>
    <n v="0.28074843915708891"/>
    <n v="155"/>
    <n v="621"/>
    <n v="3.5577277816904633"/>
    <x v="27"/>
  </r>
  <r>
    <x v="27"/>
    <x v="4"/>
    <x v="0"/>
    <n v="2.0072214520530172"/>
    <n v="47801"/>
    <n v="801.38076288862203"/>
    <n v="399.24880339882645"/>
    <n v="12028.002809349284"/>
    <n v="600"/>
    <n v="26.163177546027832"/>
    <n v="5.1149953612909398"/>
    <n v="0.39159791663916221"/>
    <n v="0.19509452543894934"/>
    <n v="621"/>
    <n v="621"/>
    <n v="0.38491975236973613"/>
    <x v="27"/>
  </r>
  <r>
    <x v="27"/>
    <x v="4"/>
    <x v="1"/>
    <n v="27.468903799442138"/>
    <n v="47801"/>
    <n v="10966.926972604751"/>
    <n v="399.24880339882645"/>
    <n v="1241925.6399620753"/>
    <n v="600"/>
    <n v="2362.0313983317797"/>
    <n v="48.600734545187478"/>
    <n v="3.7208140087589507"/>
    <n v="0.13545549672916021"/>
    <n v="621"/>
    <n v="621"/>
    <n v="3.6573606395997618"/>
    <x v="27"/>
  </r>
  <r>
    <x v="27"/>
    <x v="4"/>
    <x v="2"/>
    <n v="3.0977461132414641"/>
    <n v="47801"/>
    <n v="1236.77142894502"/>
    <n v="399.24880339882645"/>
    <n v="143686.95639155884"/>
    <n v="600"/>
    <n v="351.17683044113937"/>
    <n v="18.73971265631198"/>
    <n v="1.434689949117806"/>
    <n v="0.46313994003096481"/>
    <n v="621"/>
    <n v="621"/>
    <n v="1.4102232838246611"/>
    <x v="27"/>
  </r>
  <r>
    <x v="27"/>
    <x v="4"/>
    <x v="3"/>
    <n v="0.25230393824030434"/>
    <n v="47801"/>
    <n v="100.73204543525293"/>
    <n v="399.24880339882645"/>
    <n v="2703.3948311506638"/>
    <n v="600"/>
    <n v="6.7243886648881759"/>
    <n v="2.5931426233217825"/>
    <n v="0.19852789242505478"/>
    <n v="0.7868600617560273"/>
    <n v="621"/>
    <n v="621"/>
    <n v="0.19514227206972706"/>
    <x v="27"/>
  </r>
  <r>
    <x v="27"/>
    <x v="4"/>
    <x v="4"/>
    <n v="32.826175302976914"/>
    <n v="47801"/>
    <n v="13105.811209873642"/>
    <n v="399.24880339882645"/>
    <n v="1498232.8797661504"/>
    <n v="600"/>
    <n v="2681.7889078088456"/>
    <n v="51.785991424407868"/>
    <n v="3.9646734592098416"/>
    <n v="0.12077780681474325"/>
    <n v="621"/>
    <n v="621"/>
    <n v="3.8970614022753458"/>
    <x v="27"/>
  </r>
  <r>
    <x v="28"/>
    <x v="0"/>
    <x v="0"/>
    <n v="3.0656157349160744"/>
    <n v="58536"/>
    <n v="250.43902311020267"/>
    <n v="81.692894597913067"/>
    <n v="1944.5473362309813"/>
    <n v="600"/>
    <n v="14.583657361794142"/>
    <n v="3.8188555041784631"/>
    <n v="0.7970472922088746"/>
    <n v="0.25999582502491786"/>
    <n v="81"/>
    <n v="602"/>
    <n v="0.79572219188731896"/>
    <x v="28"/>
  </r>
  <r>
    <x v="28"/>
    <x v="0"/>
    <x v="1"/>
    <n v="7.7449010930950948"/>
    <n v="58536"/>
    <n v="632.7033886694793"/>
    <n v="81.692894597913067"/>
    <n v="21157.390659284865"/>
    <n v="600"/>
    <n v="201.46960365942925"/>
    <n v="14.193998860766097"/>
    <n v="2.9624813887854233"/>
    <n v="0.38250732361535256"/>
    <n v="81"/>
    <n v="602"/>
    <n v="2.9575562292882958"/>
    <x v="28"/>
  </r>
  <r>
    <x v="28"/>
    <x v="0"/>
    <x v="2"/>
    <n v="6.53158947887324"/>
    <n v="58536"/>
    <n v="533.58445085442952"/>
    <n v="81.692894597913067"/>
    <n v="25966.164992643477"/>
    <n v="600"/>
    <n v="278.59962787769109"/>
    <n v="16.691303959777709"/>
    <n v="3.4837030649679113"/>
    <n v="0.53336222005931744"/>
    <n v="81"/>
    <n v="602"/>
    <n v="3.477911368419015"/>
    <x v="28"/>
  </r>
  <r>
    <x v="28"/>
    <x v="0"/>
    <x v="3"/>
    <n v="0.14540908458793006"/>
    <n v="58536"/>
    <n v="11.878889020820797"/>
    <n v="81.692894597913067"/>
    <n v="47.984092322877018"/>
    <n v="600"/>
    <n v="0.57324494523256542"/>
    <n v="0.75712941115278665"/>
    <n v="0.15802324710917554"/>
    <n v="1.0867494803161186"/>
    <n v="81"/>
    <n v="602"/>
    <n v="0.1577605316372023"/>
    <x v="28"/>
  </r>
  <r>
    <x v="28"/>
    <x v="0"/>
    <x v="4"/>
    <n v="17.487515391472332"/>
    <n v="58536"/>
    <n v="1428.6057516549317"/>
    <n v="81.692894597913067"/>
    <n v="60108.041453569873"/>
    <n v="600"/>
    <n v="435.29577862072114"/>
    <n v="20.863743159383485"/>
    <n v="4.3545481027843866"/>
    <n v="0.24900896469877318"/>
    <n v="81"/>
    <n v="602"/>
    <n v="4.3473086163102046"/>
    <x v="28"/>
  </r>
  <r>
    <x v="28"/>
    <x v="1"/>
    <x v="0"/>
    <n v="2.3002037888058977"/>
    <n v="58536"/>
    <n v="66.617723581880057"/>
    <n v="28.961661530200001"/>
    <n v="318.3595905788074"/>
    <n v="600"/>
    <n v="5.9054162505972441"/>
    <n v="2.4301062220810934"/>
    <n v="1.0472294117171763"/>
    <n v="0.45527679626196227"/>
    <n v="19"/>
    <n v="602"/>
    <n v="1.0454883807347322"/>
    <x v="28"/>
  </r>
  <r>
    <x v="28"/>
    <x v="1"/>
    <x v="1"/>
    <n v="16.749543186225797"/>
    <n v="58536"/>
    <n v="485.09460054493917"/>
    <n v="28.961661530200001"/>
    <n v="30917.342774873163"/>
    <n v="600"/>
    <n v="815.12430114440804"/>
    <n v="28.550381803828966"/>
    <n v="12.303494912712031"/>
    <n v="0.73455704289475598"/>
    <n v="19"/>
    <n v="602"/>
    <n v="12.283040210432182"/>
    <x v="28"/>
  </r>
  <r>
    <x v="28"/>
    <x v="1"/>
    <x v="2"/>
    <n v="1.229765320783389"/>
    <n v="58536"/>
    <n v="35.61604698210634"/>
    <n v="28.961661530200001"/>
    <n v="308.04287881993713"/>
    <n v="600"/>
    <n v="9.4502073523976602"/>
    <n v="3.0741189554728785"/>
    <n v="1.3247601096760018"/>
    <n v="1.0772462739737196"/>
    <n v="19"/>
    <n v="602"/>
    <n v="1.3225576807053807"/>
    <x v="28"/>
  </r>
  <r>
    <x v="28"/>
    <x v="1"/>
    <x v="3"/>
    <n v="0"/>
    <n v="58536"/>
    <n v="0"/>
    <n v="28.961661530200001"/>
    <n v="0"/>
    <n v="600"/>
    <n v="0"/>
    <n v="0"/>
    <n v="0"/>
    <e v="#DIV/0!"/>
    <n v="19"/>
    <n v="602"/>
    <n v="0"/>
    <x v="28"/>
  </r>
  <r>
    <x v="28"/>
    <x v="1"/>
    <x v="4"/>
    <n v="20.279512295815081"/>
    <n v="58536"/>
    <n v="587.32837110892558"/>
    <n v="28.961661530200001"/>
    <n v="32955.135489458"/>
    <n v="600"/>
    <n v="752.61631155732584"/>
    <n v="27.433853385139425"/>
    <n v="11.822338414923871"/>
    <n v="0.58296956270312039"/>
    <n v="19"/>
    <n v="602"/>
    <n v="11.802683640874342"/>
    <x v="28"/>
  </r>
  <r>
    <x v="28"/>
    <x v="2"/>
    <x v="0"/>
    <n v="3.1190701698922974"/>
    <n v="58536"/>
    <n v="974.68583322554844"/>
    <n v="312.49243528856061"/>
    <n v="19760.369334424951"/>
    <n v="600"/>
    <n v="53.677887270376893"/>
    <n v="7.3265194513068002"/>
    <n v="0.78038854602128538"/>
    <n v="0.25019909893474196"/>
    <n v="311"/>
    <n v="602"/>
    <n v="0.77909114105751553"/>
    <x v="28"/>
  </r>
  <r>
    <x v="28"/>
    <x v="2"/>
    <x v="1"/>
    <n v="28.293481276638328"/>
    <n v="58536"/>
    <n v="8841.4988669280046"/>
    <n v="312.49243528856061"/>
    <n v="1194687.7126702466"/>
    <n v="600"/>
    <n v="3032.2756607119682"/>
    <n v="55.066102646836811"/>
    <n v="5.8653984426341665"/>
    <n v="0.2073056470246796"/>
    <n v="311"/>
    <n v="602"/>
    <n v="5.8556471500341409"/>
    <x v="28"/>
  </r>
  <r>
    <x v="28"/>
    <x v="2"/>
    <x v="2"/>
    <n v="2.4491921289084044"/>
    <n v="58536"/>
    <n v="765.35401285216165"/>
    <n v="312.49243528856061"/>
    <n v="141485.75547062256"/>
    <n v="600"/>
    <n v="448.20111383181228"/>
    <n v="21.170760823168646"/>
    <n v="2.2550160914416346"/>
    <n v="0.92071833190427843"/>
    <n v="311"/>
    <n v="602"/>
    <n v="2.2512671011657863"/>
    <x v="28"/>
  </r>
  <r>
    <x v="28"/>
    <x v="2"/>
    <x v="3"/>
    <n v="5.2695127740072158E-2"/>
    <n v="58536"/>
    <n v="16.466828795336934"/>
    <n v="312.49243528856061"/>
    <n v="140.22654720187901"/>
    <n v="600"/>
    <n v="0.44739072210834102"/>
    <n v="0.66887272489490934"/>
    <n v="7.124537329399025E-2"/>
    <n v="1.352029615440357"/>
    <n v="311"/>
    <n v="602"/>
    <n v="7.1126927038687643E-2"/>
    <x v="28"/>
  </r>
  <r>
    <x v="28"/>
    <x v="2"/>
    <x v="4"/>
    <n v="33.914438703179087"/>
    <n v="58536"/>
    <n v="10598.005541801047"/>
    <n v="312.49243528856061"/>
    <n v="1398742.1519283294"/>
    <n v="600"/>
    <n v="3336.5713733695084"/>
    <n v="57.763062361421838"/>
    <n v="6.1526666993188028"/>
    <n v="0.18141732355258061"/>
    <n v="311"/>
    <n v="602"/>
    <n v="6.1424378199268448"/>
    <x v="28"/>
  </r>
  <r>
    <x v="28"/>
    <x v="3"/>
    <x v="0"/>
    <n v="2.0873927187521404"/>
    <n v="58536"/>
    <n v="249.63742805685695"/>
    <n v="119.59293802945339"/>
    <n v="1874.9945009770111"/>
    <n v="600"/>
    <n v="11.416389321486118"/>
    <n v="3.3788147805829958"/>
    <n v="0.45924144604412426"/>
    <n v="0.22000720895427017"/>
    <n v="191"/>
    <n v="602"/>
    <n v="0.45847795184023798"/>
    <x v="28"/>
  </r>
  <r>
    <x v="28"/>
    <x v="3"/>
    <x v="1"/>
    <n v="12.148833382119438"/>
    <n v="58536"/>
    <n v="1452.9146777979647"/>
    <n v="119.59293802945339"/>
    <n v="153147.29798862414"/>
    <n v="600"/>
    <n v="1142.5307602714886"/>
    <n v="33.801342580901853"/>
    <n v="4.5942078667028303"/>
    <n v="0.37816041443654591"/>
    <n v="191"/>
    <n v="602"/>
    <n v="4.5865699431053608"/>
    <x v="28"/>
  </r>
  <r>
    <x v="28"/>
    <x v="3"/>
    <x v="2"/>
    <n v="0.40899375784312347"/>
    <n v="58536"/>
    <n v="48.91276513616593"/>
    <n v="119.59293802945339"/>
    <n v="460.8163545227568"/>
    <n v="600"/>
    <n v="3.7170117059899437"/>
    <n v="1.9279553174256772"/>
    <n v="0.2620436589099614"/>
    <n v="0.64070332097946758"/>
    <n v="191"/>
    <n v="602"/>
    <n v="0.26160800830293041"/>
    <x v="28"/>
  </r>
  <r>
    <x v="28"/>
    <x v="3"/>
    <x v="3"/>
    <n v="0"/>
    <n v="58536"/>
    <n v="0"/>
    <n v="119.59293802945339"/>
    <n v="0"/>
    <n v="600"/>
    <n v="0"/>
    <n v="0"/>
    <n v="0"/>
    <e v="#DIV/0!"/>
    <n v="191"/>
    <n v="602"/>
    <n v="0"/>
    <x v="28"/>
  </r>
  <r>
    <x v="28"/>
    <x v="3"/>
    <x v="4"/>
    <n v="14.645219858714706"/>
    <n v="58536"/>
    <n v="1751.4648709909879"/>
    <n v="119.59293802945339"/>
    <n v="160741.41334580534"/>
    <n v="600"/>
    <n v="1139.113571853462"/>
    <n v="33.750756611570381"/>
    <n v="4.5873323274341997"/>
    <n v="0.31323069040199397"/>
    <n v="191"/>
    <n v="602"/>
    <n v="4.5797058345001114"/>
    <x v="28"/>
  </r>
  <r>
    <x v="28"/>
    <x v="4"/>
    <x v="0"/>
    <n v="2.8399974358759374"/>
    <n v="58536"/>
    <n v="1541.3800079744883"/>
    <n v="542.73992944612712"/>
    <n v="23898.270762211752"/>
    <n v="600"/>
    <n v="36.033444150612489"/>
    <n v="6.002786365564952"/>
    <n v="0.45956613227346732"/>
    <n v="0.16181920675985534"/>
    <n v="602"/>
    <n v="602"/>
    <n v="0.4588020982749777"/>
    <x v="28"/>
  </r>
  <r>
    <x v="28"/>
    <x v="4"/>
    <x v="1"/>
    <n v="21.0270350766097"/>
    <n v="58536"/>
    <n v="11412.211533940388"/>
    <n v="542.73992944612712"/>
    <n v="1399909.7440930286"/>
    <n v="600"/>
    <n v="2141.1469024502171"/>
    <n v="46.272528593650648"/>
    <n v="3.5425693505079567"/>
    <n v="0.1684768840495578"/>
    <n v="602"/>
    <n v="602"/>
    <n v="3.5366797880800087"/>
    <x v="28"/>
  </r>
  <r>
    <x v="28"/>
    <x v="4"/>
    <x v="2"/>
    <n v="2.5490427380876679"/>
    <n v="58536"/>
    <n v="1383.4672758248635"/>
    <n v="542.73992944612712"/>
    <n v="168220.77969660872"/>
    <n v="600"/>
    <n v="304.00982746863099"/>
    <n v="17.435877593876111"/>
    <n v="1.3348698988485683"/>
    <n v="0.523674977631018"/>
    <n v="602"/>
    <n v="602"/>
    <n v="1.3326506622367769"/>
    <x v="28"/>
  </r>
  <r>
    <x v="28"/>
    <x v="4"/>
    <x v="3"/>
    <n v="5.222707281751849E-2"/>
    <n v="58536"/>
    <n v="28.34571781615773"/>
    <n v="542.73992944612712"/>
    <n v="188.21063952475603"/>
    <n v="600"/>
    <n v="0.3446861039894531"/>
    <n v="0.5870997393879962"/>
    <n v="4.4947652649622284E-2"/>
    <n v="0.86061979400357136"/>
    <n v="602"/>
    <n v="602"/>
    <n v="4.4872926658377617E-2"/>
    <x v="28"/>
  </r>
  <r>
    <x v="28"/>
    <x v="4"/>
    <x v="4"/>
    <n v="26.468302323390812"/>
    <n v="58536"/>
    <n v="14365.404535555892"/>
    <n v="542.73992944612712"/>
    <n v="1652546.7422171626"/>
    <n v="600"/>
    <n v="2348.5787235086655"/>
    <n v="48.462137009305167"/>
    <n v="3.7102031474640271"/>
    <n v="0.14017533509072896"/>
    <n v="602"/>
    <n v="602"/>
    <n v="3.7040348919140755"/>
    <x v="28"/>
  </r>
  <r>
    <x v="29"/>
    <x v="0"/>
    <x v="0"/>
    <n v="2.3797421272499761"/>
    <n v="127189"/>
    <n v="303.04384389688192"/>
    <n v="127.34314379141517"/>
    <n v="1509.7395611804886"/>
    <n v="600"/>
    <n v="6.2415207963892341"/>
    <n v="2.4983035837122025"/>
    <n v="0.56797584185935368"/>
    <n v="0.23867117170199659"/>
    <n v="66"/>
    <n v="582"/>
    <n v="0.57669209292043366"/>
    <x v="29"/>
  </r>
  <r>
    <x v="29"/>
    <x v="0"/>
    <x v="1"/>
    <n v="7.924733214306583"/>
    <n v="127189"/>
    <n v="1009.1604412180469"/>
    <n v="127.34314379141517"/>
    <n v="40933.078527228325"/>
    <n v="600"/>
    <n v="260.6849115177813"/>
    <n v="16.145739732752453"/>
    <n v="3.6706468248850315"/>
    <n v="0.46318869362799292"/>
    <n v="66"/>
    <n v="582"/>
    <n v="3.7269771772069116"/>
    <x v="29"/>
  </r>
  <r>
    <x v="29"/>
    <x v="0"/>
    <x v="2"/>
    <n v="4.9204019784286359"/>
    <n v="127189"/>
    <n v="626.57945665060151"/>
    <n v="127.34314379141517"/>
    <n v="27268.318666925858"/>
    <n v="600"/>
    <n v="191.42547148191869"/>
    <n v="13.835659416230174"/>
    <n v="3.1454625273906998"/>
    <n v="0.63926942172217094"/>
    <n v="66"/>
    <n v="582"/>
    <n v="3.1937333147576483"/>
    <x v="29"/>
  </r>
  <r>
    <x v="29"/>
    <x v="0"/>
    <x v="3"/>
    <n v="4.9962705943069361"/>
    <n v="127189"/>
    <n v="636.24080471164746"/>
    <n v="127.34314379141517"/>
    <n v="187018.12551293755"/>
    <n v="600"/>
    <n v="1455.0793084028844"/>
    <n v="38.145501810867351"/>
    <n v="8.6721740485926144"/>
    <n v="1.7357294575826685"/>
    <n v="66"/>
    <n v="582"/>
    <n v="8.8052586636098003"/>
    <x v="29"/>
  </r>
  <r>
    <x v="29"/>
    <x v="0"/>
    <x v="4"/>
    <n v="20.221147914292121"/>
    <n v="127189"/>
    <n v="2575.0245464771765"/>
    <n v="127.34314379141517"/>
    <n v="267065.84483560402"/>
    <n v="600"/>
    <n v="1701.6823085651658"/>
    <n v="41.251452199470094"/>
    <n v="9.3782951133988224"/>
    <n v="0.46378648497844821"/>
    <n v="66"/>
    <n v="582"/>
    <n v="9.5222159788808529"/>
    <x v="29"/>
  </r>
  <r>
    <x v="29"/>
    <x v="1"/>
    <x v="0"/>
    <n v="2.626503020151564"/>
    <n v="127189"/>
    <n v="193.17640527017241"/>
    <n v="73.548898968722696"/>
    <n v="1460.4125929226398"/>
    <n v="600"/>
    <n v="13.13643893437145"/>
    <n v="3.6244225656470368"/>
    <n v="1.2650754582320429"/>
    <n v="0.48165772075108482"/>
    <n v="28"/>
    <n v="582"/>
    <n v="1.2844895151205606"/>
    <x v="29"/>
  </r>
  <r>
    <x v="29"/>
    <x v="1"/>
    <x v="1"/>
    <n v="22.240284986496015"/>
    <n v="127189"/>
    <n v="1635.7484735073956"/>
    <n v="73.548898968722696"/>
    <n v="144859.96442096913"/>
    <n v="600"/>
    <n v="1495.2735843821276"/>
    <n v="38.66876755706248"/>
    <n v="13.497021373882244"/>
    <n v="0.60687268090662705"/>
    <n v="28"/>
    <n v="582"/>
    <n v="13.704148892697827"/>
    <x v="29"/>
  </r>
  <r>
    <x v="29"/>
    <x v="1"/>
    <x v="2"/>
    <n v="21.643943949899338"/>
    <n v="127189"/>
    <n v="1591.8882468558431"/>
    <n v="73.548898968722696"/>
    <n v="276403.79050395376"/>
    <n v="600"/>
    <n v="3334.9789445986148"/>
    <n v="57.749276572080234"/>
    <n v="20.15691912263302"/>
    <n v="0.93129603224308699"/>
    <n v="28"/>
    <n v="582"/>
    <n v="20.46625053207395"/>
    <x v="29"/>
  </r>
  <r>
    <x v="29"/>
    <x v="1"/>
    <x v="3"/>
    <n v="5.5786606354927817E-3"/>
    <n v="127189"/>
    <n v="0.41030434746064898"/>
    <n v="73.548898968722696"/>
    <n v="7.6845328321761858E-2"/>
    <n v="600"/>
    <n v="1.027670725122298E-3"/>
    <n v="3.205730377187542E-2"/>
    <n v="1.1189343274505626E-2"/>
    <n v="2.0057400880986256"/>
    <n v="28"/>
    <n v="582"/>
    <n v="1.1361056784132939E-2"/>
    <x v="29"/>
  </r>
  <r>
    <x v="29"/>
    <x v="1"/>
    <x v="4"/>
    <n v="46.516310617182413"/>
    <n v="127189"/>
    <n v="3421.223429980872"/>
    <n v="73.548898968722696"/>
    <n v="486513.83787934488"/>
    <n v="600"/>
    <n v="4512.4205987014193"/>
    <n v="67.174553208052075"/>
    <n v="23.446735898477758"/>
    <n v="0.50405407452535356"/>
    <n v="28"/>
    <n v="582"/>
    <n v="23.806553379420151"/>
    <x v="29"/>
  </r>
  <r>
    <x v="29"/>
    <x v="2"/>
    <x v="0"/>
    <n v="1.7678421075112876"/>
    <n v="127189"/>
    <n v="1116.3657804506743"/>
    <n v="631.48500406648805"/>
    <n v="7519.5074390612053"/>
    <n v="600"/>
    <n v="8.7963218303776696"/>
    <n v="2.9658593746800723"/>
    <n v="0.30574168856682787"/>
    <n v="0.17294626441342173"/>
    <n v="321"/>
    <n v="582"/>
    <n v="0.3104336510078059"/>
    <x v="29"/>
  </r>
  <r>
    <x v="29"/>
    <x v="2"/>
    <x v="1"/>
    <n v="26.246240600248292"/>
    <n v="127189"/>
    <n v="16574.107352177816"/>
    <n v="631.48500406648805"/>
    <n v="1403244.5590565433"/>
    <n v="600"/>
    <n v="1535.7011562718064"/>
    <n v="39.188023122783399"/>
    <n v="4.0397776318872598"/>
    <n v="0.15391833418798437"/>
    <n v="321"/>
    <n v="582"/>
    <n v="4.101772726529302"/>
    <x v="29"/>
  </r>
  <r>
    <x v="29"/>
    <x v="2"/>
    <x v="2"/>
    <n v="2.2297429119156806"/>
    <n v="127189"/>
    <n v="1408.0492117982965"/>
    <n v="631.48500406648805"/>
    <n v="185456.81969527481"/>
    <n v="600"/>
    <n v="289.1698149356979"/>
    <n v="17.004993823453681"/>
    <n v="1.752994619379767"/>
    <n v="0.78618687832207701"/>
    <n v="321"/>
    <n v="582"/>
    <n v="1.7798963642871144"/>
    <x v="29"/>
  </r>
  <r>
    <x v="29"/>
    <x v="2"/>
    <x v="3"/>
    <n v="1.4292296723795761"/>
    <n v="127189"/>
    <n v="902.53710547456205"/>
    <n v="631.48500406648805"/>
    <n v="358052.76918112277"/>
    <n v="600"/>
    <n v="565.85459458752234"/>
    <n v="23.787698387770146"/>
    <n v="2.4522036123104387"/>
    <n v="1.7157519604443114"/>
    <n v="321"/>
    <n v="582"/>
    <n v="2.4898355338862119"/>
    <x v="29"/>
  </r>
  <r>
    <x v="29"/>
    <x v="2"/>
    <x v="4"/>
    <n v="31.673055292054819"/>
    <n v="127189"/>
    <n v="20001.059449901339"/>
    <n v="631.48500406648805"/>
    <n v="2057502.2264093042"/>
    <n v="600"/>
    <n v="2258.5906966357193"/>
    <n v="47.524632524994018"/>
    <n v="4.8991740878736172"/>
    <n v="0.15467955467821806"/>
    <n v="321"/>
    <n v="582"/>
    <n v="4.9743576224444723"/>
    <x v="29"/>
  </r>
  <r>
    <x v="29"/>
    <x v="3"/>
    <x v="0"/>
    <n v="1.805362836856903"/>
    <n v="127189"/>
    <n v="405.22813035934143"/>
    <n v="224.45799929328041"/>
    <n v="2055.2992451512282"/>
    <n v="600"/>
    <n v="5.9237773645961136"/>
    <n v="2.4338811319775076"/>
    <n v="0.34785459866510332"/>
    <n v="0.19267849739873372"/>
    <n v="167"/>
    <n v="582"/>
    <n v="0.35319283277870678"/>
    <x v="29"/>
  </r>
  <r>
    <x v="29"/>
    <x v="3"/>
    <x v="1"/>
    <n v="10.850129878219468"/>
    <n v="127189"/>
    <n v="2435.3984445373858"/>
    <n v="224.45799929328041"/>
    <n v="153929.1407229717"/>
    <n v="600"/>
    <n v="570.59828557393507"/>
    <n v="23.887199199025723"/>
    <n v="3.4140007831275061"/>
    <n v="0.31465068358128739"/>
    <n v="167"/>
    <n v="582"/>
    <n v="3.4663926029116854"/>
    <x v="29"/>
  </r>
  <r>
    <x v="29"/>
    <x v="3"/>
    <x v="2"/>
    <n v="0.8344234334423859"/>
    <n v="127189"/>
    <n v="187.29301443390767"/>
    <n v="224.45799929328041"/>
    <n v="3749.4561525548352"/>
    <n v="600"/>
    <n v="16.079865047369417"/>
    <n v="4.0099707040537611"/>
    <n v="0.57311210954008651"/>
    <n v="0.68683606736178504"/>
    <n v="167"/>
    <n v="582"/>
    <n v="0.58190718261316543"/>
    <x v="29"/>
  </r>
  <r>
    <x v="29"/>
    <x v="3"/>
    <x v="3"/>
    <n v="0.10809206827487296"/>
    <n v="127189"/>
    <n v="24.262129384450652"/>
    <n v="224.45799929328041"/>
    <n v="291.9836497399811"/>
    <n v="600"/>
    <n v="1.2949239092322109"/>
    <n v="1.1379472348190012"/>
    <n v="0.16263743264586264"/>
    <n v="1.5046194900469796"/>
    <n v="167"/>
    <n v="582"/>
    <n v="0.1651332935441539"/>
    <x v="29"/>
  </r>
  <r>
    <x v="29"/>
    <x v="3"/>
    <x v="4"/>
    <n v="13.598008216793627"/>
    <n v="127189"/>
    <n v="3052.181718715085"/>
    <n v="224.45799929328041"/>
    <n v="174581.30450497233"/>
    <n v="600"/>
    <n v="595.53792137947914"/>
    <n v="24.40364565755451"/>
    <n v="3.487812224944955"/>
    <n v="0.25649434603499394"/>
    <n v="167"/>
    <n v="582"/>
    <n v="3.5413367673040153"/>
    <x v="29"/>
  </r>
  <r>
    <x v="29"/>
    <x v="4"/>
    <x v="0"/>
    <n v="1.9092990598535973"/>
    <n v="127189"/>
    <n v="2017.8141599770702"/>
    <n v="1056.8350461199063"/>
    <n v="12544.958838315561"/>
    <n v="600"/>
    <n v="8.232676298874166"/>
    <n v="2.8692640692125511"/>
    <n v="0.21966741950429894"/>
    <n v="0.11505134220363716"/>
    <n v="582"/>
    <n v="582"/>
    <n v="0.22303847199848786"/>
    <x v="29"/>
  </r>
  <r>
    <x v="29"/>
    <x v="4"/>
    <x v="1"/>
    <n v="20.489871897173799"/>
    <n v="127189"/>
    <n v="21654.414711440644"/>
    <n v="1056.8350461199063"/>
    <n v="1742966.7427277125"/>
    <n v="600"/>
    <n v="1230.5620693845256"/>
    <n v="35.079368144031982"/>
    <n v="2.6856343968910514"/>
    <n v="0.13107131222530899"/>
    <n v="582"/>
    <n v="582"/>
    <n v="2.726848585834269"/>
    <x v="29"/>
  </r>
  <r>
    <x v="29"/>
    <x v="4"/>
    <x v="2"/>
    <n v="3.608708798729543"/>
    <n v="127189"/>
    <n v="3813.8099297386484"/>
    <n v="1056.8350461199063"/>
    <n v="492878.38501870923"/>
    <n v="600"/>
    <n v="453.77870087688706"/>
    <n v="21.302082078446865"/>
    <n v="1.6308618821290353"/>
    <n v="0.45192393542620707"/>
    <n v="582"/>
    <n v="582"/>
    <n v="1.6558893578823122"/>
    <x v="29"/>
  </r>
  <r>
    <x v="29"/>
    <x v="4"/>
    <x v="3"/>
    <n v="1.4793702665881643"/>
    <n v="127189"/>
    <n v="1563.4503439181208"/>
    <n v="1056.8350461199063"/>
    <n v="545362.95518912864"/>
    <n v="600"/>
    <n v="514.33226736762197"/>
    <n v="22.678894756306402"/>
    <n v="1.7362690112014079"/>
    <n v="1.1736541219026411"/>
    <n v="582"/>
    <n v="582"/>
    <n v="1.7629140821636899"/>
    <x v="29"/>
  </r>
  <r>
    <x v="29"/>
    <x v="4"/>
    <x v="4"/>
    <n v="27.487250022345094"/>
    <n v="127189"/>
    <n v="29049.489145074473"/>
    <n v="1056.8350461199063"/>
    <n v="2985663.2136292257"/>
    <n v="600"/>
    <n v="2071.5097974014179"/>
    <n v="45.513841822037151"/>
    <n v="3.48448520024774"/>
    <n v="0.12676732657559822"/>
    <n v="582"/>
    <n v="582"/>
    <n v="3.5379586855363936"/>
    <x v="29"/>
  </r>
  <r>
    <x v="30"/>
    <x v="0"/>
    <x v="0"/>
    <n v="1.4559685454179283"/>
    <n v="46692"/>
    <n v="69.769797753021379"/>
    <n v="47.91985237084522"/>
    <n v="294.28984237343673"/>
    <n v="600"/>
    <n v="4.1071572412834438"/>
    <n v="2.02661225726172"/>
    <n v="0.50069155454393144"/>
    <n v="0.34388899136568263"/>
    <n v="58"/>
    <n v="604"/>
    <n v="0.49903088146318747"/>
    <x v="30"/>
  </r>
  <r>
    <x v="30"/>
    <x v="0"/>
    <x v="1"/>
    <n v="7.5328267969281031"/>
    <n v="46692"/>
    <n v="360.97194804394155"/>
    <n v="47.91985237084522"/>
    <n v="10153.902707033201"/>
    <n v="600"/>
    <n v="158.45666957997994"/>
    <n v="12.587957323568425"/>
    <n v="3.1099604269570955"/>
    <n v="0.41285436540573872"/>
    <n v="58"/>
    <n v="604"/>
    <n v="3.0996454385848007"/>
    <x v="30"/>
  </r>
  <r>
    <x v="30"/>
    <x v="0"/>
    <x v="2"/>
    <n v="6.5024061240055069"/>
    <n v="46692"/>
    <n v="311.59434151762377"/>
    <n v="47.91985237084522"/>
    <n v="23982.964677668188"/>
    <n v="600"/>
    <n v="467.96506411904113"/>
    <n v="21.632500181880069"/>
    <n v="5.3444905930708844"/>
    <n v="0.82192506760538331"/>
    <n v="58"/>
    <n v="604"/>
    <n v="5.3267642072797621"/>
    <x v="30"/>
  </r>
  <r>
    <x v="30"/>
    <x v="0"/>
    <x v="3"/>
    <n v="1.8554432144906969"/>
    <n v="46692"/>
    <n v="88.912564920880698"/>
    <n v="47.91985237084522"/>
    <n v="13302.58894953187"/>
    <n v="600"/>
    <n v="280.00123765158799"/>
    <n v="16.733237512555302"/>
    <n v="4.134086662455319"/>
    <n v="2.2280857911300131"/>
    <n v="58"/>
    <n v="604"/>
    <n v="4.1203748944586414"/>
    <x v="30"/>
  </r>
  <r>
    <x v="30"/>
    <x v="0"/>
    <x v="4"/>
    <n v="17.346644680842235"/>
    <n v="46692"/>
    <n v="831.24865223546749"/>
    <n v="47.91985237084522"/>
    <n v="56681.554653818937"/>
    <n v="600"/>
    <n v="900.73130043183835"/>
    <n v="30.012185865608629"/>
    <n v="7.41476221831239"/>
    <n v="0.42744648055778239"/>
    <n v="58"/>
    <n v="604"/>
    <n v="7.3901692410506001"/>
    <x v="30"/>
  </r>
  <r>
    <x v="30"/>
    <x v="1"/>
    <x v="0"/>
    <n v="1.764490513882006"/>
    <n v="46692"/>
    <n v="52.405548024810429"/>
    <n v="29.700101877858472"/>
    <n v="417.82920181392564"/>
    <n v="600"/>
    <n v="11.336548937492388"/>
    <n v="3.3669792006325769"/>
    <n v="1.1378190072757504"/>
    <n v="0.64484280211428668"/>
    <n v="31"/>
    <n v="604"/>
    <n v="1.134045136158905"/>
    <x v="30"/>
  </r>
  <r>
    <x v="30"/>
    <x v="1"/>
    <x v="1"/>
    <n v="23.67126276350945"/>
    <n v="46692"/>
    <n v="703.03891565378831"/>
    <n v="29.700101877858472"/>
    <n v="71292.259732813662"/>
    <n v="600"/>
    <n v="1904.1897851088031"/>
    <n v="43.637023100903697"/>
    <n v="14.746463030068899"/>
    <n v="0.62296900581076653"/>
    <n v="31"/>
    <n v="604"/>
    <n v="14.697552570190005"/>
    <x v="30"/>
  </r>
  <r>
    <x v="30"/>
    <x v="1"/>
    <x v="2"/>
    <n v="21.317809394402119"/>
    <n v="46692"/>
    <n v="633.14111082651129"/>
    <n v="29.700101877858472"/>
    <n v="112838.53499402307"/>
    <n v="600"/>
    <n v="3461.3589142101009"/>
    <n v="58.833314662783543"/>
    <n v="19.881816814245077"/>
    <n v="0.93263883011665727"/>
    <n v="31"/>
    <n v="604"/>
    <n v="19.815873624910129"/>
    <x v="30"/>
  </r>
  <r>
    <x v="30"/>
    <x v="1"/>
    <x v="3"/>
    <n v="0"/>
    <n v="46692"/>
    <n v="0"/>
    <n v="29.700101877858472"/>
    <n v="0"/>
    <n v="600"/>
    <n v="0"/>
    <n v="0"/>
    <n v="0"/>
    <e v="#DIV/0!"/>
    <n v="31"/>
    <n v="604"/>
    <n v="0"/>
    <x v="30"/>
  </r>
  <r>
    <x v="30"/>
    <x v="1"/>
    <x v="4"/>
    <n v="46.753562671793567"/>
    <n v="46692"/>
    <n v="1388.5855745051099"/>
    <n v="29.700101877858472"/>
    <n v="196134.66841889117"/>
    <n v="600"/>
    <n v="4571.8773506287234"/>
    <n v="67.615659063775482"/>
    <n v="22.849675476993276"/>
    <n v="0.48872586753219749"/>
    <n v="31"/>
    <n v="604"/>
    <n v="22.773888616551933"/>
    <x v="30"/>
  </r>
  <r>
    <x v="30"/>
    <x v="2"/>
    <x v="0"/>
    <n v="1.6462461594918758"/>
    <n v="46692"/>
    <n v="359.07617938032598"/>
    <n v="218.11815767039184"/>
    <n v="2603.6334147351749"/>
    <n v="600"/>
    <n v="9.2691723946943778"/>
    <n v="3.0445315558710142"/>
    <n v="0.32535181258695889"/>
    <n v="0.19763254159231008"/>
    <n v="310"/>
    <n v="604"/>
    <n v="0.32427269912472645"/>
    <x v="30"/>
  </r>
  <r>
    <x v="30"/>
    <x v="2"/>
    <x v="1"/>
    <n v="29.665230471203241"/>
    <n v="46692"/>
    <n v="6470.5254172464211"/>
    <n v="218.11815767039184"/>
    <n v="1060609.7730083542"/>
    <n v="600"/>
    <n v="4000.8636521072453"/>
    <n v="63.252380604268524"/>
    <n v="6.759423018741356"/>
    <n v="0.22785675052492485"/>
    <n v="310"/>
    <n v="604"/>
    <n v="6.7370036434858456"/>
    <x v="30"/>
  </r>
  <r>
    <x v="30"/>
    <x v="2"/>
    <x v="2"/>
    <n v="1.7983974661110607"/>
    <n v="46692"/>
    <n v="392.2631420672455"/>
    <n v="218.11815767039184"/>
    <n v="16979.649323695547"/>
    <n v="600"/>
    <n v="74.955519416570397"/>
    <n v="8.6576855692829593"/>
    <n v="0.92519773274884254"/>
    <n v="0.51445675952242842"/>
    <n v="310"/>
    <n v="604"/>
    <n v="0.9221290750988429"/>
    <x v="30"/>
  </r>
  <r>
    <x v="30"/>
    <x v="2"/>
    <x v="3"/>
    <n v="1.2650018549772322"/>
    <n v="46692"/>
    <n v="275.91987405726206"/>
    <n v="218.11815767039184"/>
    <n v="110778.78340401432"/>
    <n v="600"/>
    <n v="508.61588655864858"/>
    <n v="22.55251397424794"/>
    <n v="2.4100592045974349"/>
    <n v="1.9051823482431272"/>
    <n v="310"/>
    <n v="604"/>
    <n v="2.4020656197091896"/>
    <x v="30"/>
  </r>
  <r>
    <x v="30"/>
    <x v="2"/>
    <x v="4"/>
    <n v="34.374875951783423"/>
    <n v="46692"/>
    <n v="7497.7846127512576"/>
    <n v="218.11815767039184"/>
    <n v="1265526.4851476627"/>
    <n v="600"/>
    <n v="4641.6710605157232"/>
    <n v="68.129810366063126"/>
    <n v="7.2806462626605546"/>
    <n v="0.21180138287256345"/>
    <n v="310"/>
    <n v="604"/>
    <n v="7.2564981156644794"/>
    <x v="30"/>
  </r>
  <r>
    <x v="30"/>
    <x v="3"/>
    <x v="0"/>
    <n v="2.1659117205848224"/>
    <n v="46692"/>
    <n v="230.44796933282595"/>
    <n v="106.39767407999537"/>
    <n v="4213.175160525193"/>
    <n v="600"/>
    <n v="35.23839814475739"/>
    <n v="5.9361939106431985"/>
    <n v="0.78009006394564662"/>
    <n v="0.36016706338105636"/>
    <n v="205"/>
    <n v="604"/>
    <n v="0.77750269342183098"/>
    <x v="30"/>
  </r>
  <r>
    <x v="30"/>
    <x v="3"/>
    <x v="1"/>
    <n v="7.9094532161067441"/>
    <n v="46692"/>
    <n v="841.5474254382965"/>
    <n v="106.39767407999537"/>
    <n v="47654.017288131639"/>
    <n v="600"/>
    <n v="388.98237229007128"/>
    <n v="19.722636038067307"/>
    <n v="2.5918008474297967"/>
    <n v="0.32768394686902946"/>
    <n v="205"/>
    <n v="604"/>
    <n v="2.5832044693624723"/>
    <x v="30"/>
  </r>
  <r>
    <x v="30"/>
    <x v="3"/>
    <x v="2"/>
    <n v="0.1090385179934697"/>
    <n v="46692"/>
    <n v="11.6014446996349"/>
    <n v="106.39767407999537"/>
    <n v="55.590979167266056"/>
    <n v="600"/>
    <n v="0.51543808062976804"/>
    <n v="0.71794016507628822"/>
    <n v="9.4346309725388752E-2"/>
    <n v="0.8652567135132847"/>
    <n v="205"/>
    <n v="604"/>
    <n v="9.4033385779684883E-2"/>
    <x v="30"/>
  </r>
  <r>
    <x v="30"/>
    <x v="3"/>
    <x v="3"/>
    <n v="0"/>
    <n v="46692"/>
    <n v="0"/>
    <n v="106.39767407999537"/>
    <n v="0"/>
    <n v="600"/>
    <n v="0"/>
    <n v="0"/>
    <n v="0"/>
    <e v="#DIV/0!"/>
    <n v="205"/>
    <n v="604"/>
    <n v="0"/>
    <x v="30"/>
  </r>
  <r>
    <x v="30"/>
    <x v="3"/>
    <x v="4"/>
    <n v="10.184403454685029"/>
    <n v="46692"/>
    <n v="1083.5968394707565"/>
    <n v="106.39767407999537"/>
    <n v="59138.144684228515"/>
    <n v="600"/>
    <n v="456.38917280401978"/>
    <n v="21.363266903823952"/>
    <n v="2.8074002460081746"/>
    <n v="0.27565681765255623"/>
    <n v="205"/>
    <n v="604"/>
    <n v="2.7980887767550802"/>
    <x v="30"/>
  </r>
  <r>
    <x v="30"/>
    <x v="4"/>
    <x v="0"/>
    <n v="1.7697989566454368"/>
    <n v="46692"/>
    <n v="711.69949449098374"/>
    <n v="402.1357859990909"/>
    <n v="7528.9276194477297"/>
    <n v="600"/>
    <n v="15.629028412505459"/>
    <n v="3.9533566007262055"/>
    <n v="0.30266424487730936"/>
    <n v="0.17101617318782575"/>
    <n v="604"/>
    <n v="604"/>
    <n v="0.30166038060316697"/>
    <x v="30"/>
  </r>
  <r>
    <x v="30"/>
    <x v="4"/>
    <x v="1"/>
    <n v="20.828993583777653"/>
    <n v="46692"/>
    <n v="8376.0837063824474"/>
    <n v="402.1357859990909"/>
    <n v="1189709.9527363328"/>
    <n v="600"/>
    <n v="2530.9249246618183"/>
    <n v="50.308298765331138"/>
    <n v="3.8515430796387076"/>
    <n v="0.18491258658980161"/>
    <n v="604"/>
    <n v="604"/>
    <n v="3.8387684405347824"/>
    <x v="30"/>
  </r>
  <r>
    <x v="30"/>
    <x v="4"/>
    <x v="2"/>
    <n v="3.3535937015912931"/>
    <n v="46692"/>
    <n v="1348.6000391110153"/>
    <n v="402.1357859990909"/>
    <n v="153856.73997455405"/>
    <n v="600"/>
    <n v="372.27813770213959"/>
    <n v="19.294510558760997"/>
    <n v="1.4771646118318658"/>
    <n v="0.44047214518888961"/>
    <n v="604"/>
    <n v="604"/>
    <n v="1.4722652132212153"/>
    <x v="30"/>
  </r>
  <r>
    <x v="30"/>
    <x v="4"/>
    <x v="3"/>
    <n v="0.90723693757254309"/>
    <n v="46692"/>
    <n v="364.83243897814276"/>
    <n v="402.1357859990909"/>
    <n v="124081.37235354619"/>
    <n v="600"/>
    <n v="308.49998232060256"/>
    <n v="17.564167566970049"/>
    <n v="1.3446916254857948"/>
    <n v="1.4821835066413096"/>
    <n v="604"/>
    <n v="604"/>
    <n v="1.3402316078080845"/>
    <x v="30"/>
  </r>
  <r>
    <x v="30"/>
    <x v="4"/>
    <x v="4"/>
    <n v="26.859623179586929"/>
    <n v="46692"/>
    <n v="10801.215678962591"/>
    <n v="402.1357859990909"/>
    <n v="1577480.8529046015"/>
    <n v="600"/>
    <n v="3209.2979854186774"/>
    <n v="56.650666239848206"/>
    <n v="4.3371071347650521"/>
    <n v="0.16147311917842594"/>
    <n v="604"/>
    <n v="604"/>
    <n v="4.3227219968460231"/>
    <x v="30"/>
  </r>
  <r>
    <x v="31"/>
    <x v="0"/>
    <x v="0"/>
    <n v="2.5978979584510196"/>
    <n v="319979"/>
    <n v="935.70572993143594"/>
    <n v="360.17801503233198"/>
    <n v="5619.8802540594925"/>
    <n v="1298"/>
    <n v="8.8786398807639433"/>
    <n v="2.9797046633456716"/>
    <n v="0.444928748728255"/>
    <n v="0.17126490564453925"/>
    <n v="279"/>
    <n v="2296"/>
    <n v="0.3345352395823441"/>
    <x v="31"/>
  </r>
  <r>
    <x v="31"/>
    <x v="0"/>
    <x v="1"/>
    <n v="9.2733760460779386"/>
    <n v="319979"/>
    <n v="3340.0661769247272"/>
    <n v="360.17801503233198"/>
    <n v="301601.02372517029"/>
    <n v="1298"/>
    <n v="753.46297023051488"/>
    <n v="27.449279958325224"/>
    <n v="4.0987195595540129"/>
    <n v="0.44198785201722907"/>
    <n v="279"/>
    <n v="2296"/>
    <n v="3.0817656394545461"/>
    <x v="31"/>
  </r>
  <r>
    <x v="31"/>
    <x v="0"/>
    <x v="2"/>
    <n v="4.7802300406152209"/>
    <n v="319979"/>
    <n v="1721.7337674267139"/>
    <n v="360.17801503233198"/>
    <n v="105581.40040493289"/>
    <n v="1298"/>
    <n v="271.03862946392996"/>
    <n v="16.463250877755886"/>
    <n v="2.4582884683660717"/>
    <n v="0.51426154128132451"/>
    <n v="279"/>
    <n v="2296"/>
    <n v="1.8483501551158195"/>
    <x v="31"/>
  </r>
  <r>
    <x v="31"/>
    <x v="0"/>
    <x v="3"/>
    <n v="0.27511752274419549"/>
    <n v="319979"/>
    <n v="99.091283242616782"/>
    <n v="360.17801503233198"/>
    <n v="2168.5083318345169"/>
    <n v="1298"/>
    <n v="5.9615190625476258"/>
    <n v="2.4416222194573072"/>
    <n v="0.36458241393308805"/>
    <n v="1.3251879062319019"/>
    <n v="279"/>
    <n v="2296"/>
    <n v="0.27412403793018736"/>
    <x v="31"/>
  </r>
  <r>
    <x v="31"/>
    <x v="0"/>
    <x v="4"/>
    <n v="16.926621567888368"/>
    <n v="319979"/>
    <n v="6096.5969575254912"/>
    <n v="360.17801503233198"/>
    <n v="450492.40944843955"/>
    <n v="1298"/>
    <n v="966.92337882986362"/>
    <n v="31.095391601165979"/>
    <n v="4.6431560303655708"/>
    <n v="0.2743108547528551"/>
    <n v="279"/>
    <n v="2296"/>
    <n v="3.491119239825176"/>
    <x v="31"/>
  </r>
  <r>
    <x v="31"/>
    <x v="1"/>
    <x v="0"/>
    <n v="2.5708349751540966"/>
    <n v="319979"/>
    <n v="559.7209992673495"/>
    <n v="217.71953652287604"/>
    <n v="3617.2338058560667"/>
    <n v="1298"/>
    <n v="10.051163450976802"/>
    <n v="3.1703569910937164"/>
    <n v="0.68055093149106938"/>
    <n v="0.26471980429248554"/>
    <n v="135"/>
    <n v="2296"/>
    <n v="0.51169601776711271"/>
    <x v="31"/>
  </r>
  <r>
    <x v="31"/>
    <x v="1"/>
    <x v="1"/>
    <n v="15.630985573286518"/>
    <n v="319979"/>
    <n v="3403.1709344117025"/>
    <n v="217.71953652287604"/>
    <n v="271053.06443967868"/>
    <n v="1298"/>
    <n v="1005.2538509257338"/>
    <n v="31.705738454193646"/>
    <n v="6.8059748158423945"/>
    <n v="0.43541559065052565"/>
    <n v="135"/>
    <n v="2296"/>
    <n v="5.1173101808259185"/>
    <x v="31"/>
  </r>
  <r>
    <x v="31"/>
    <x v="1"/>
    <x v="2"/>
    <n v="11.7942985061106"/>
    <n v="319979"/>
    <n v="2567.8492043628489"/>
    <n v="217.71953652287604"/>
    <n v="186022.8052239448"/>
    <n v="1298"/>
    <n v="718.6099956086415"/>
    <n v="26.806902014381325"/>
    <n v="5.7543873410872148"/>
    <n v="0.48789568435171277"/>
    <n v="135"/>
    <n v="2296"/>
    <n v="4.3266373622801391"/>
    <x v="31"/>
  </r>
  <r>
    <x v="31"/>
    <x v="1"/>
    <x v="3"/>
    <n v="7.192819386060581E-2"/>
    <n v="319979"/>
    <n v="15.660173030258676"/>
    <n v="217.71953652287604"/>
    <n v="27.725313789671489"/>
    <n v="1298"/>
    <n v="0.12273423178557204"/>
    <n v="0.35033445703437743"/>
    <n v="7.5203026579638524E-2"/>
    <n v="1.0455291943709752"/>
    <n v="135"/>
    <n v="2296"/>
    <n v="5.6544025500816379E-2"/>
    <x v="31"/>
  </r>
  <r>
    <x v="31"/>
    <x v="1"/>
    <x v="4"/>
    <n v="30.068047248411791"/>
    <n v="319979"/>
    <n v="6546.4013110721535"/>
    <n v="217.71953652287604"/>
    <n v="523395.35741807602"/>
    <n v="1298"/>
    <n v="1506.8224061803651"/>
    <n v="38.817810424859942"/>
    <n v="8.332656895515294"/>
    <n v="0.27712663967412882"/>
    <n v="135"/>
    <n v="2296"/>
    <n v="6.2651994928770449"/>
    <x v="31"/>
  </r>
  <r>
    <x v="31"/>
    <x v="2"/>
    <x v="0"/>
    <n v="2.1895776309886061"/>
    <n v="319979"/>
    <n v="3640.4219269527839"/>
    <n v="1662.6137732824361"/>
    <n v="41646.902415388446"/>
    <n v="1298"/>
    <n v="20.266993773316575"/>
    <n v="4.5018878010581931"/>
    <n v="0.31117774133143411"/>
    <n v="0.1421177020295625"/>
    <n v="1302"/>
    <n v="2296"/>
    <n v="0.23396986719009286"/>
    <x v="31"/>
  </r>
  <r>
    <x v="31"/>
    <x v="2"/>
    <x v="1"/>
    <n v="31.274725510251308"/>
    <n v="319979"/>
    <n v="51997.789388971389"/>
    <n v="1662.6137732824361"/>
    <n v="6558416.935846854"/>
    <n v="1298"/>
    <n v="2968.3193681186194"/>
    <n v="54.482284901779032"/>
    <n v="3.765903351550929"/>
    <n v="0.12041363401627719"/>
    <n v="1302"/>
    <n v="2296"/>
    <n v="2.831526134366507"/>
    <x v="31"/>
  </r>
  <r>
    <x v="31"/>
    <x v="2"/>
    <x v="2"/>
    <n v="7.3039939183104856"/>
    <n v="319979"/>
    <n v="12143.720888554162"/>
    <n v="1662.6137732824361"/>
    <n v="2438319.5293579237"/>
    <n v="1298"/>
    <n v="1414.0601766923862"/>
    <n v="37.603991499472315"/>
    <n v="2.5992485057272496"/>
    <n v="0.35586674014215108"/>
    <n v="1302"/>
    <n v="2296"/>
    <n v="1.9543358887977735"/>
    <x v="31"/>
  </r>
  <r>
    <x v="31"/>
    <x v="2"/>
    <x v="3"/>
    <n v="0.51040546939140541"/>
    <n v="319979"/>
    <n v="848.60716336883752"/>
    <n v="1662.6137732824361"/>
    <n v="141787.42495624532"/>
    <n v="1298"/>
    <n v="85.070485988725721"/>
    <n v="9.2233663045943111"/>
    <n v="0.63753394597294932"/>
    <n v="1.2490734998062005"/>
    <n v="1302"/>
    <n v="2296"/>
    <n v="0.47935219283436187"/>
    <x v="31"/>
  </r>
  <r>
    <x v="31"/>
    <x v="2"/>
    <x v="4"/>
    <n v="41.278702528941736"/>
    <n v="319979"/>
    <n v="68630.539367847057"/>
    <n v="1662.6137732824361"/>
    <n v="9700559.147727007"/>
    <n v="1298"/>
    <n v="4133.0781191072201"/>
    <n v="64.289020206464656"/>
    <n v="4.4437607031335258"/>
    <n v="0.10765262546752462"/>
    <n v="1302"/>
    <n v="2296"/>
    <n v="3.3411968898807518"/>
    <x v="31"/>
  </r>
  <r>
    <x v="31"/>
    <x v="3"/>
    <x v="0"/>
    <n v="1.8065327519318064"/>
    <n v="319979"/>
    <n v="873.86702667922748"/>
    <n v="483.72609117922843"/>
    <n v="5148.4313143965819"/>
    <n v="1298"/>
    <n v="7.3950051076520253"/>
    <n v="2.7193758672997053"/>
    <n v="0.28162719628849281"/>
    <n v="0.15589376721088297"/>
    <n v="580"/>
    <n v="2296"/>
    <n v="0.21175125647099316"/>
    <x v="31"/>
  </r>
  <r>
    <x v="31"/>
    <x v="3"/>
    <x v="1"/>
    <n v="12.92914057887173"/>
    <n v="319979"/>
    <n v="6254.1626345243685"/>
    <n v="483.72609117922843"/>
    <n v="607984.31470201258"/>
    <n v="1298"/>
    <n v="1091.9719825158732"/>
    <n v="33.04499935717768"/>
    <n v="3.4222450203465504"/>
    <n v="0.26469238225617586"/>
    <n v="580"/>
    <n v="2296"/>
    <n v="2.5731345997836472"/>
    <x v="31"/>
  </r>
  <r>
    <x v="31"/>
    <x v="3"/>
    <x v="2"/>
    <n v="1.4279883089456262"/>
    <n v="319979"/>
    <n v="690.75520293590421"/>
    <n v="483.72609117922843"/>
    <n v="29795.838454542736"/>
    <n v="1298"/>
    <n v="59.680735362842483"/>
    <n v="7.7253307607404409"/>
    <n v="0.80005977427054864"/>
    <n v="0.56027053531081306"/>
    <n v="580"/>
    <n v="2296"/>
    <n v="0.60155292062114685"/>
    <x v="31"/>
  </r>
  <r>
    <x v="31"/>
    <x v="3"/>
    <x v="3"/>
    <n v="0.32996977448128362"/>
    <n v="319979"/>
    <n v="159.61498921712285"/>
    <n v="483.72609117922843"/>
    <n v="17574.676763717183"/>
    <n v="1298"/>
    <n v="36.298035183716088"/>
    <n v="6.0247850736533408"/>
    <n v="0.62394586527628071"/>
    <n v="1.8909182401846683"/>
    <n v="580"/>
    <n v="2296"/>
    <n v="0.46913551916623586"/>
    <x v="31"/>
  </r>
  <r>
    <x v="31"/>
    <x v="3"/>
    <x v="4"/>
    <n v="16.493631414230453"/>
    <n v="319979"/>
    <n v="7978.3998533566264"/>
    <n v="483.72609117922843"/>
    <n v="700783.45539478958"/>
    <n v="1298"/>
    <n v="1179.1172661658425"/>
    <n v="34.338276983067196"/>
    <n v="3.5561809562286206"/>
    <n v="0.21560933835106816"/>
    <n v="580"/>
    <n v="2296"/>
    <n v="2.6738390171247706"/>
    <x v="31"/>
  </r>
  <r>
    <x v="31"/>
    <x v="4"/>
    <x v="0"/>
    <n v="2.206017598722231"/>
    <n v="319979"/>
    <n v="6009.715682830797"/>
    <n v="2724.2374160168729"/>
    <n v="56032.447789700585"/>
    <n v="1298"/>
    <n v="15.707374237176621"/>
    <n v="3.963252986774453"/>
    <n v="0.20629333790798779"/>
    <n v="9.3513913047419461E-2"/>
    <n v="2296"/>
    <n v="2296"/>
    <n v="0.15510886050530362"/>
    <x v="31"/>
  </r>
  <r>
    <x v="31"/>
    <x v="4"/>
    <x v="1"/>
    <n v="23.858122185937127"/>
    <n v="319979"/>
    <n v="64995.189134832188"/>
    <n v="2724.2374160168729"/>
    <n v="7739055.3387137158"/>
    <n v="1298"/>
    <n v="2272.4394643079672"/>
    <n v="47.670110806541736"/>
    <n v="2.4813016755533157"/>
    <n v="0.10400238779126918"/>
    <n v="2296"/>
    <n v="2296"/>
    <n v="1.8656534397472315"/>
    <x v="31"/>
  </r>
  <r>
    <x v="31"/>
    <x v="4"/>
    <x v="2"/>
    <n v="6.2858174410939691"/>
    <n v="319979"/>
    <n v="17124.059063279627"/>
    <n v="2724.2374160168729"/>
    <n v="2759719.5734413438"/>
    <n v="1298"/>
    <n v="973.87060295246238"/>
    <n v="31.206899925376476"/>
    <n v="1.624366542547141"/>
    <n v="0.25841770903617589"/>
    <n v="2296"/>
    <n v="2296"/>
    <n v="1.2213367916408659"/>
    <x v="31"/>
  </r>
  <r>
    <x v="31"/>
    <x v="4"/>
    <x v="3"/>
    <n v="0.41221576440306867"/>
    <n v="319979"/>
    <n v="1122.9736088588359"/>
    <n v="2724.2374160168729"/>
    <n v="161558.33536558668"/>
    <n v="1298"/>
    <n v="59.155851411821352"/>
    <n v="7.6912841198216926"/>
    <n v="0.40034302104142033"/>
    <n v="0.97119774548447624"/>
    <n v="2296"/>
    <n v="2296"/>
    <n v="0.30101190098868952"/>
    <x v="31"/>
  </r>
  <r>
    <x v="31"/>
    <x v="4"/>
    <x v="4"/>
    <n v="32.762172990156351"/>
    <n v="319979"/>
    <n v="89251.937489801319"/>
    <n v="2724.2374160168729"/>
    <n v="11375230.369988313"/>
    <n v="1298"/>
    <n v="3103.3441684279719"/>
    <n v="55.707667052462106"/>
    <n v="2.8996686867250081"/>
    <n v="8.8506604479386519E-2"/>
    <n v="2296"/>
    <n v="2296"/>
    <n v="2.1802173080423604"/>
    <x v="31"/>
  </r>
  <r>
    <x v="32"/>
    <x v="0"/>
    <x v="0"/>
    <n v="1.9933124432436455"/>
    <n v="87793"/>
    <n v="217.07503069426974"/>
    <n v="108.90165835769899"/>
    <n v="1259.5570072073656"/>
    <n v="600"/>
    <n v="7.6630763603827727"/>
    <n v="2.7682262119239414"/>
    <n v="0.58112951460523687"/>
    <n v="0.29153960111721661"/>
    <n v="106"/>
    <n v="797"/>
    <n v="0.50421922156610244"/>
    <x v="32"/>
  </r>
  <r>
    <x v="32"/>
    <x v="0"/>
    <x v="1"/>
    <n v="19.564543598926612"/>
    <n v="87793"/>
    <n v="2130.6112429346126"/>
    <n v="108.90165835769899"/>
    <n v="179302.04406965108"/>
    <n v="600"/>
    <n v="1275.3984471553244"/>
    <n v="35.712721083044407"/>
    <n v="7.497117171576015"/>
    <n v="0.38319918548916909"/>
    <n v="106"/>
    <n v="797"/>
    <n v="6.50490207300831"/>
    <x v="32"/>
  </r>
  <r>
    <x v="32"/>
    <x v="0"/>
    <x v="2"/>
    <n v="3.3296172427561683"/>
    <n v="87793"/>
    <n v="362.60083943253596"/>
    <n v="108.90165835769899"/>
    <n v="45061.651028905937"/>
    <n v="600"/>
    <n v="406.4286841293428"/>
    <n v="20.160076491158033"/>
    <n v="4.2321741681539313"/>
    <n v="1.2710692730106872"/>
    <n v="106"/>
    <n v="797"/>
    <n v="3.6720619259001794"/>
    <x v="32"/>
  </r>
  <r>
    <x v="32"/>
    <x v="0"/>
    <x v="3"/>
    <n v="0.32708193305903105"/>
    <n v="87793"/>
    <n v="35.619764928970369"/>
    <n v="108.90165835769899"/>
    <n v="719.61478520509183"/>
    <n v="600"/>
    <n v="6.5611985433076647"/>
    <n v="2.5614836605584008"/>
    <n v="0.53772836552074654"/>
    <n v="1.6440173276819252"/>
    <n v="106"/>
    <n v="797"/>
    <n v="0.46656205039089249"/>
    <x v="32"/>
  </r>
  <r>
    <x v="32"/>
    <x v="0"/>
    <x v="4"/>
    <n v="25.21455521798546"/>
    <n v="87793"/>
    <n v="2745.9068779903891"/>
    <n v="108.90165835769899"/>
    <n v="234563.63674914691"/>
    <n v="600"/>
    <n v="1532.1990288837467"/>
    <n v="39.143313974212077"/>
    <n v="8.2172963148357194"/>
    <n v="0.32589495407693525"/>
    <n v="106"/>
    <n v="797"/>
    <n v="7.1297682308547667"/>
    <x v="32"/>
  </r>
  <r>
    <x v="32"/>
    <x v="1"/>
    <x v="0"/>
    <n v="3.0628512161464627"/>
    <n v="87793"/>
    <n v="186.57208851863447"/>
    <n v="60.914512443529929"/>
    <n v="3135.1970310007823"/>
    <n v="600"/>
    <n v="42.790208552541642"/>
    <n v="6.5414225175065432"/>
    <n v="2.0845752392315857"/>
    <n v="0.68059957605590182"/>
    <n v="46"/>
    <n v="797"/>
    <n v="1.8086895915712111"/>
    <x v="32"/>
  </r>
  <r>
    <x v="32"/>
    <x v="1"/>
    <x v="1"/>
    <n v="30.798603227005138"/>
    <n v="87793"/>
    <n v="1876.0818995147456"/>
    <n v="60.914512443529929"/>
    <n v="221236.73649227264"/>
    <n v="600"/>
    <n v="2728.154294868225"/>
    <n v="52.231736471882925"/>
    <n v="16.644848159549809"/>
    <n v="0.54044165694355606"/>
    <n v="46"/>
    <n v="797"/>
    <n v="14.441965467534953"/>
    <x v="32"/>
  </r>
  <r>
    <x v="32"/>
    <x v="1"/>
    <x v="2"/>
    <n v="26.97488977093176"/>
    <n v="87793"/>
    <n v="1643.162258614271"/>
    <n v="60.914512443529929"/>
    <n v="437994.0823343441"/>
    <n v="600"/>
    <n v="6570.5276647875098"/>
    <n v="81.058791409615225"/>
    <n v="25.83125444691974"/>
    <n v="0.95760370723574162"/>
    <n v="46"/>
    <n v="797"/>
    <n v="22.412585631878393"/>
    <x v="32"/>
  </r>
  <r>
    <x v="32"/>
    <x v="1"/>
    <x v="3"/>
    <n v="0.37486575506709252"/>
    <n v="87793"/>
    <n v="22.83476470168765"/>
    <n v="60.914512443529929"/>
    <n v="176.1872900151287"/>
    <n v="600"/>
    <n v="2.7977748940449394"/>
    <n v="1.6726550433502239"/>
    <n v="0.53303012881558953"/>
    <n v="1.4219227059569342"/>
    <n v="46"/>
    <n v="797"/>
    <n v="0.46248560754180279"/>
    <x v="32"/>
  </r>
  <r>
    <x v="32"/>
    <x v="1"/>
    <x v="4"/>
    <n v="61.211209969150453"/>
    <n v="87793"/>
    <n v="3728.6510113493387"/>
    <n v="60.914512443529929"/>
    <n v="704528.76265019923"/>
    <n v="600"/>
    <n v="7949.5518409120232"/>
    <n v="89.160259313844662"/>
    <n v="28.412974149230536"/>
    <n v="0.46417926003341964"/>
    <n v="46"/>
    <n v="797"/>
    <n v="24.652624497371747"/>
    <x v="32"/>
  </r>
  <r>
    <x v="32"/>
    <x v="2"/>
    <x v="0"/>
    <n v="2.0857673334708875"/>
    <n v="87793"/>
    <n v="877.59429875691819"/>
    <n v="420.7536884262779"/>
    <n v="6964.2418478302361"/>
    <n v="600"/>
    <n v="12.230468651008461"/>
    <n v="3.4972086942315097"/>
    <n v="0.37148875140995596"/>
    <n v="0.17810651526110935"/>
    <n v="414"/>
    <n v="797"/>
    <n v="0.32232362037872553"/>
    <x v="32"/>
  </r>
  <r>
    <x v="32"/>
    <x v="2"/>
    <x v="1"/>
    <n v="32.590814640194743"/>
    <n v="87793"/>
    <n v="13712.705468679076"/>
    <n v="420.7536884262779"/>
    <n v="1688811.5025792297"/>
    <n v="600"/>
    <n v="2958.6476418825864"/>
    <n v="54.393452196772607"/>
    <n v="5.7779095868044701"/>
    <n v="0.17728644253275239"/>
    <n v="414"/>
    <n v="797"/>
    <n v="5.0132251088931659"/>
    <x v="32"/>
  </r>
  <r>
    <x v="32"/>
    <x v="2"/>
    <x v="2"/>
    <n v="9.6660775808975679"/>
    <n v="87793"/>
    <n v="4067.0377947772054"/>
    <n v="420.7536884262779"/>
    <n v="650831.61067613657"/>
    <n v="600"/>
    <n v="1456.8527321821969"/>
    <n v="38.168740248823994"/>
    <n v="4.054449962141125"/>
    <n v="0.41945141948308662"/>
    <n v="414"/>
    <n v="797"/>
    <n v="3.5178588462818534"/>
    <x v="32"/>
  </r>
  <r>
    <x v="32"/>
    <x v="2"/>
    <x v="3"/>
    <n v="0.12748316418721103"/>
    <n v="87793"/>
    <n v="53.63901154402182"/>
    <n v="420.7536884262779"/>
    <n v="705.46123550298284"/>
    <n v="600"/>
    <n v="1.6643645639106208"/>
    <n v="1.2901025400760286"/>
    <n v="0.13704031520743165"/>
    <n v="1.0749679464041682"/>
    <n v="414"/>
    <n v="797"/>
    <n v="0.11890354786747195"/>
    <x v="32"/>
  </r>
  <r>
    <x v="32"/>
    <x v="2"/>
    <x v="4"/>
    <n v="44.470142718750424"/>
    <n v="87793"/>
    <n v="18710.976573757227"/>
    <n v="420.7536884262779"/>
    <n v="2515150.7261145487"/>
    <n v="600"/>
    <n v="4009.6632236454298"/>
    <n v="63.321901611096848"/>
    <n v="6.7263284016224727"/>
    <n v="0.15125493174516794"/>
    <n v="414"/>
    <n v="797"/>
    <n v="5.8361242811216307"/>
    <x v="32"/>
  </r>
  <r>
    <x v="32"/>
    <x v="3"/>
    <x v="0"/>
    <n v="2.1664897558668597"/>
    <n v="87793"/>
    <n v="323.62893710129731"/>
    <n v="149.37939873701657"/>
    <n v="3166.153121800412"/>
    <n v="600"/>
    <n v="16.612915039757592"/>
    <n v="4.0758943852555349"/>
    <n v="0.57961714212065618"/>
    <n v="0.26753744879293867"/>
    <n v="231"/>
    <n v="797"/>
    <n v="0.50290700585905612"/>
    <x v="32"/>
  </r>
  <r>
    <x v="32"/>
    <x v="3"/>
    <x v="1"/>
    <n v="12.754515671907869"/>
    <n v="87793"/>
    <n v="1905.2618822514523"/>
    <n v="149.37939873701657"/>
    <n v="195042.33247888528"/>
    <n v="600"/>
    <n v="1150.7098788372775"/>
    <n v="33.922114893344691"/>
    <n v="4.8239324748686574"/>
    <n v="0.37821369301332908"/>
    <n v="231"/>
    <n v="797"/>
    <n v="4.1855032591452508"/>
    <x v="32"/>
  </r>
  <r>
    <x v="32"/>
    <x v="3"/>
    <x v="2"/>
    <n v="5.4041701066089463"/>
    <n v="87793"/>
    <n v="807.2716811978031"/>
    <n v="149.37939873701657"/>
    <n v="115054.08844456388"/>
    <n v="600"/>
    <n v="746.00285416514703"/>
    <n v="27.313052816650632"/>
    <n v="3.8840833740555962"/>
    <n v="0.71871967340658216"/>
    <n v="231"/>
    <n v="797"/>
    <n v="3.37003963168954"/>
    <x v="32"/>
  </r>
  <r>
    <x v="32"/>
    <x v="3"/>
    <x v="3"/>
    <n v="0.66081172039109581"/>
    <n v="87793"/>
    <n v="98.711657470395409"/>
    <n v="149.37939873701657"/>
    <n v="6550.636719151039"/>
    <n v="600"/>
    <n v="43.708270515706303"/>
    <n v="6.6112230726020966"/>
    <n v="0.94015640766499586"/>
    <n v="1.4227296197297654"/>
    <n v="231"/>
    <n v="797"/>
    <n v="0.8157302634082314"/>
    <x v="32"/>
  </r>
  <r>
    <x v="32"/>
    <x v="3"/>
    <x v="4"/>
    <n v="20.985987254774773"/>
    <n v="87793"/>
    <n v="3134.8741580209485"/>
    <n v="149.37939873701657"/>
    <n v="359315.23718828196"/>
    <n v="600"/>
    <n v="1978.2180717888614"/>
    <n v="44.477163486320272"/>
    <n v="6.3249250232861263"/>
    <n v="0.30138801413057498"/>
    <n v="231"/>
    <n v="797"/>
    <n v="5.4878451215331783"/>
    <x v="32"/>
  </r>
  <r>
    <x v="32"/>
    <x v="4"/>
    <x v="0"/>
    <n v="2.1688924447141811"/>
    <n v="87793"/>
    <n v="1604.8703550711195"/>
    <n v="739.94925796452344"/>
    <n v="14525.149007838798"/>
    <n v="600"/>
    <n v="14.946030056788439"/>
    <n v="3.8660095779483576"/>
    <n v="0.2959770614629717"/>
    <n v="0.13646460993688225"/>
    <n v="797"/>
    <n v="797"/>
    <n v="0.2568056169607208"/>
    <x v="32"/>
  </r>
  <r>
    <x v="32"/>
    <x v="4"/>
    <x v="1"/>
    <n v="26.521630074154064"/>
    <n v="87793"/>
    <n v="19624.660493379888"/>
    <n v="739.94925796452344"/>
    <n v="2284392.6156200385"/>
    <n v="600"/>
    <n v="2387.0578536644744"/>
    <n v="48.857526069833646"/>
    <n v="3.7404736602266802"/>
    <n v="0.14103483269197156"/>
    <n v="797"/>
    <n v="797"/>
    <n v="3.2454361202582964"/>
    <x v="32"/>
  </r>
  <r>
    <x v="32"/>
    <x v="4"/>
    <x v="2"/>
    <n v="9.2980329393771459"/>
    <n v="87793"/>
    <n v="6880.0725740218159"/>
    <n v="739.94925796452344"/>
    <n v="1248941.4324839502"/>
    <n v="600"/>
    <n v="1603.5881737393663"/>
    <n v="40.044827053433082"/>
    <n v="3.0657839819315522"/>
    <n v="0.32972393213923396"/>
    <n v="797"/>
    <n v="797"/>
    <n v="2.6600390687598074"/>
    <x v="32"/>
  </r>
  <r>
    <x v="32"/>
    <x v="4"/>
    <x v="3"/>
    <n v="0.28489142515659122"/>
    <n v="87793"/>
    <n v="210.80519864507522"/>
    <n v="739.94925796452344"/>
    <n v="8151.900029874243"/>
    <n v="600"/>
    <n v="10.950472375723415"/>
    <n v="3.3091497965071657"/>
    <n v="0.25334454376358634"/>
    <n v="0.88926700276898452"/>
    <n v="797"/>
    <n v="797"/>
    <n v="0.21981535171427302"/>
    <x v="32"/>
  </r>
  <r>
    <x v="32"/>
    <x v="4"/>
    <x v="4"/>
    <n v="38.273446883401988"/>
    <n v="87793"/>
    <n v="28320.408621117902"/>
    <n v="739.94925796452344"/>
    <n v="3813558.3627021769"/>
    <n v="600"/>
    <n v="3693.9460703222326"/>
    <n v="60.777841935381616"/>
    <n v="4.6530787612900015"/>
    <n v="0.1215745938813757"/>
    <n v="797"/>
    <n v="797"/>
    <n v="4.0372613882761934"/>
    <x v="32"/>
  </r>
  <r>
    <x v="33"/>
    <x v="0"/>
    <x v="0"/>
    <n v="2.8546201069717783"/>
    <n v="31715"/>
    <n v="99.104034690420846"/>
    <n v="34.717066011123919"/>
    <n v="722.1128823455723"/>
    <n v="250"/>
    <n v="13.02629689342972"/>
    <n v="3.6091961561308525"/>
    <n v="1.267189465632208"/>
    <n v="0.44390826735136418"/>
    <n v="38"/>
    <n v="333"/>
    <n v="1.0979673896549371"/>
    <x v="33"/>
  </r>
  <r>
    <x v="33"/>
    <x v="0"/>
    <x v="1"/>
    <n v="9.4645302351096117"/>
    <n v="31715"/>
    <n v="328.58072093657859"/>
    <n v="34.717066011123919"/>
    <n v="34164.004570627418"/>
    <n v="250"/>
    <n v="921.0214907905596"/>
    <n v="30.348335881734268"/>
    <n v="10.655306573868392"/>
    <n v="1.1258146267356701"/>
    <n v="38"/>
    <n v="333"/>
    <n v="9.2323835244689185"/>
    <x v="33"/>
  </r>
  <r>
    <x v="33"/>
    <x v="0"/>
    <x v="2"/>
    <n v="5.6856035669712321"/>
    <n v="31715"/>
    <n v="197.38747434762189"/>
    <n v="34.717066011123919"/>
    <n v="19252.947413983886"/>
    <n v="250"/>
    <n v="537.73007650712952"/>
    <n v="23.189007665424786"/>
    <n v="8.141665058069913"/>
    <n v="1.4319790260028709"/>
    <n v="38"/>
    <n v="333"/>
    <n v="7.0544168600659694"/>
    <x v="33"/>
  </r>
  <r>
    <x v="33"/>
    <x v="0"/>
    <x v="3"/>
    <n v="0.11829583532232246"/>
    <n v="31715"/>
    <n v="4.1068843237261135"/>
    <n v="34.717066011123919"/>
    <n v="7.6705717766612613"/>
    <n v="250"/>
    <n v="0.21308925464165662"/>
    <n v="0.46161591679843172"/>
    <n v="0.16207343730583279"/>
    <n v="1.370068835172674"/>
    <n v="38"/>
    <n v="333"/>
    <n v="0.14042994652130208"/>
    <x v="33"/>
  </r>
  <r>
    <x v="33"/>
    <x v="0"/>
    <x v="4"/>
    <n v="18.123049744374942"/>
    <n v="31715"/>
    <n v="629.17911429834737"/>
    <n v="34.717066011123919"/>
    <n v="56248.649259068443"/>
    <n v="250"/>
    <n v="1330.0684246287074"/>
    <n v="36.470103161750274"/>
    <n v="12.804660245075995"/>
    <n v="0.70654003744873706"/>
    <n v="38"/>
    <n v="333"/>
    <n v="11.094709801497816"/>
    <x v="33"/>
  </r>
  <r>
    <x v="33"/>
    <x v="1"/>
    <x v="0"/>
    <n v="4.7848526188598015"/>
    <n v="31715"/>
    <n v="166.43174805801084"/>
    <n v="34.783045856419797"/>
    <n v="2444.9438599785944"/>
    <n v="250"/>
    <n v="48.799403151167439"/>
    <n v="6.9856569591676516"/>
    <n v="2.7603839517026172"/>
    <n v="0.57690051744172599"/>
    <n v="30"/>
    <n v="333"/>
    <n v="2.3917588048952201"/>
    <x v="33"/>
  </r>
  <r>
    <x v="33"/>
    <x v="1"/>
    <x v="1"/>
    <n v="14.979909346472875"/>
    <n v="31715"/>
    <n v="521.04687372337753"/>
    <n v="34.783045856419797"/>
    <n v="29922.209528586714"/>
    <n v="250"/>
    <n v="654.6767478854938"/>
    <n v="25.586651752144004"/>
    <n v="10.110571315949283"/>
    <n v="0.67494208957478696"/>
    <n v="30"/>
    <n v="333"/>
    <n v="8.7603928984325368"/>
    <x v="33"/>
  </r>
  <r>
    <x v="33"/>
    <x v="1"/>
    <x v="2"/>
    <n v="20.80653046921703"/>
    <n v="31715"/>
    <n v="723.7145034237717"/>
    <n v="34.783045856419797"/>
    <n v="78638.069658276494"/>
    <n v="250"/>
    <n v="1882.0115291556338"/>
    <n v="43.3821568061759"/>
    <n v="17.142469224867714"/>
    <n v="0.82389849909045421"/>
    <n v="30"/>
    <n v="333"/>
    <n v="14.853242311068106"/>
    <x v="33"/>
  </r>
  <r>
    <x v="33"/>
    <x v="1"/>
    <x v="3"/>
    <n v="0.15786485265881611"/>
    <n v="31715"/>
    <n v="5.4910204091485557"/>
    <n v="34.783045856419797"/>
    <n v="20.711712675437127"/>
    <n v="250"/>
    <n v="0.58742108784217906"/>
    <n v="0.76643400749326029"/>
    <n v="0.3028565740759766"/>
    <n v="1.9184547350164285"/>
    <n v="30"/>
    <n v="333"/>
    <n v="0.26241272603393817"/>
    <x v="33"/>
  </r>
  <r>
    <x v="33"/>
    <x v="1"/>
    <x v="4"/>
    <n v="40.729157287208515"/>
    <n v="31715"/>
    <n v="1416.6841456143084"/>
    <n v="34.783045856419797"/>
    <n v="133839.45561711644"/>
    <n v="250"/>
    <n v="2253.7667132707024"/>
    <n v="47.473852943180233"/>
    <n v="18.75930389308138"/>
    <n v="0.46058659551428938"/>
    <n v="30"/>
    <n v="333"/>
    <n v="16.254162842929137"/>
    <x v="33"/>
  </r>
  <r>
    <x v="33"/>
    <x v="2"/>
    <x v="0"/>
    <n v="2.840326493155175"/>
    <n v="31715"/>
    <n v="454.77962528003576"/>
    <n v="160.11526364169637"/>
    <n v="7641.603970959186"/>
    <n v="250"/>
    <n v="39.907430672572644"/>
    <n v="6.3172328334938426"/>
    <n v="1.0335481777847257"/>
    <n v="0.36388358179084168"/>
    <n v="175"/>
    <n v="333"/>
    <n v="0.89552685342026006"/>
    <x v="33"/>
  </r>
  <r>
    <x v="33"/>
    <x v="2"/>
    <x v="1"/>
    <n v="35.515982554627449"/>
    <n v="31715"/>
    <n v="5686.6509102280634"/>
    <n v="160.11526364169637"/>
    <n v="766047.86752959166"/>
    <n v="250"/>
    <n v="3545.1084961773413"/>
    <n v="59.540813701001277"/>
    <n v="9.741337881075852"/>
    <n v="0.27428039942559984"/>
    <n v="175"/>
    <n v="333"/>
    <n v="8.4404673611262044"/>
    <x v="33"/>
  </r>
  <r>
    <x v="33"/>
    <x v="2"/>
    <x v="2"/>
    <n v="9.184159263406583"/>
    <n v="31715"/>
    <n v="1470.5240817876729"/>
    <n v="160.11526364169637"/>
    <n v="263110.19092597015"/>
    <n v="250"/>
    <n v="1568.7034533671738"/>
    <n v="39.606861190545935"/>
    <n v="6.4799889904677235"/>
    <n v="0.70556147869589203"/>
    <n v="175"/>
    <n v="333"/>
    <n v="5.6146431057229114"/>
    <x v="33"/>
  </r>
  <r>
    <x v="33"/>
    <x v="2"/>
    <x v="3"/>
    <n v="1.9798852591008136"/>
    <n v="31715"/>
    <n v="317.00985024123509"/>
    <n v="160.11526364169637"/>
    <n v="81204.057381704872"/>
    <n v="250"/>
    <n v="506.40279510624731"/>
    <n v="22.503395190642841"/>
    <n v="3.6817295968486703"/>
    <n v="1.8595671541697159"/>
    <n v="175"/>
    <n v="333"/>
    <n v="3.1900667930903865"/>
    <x v="33"/>
  </r>
  <r>
    <x v="33"/>
    <x v="2"/>
    <x v="4"/>
    <n v="49.520353570290041"/>
    <n v="31715"/>
    <n v="7928.96446753701"/>
    <n v="160.11526364169637"/>
    <n v="1199414.7326933267"/>
    <n v="250"/>
    <n v="5070.3470575352922"/>
    <n v="71.206369501156928"/>
    <n v="11.649913084473672"/>
    <n v="0.23525504655247637"/>
    <n v="175"/>
    <n v="333"/>
    <n v="10.094169029952312"/>
    <x v="33"/>
  </r>
  <r>
    <x v="33"/>
    <x v="3"/>
    <x v="0"/>
    <n v="1.8134668767070552"/>
    <n v="31715"/>
    <n v="93.850501593805291"/>
    <n v="51.751980032975126"/>
    <n v="615.45335556771397"/>
    <n v="250"/>
    <n v="8.7732257790869852"/>
    <n v="2.9619631630199228"/>
    <n v="0.67574254691655933"/>
    <n v="0.37262469780732466"/>
    <n v="90"/>
    <n v="333"/>
    <n v="0.58550303679062998"/>
    <x v="33"/>
  </r>
  <r>
    <x v="33"/>
    <x v="3"/>
    <x v="1"/>
    <n v="7.2352198374521652"/>
    <n v="31715"/>
    <n v="374.43695256200999"/>
    <n v="51.751980032975126"/>
    <n v="26899.984490995437"/>
    <n v="250"/>
    <n v="476.64841466729195"/>
    <n v="21.832279190851605"/>
    <n v="4.9808181714109416"/>
    <n v="0.68841283102807604"/>
    <n v="90"/>
    <n v="333"/>
    <n v="4.3156734445243705"/>
    <x v="33"/>
  </r>
  <r>
    <x v="33"/>
    <x v="3"/>
    <x v="2"/>
    <n v="9.0445446979799726"/>
    <n v="31715"/>
    <n v="468.07309661721058"/>
    <n v="51.751980032975126"/>
    <n v="82873.523926125068"/>
    <n v="250"/>
    <n v="1549.4965089195332"/>
    <n v="39.363644507585079"/>
    <n v="8.9804254582131193"/>
    <n v="0.99291072774717182"/>
    <n v="90"/>
    <n v="333"/>
    <n v="7.7811681408081173"/>
    <x v="33"/>
  </r>
  <r>
    <x v="33"/>
    <x v="3"/>
    <x v="3"/>
    <n v="0.55036686799751233"/>
    <n v="31715"/>
    <n v="28.482575163418318"/>
    <n v="51.751980032975126"/>
    <n v="835.83979126413726"/>
    <n v="250"/>
    <n v="16.160235030161527"/>
    <n v="4.019979481311009"/>
    <n v="0.91711848653910433"/>
    <n v="1.6663766296034552"/>
    <n v="90"/>
    <n v="333"/>
    <n v="0.79464532966839785"/>
    <x v="33"/>
  </r>
  <r>
    <x v="33"/>
    <x v="3"/>
    <x v="4"/>
    <n v="18.643598280136704"/>
    <n v="31715"/>
    <n v="964.84312593644415"/>
    <n v="51.751980032975126"/>
    <n v="121518.17143925547"/>
    <n v="250"/>
    <n v="2039.9208804992122"/>
    <n v="45.165483286456841"/>
    <n v="10.304057487869017"/>
    <n v="0.55268609272959845"/>
    <n v="90"/>
    <n v="333"/>
    <n v="8.9280406834549968"/>
    <x v="33"/>
  </r>
  <r>
    <x v="33"/>
    <x v="4"/>
    <x v="0"/>
    <n v="2.8936047255848711"/>
    <n v="31715"/>
    <n v="814.16590962227269"/>
    <n v="281.36735554221525"/>
    <n v="11424.114068851066"/>
    <n v="250"/>
    <n v="32.344135528262441"/>
    <n v="5.6871904775787527"/>
    <n v="0.67452573421623918"/>
    <n v="0.23310914868647112"/>
    <n v="333"/>
    <n v="333"/>
    <n v="0.58444871878964899"/>
    <x v="33"/>
  </r>
  <r>
    <x v="33"/>
    <x v="4"/>
    <x v="1"/>
    <n v="24.56118423593448"/>
    <n v="31715"/>
    <n v="6910.7154574500291"/>
    <n v="281.36735554221525"/>
    <n v="857034.06611980125"/>
    <n v="250"/>
    <n v="2451.4220253568838"/>
    <n v="49.51183722461613"/>
    <n v="5.8723210499092433"/>
    <n v="0.23908949151228981"/>
    <n v="333"/>
    <n v="333"/>
    <n v="5.0881239066865493"/>
    <x v="33"/>
  </r>
  <r>
    <x v="33"/>
    <x v="4"/>
    <x v="2"/>
    <n v="10.163578325088316"/>
    <n v="31715"/>
    <n v="2859.699156176277"/>
    <n v="281.36735554221525"/>
    <n v="443874.73192435561"/>
    <n v="250"/>
    <n v="1479.5230163731048"/>
    <n v="38.464568324278709"/>
    <n v="4.5620665058664747"/>
    <n v="0.4488642051004052"/>
    <n v="333"/>
    <n v="333"/>
    <n v="3.9528424033886789"/>
    <x v="33"/>
  </r>
  <r>
    <x v="33"/>
    <x v="4"/>
    <x v="3"/>
    <n v="1.2620168016763826"/>
    <n v="31715"/>
    <n v="355.0903301375281"/>
    <n v="281.36735554221525"/>
    <n v="82068.279457421115"/>
    <n v="250"/>
    <n v="291.11859095302231"/>
    <n v="17.062197717557439"/>
    <n v="2.023651482775346"/>
    <n v="1.6035059755838881"/>
    <n v="333"/>
    <n v="333"/>
    <n v="1.7534105170339853"/>
    <x v="33"/>
  </r>
  <r>
    <x v="33"/>
    <x v="4"/>
    <x v="4"/>
    <n v="38.88038408828406"/>
    <n v="31715"/>
    <n v="10939.670853386109"/>
    <n v="281.36735554221525"/>
    <n v="1511021.0090087671"/>
    <n v="250"/>
    <n v="3872.356688352887"/>
    <n v="62.228262777880012"/>
    <n v="7.3805448937804368"/>
    <n v="0.18982695430738911"/>
    <n v="333"/>
    <n v="333"/>
    <n v="6.3949376403727038"/>
    <x v="33"/>
  </r>
  <r>
    <x v="34"/>
    <x v="0"/>
    <x v="0"/>
    <n v="3.9571098183551792"/>
    <n v="33093"/>
    <n v="121.25912887405657"/>
    <n v="30.643357005558013"/>
    <n v="1082.285745975269"/>
    <n v="250"/>
    <n v="20.323273657217253"/>
    <n v="4.5081341658403709"/>
    <n v="1.5861305056966757"/>
    <n v="0.40083055020089642"/>
    <n v="30"/>
    <n v="264"/>
    <n v="1.5435011549840556"/>
    <x v="34"/>
  </r>
  <r>
    <x v="34"/>
    <x v="0"/>
    <x v="1"/>
    <n v="12.574268530691429"/>
    <n v="33093"/>
    <n v="385.31779966973085"/>
    <n v="30.643357005558013"/>
    <n v="35124.904615465661"/>
    <n v="250"/>
    <n v="1021.470514526609"/>
    <n v="31.960452351720697"/>
    <n v="11.244884598832561"/>
    <n v="0.89427743422099737"/>
    <n v="30"/>
    <n v="264"/>
    <n v="10.942663484261649"/>
    <x v="34"/>
  </r>
  <r>
    <x v="34"/>
    <x v="0"/>
    <x v="2"/>
    <n v="5.4698941844051703"/>
    <n v="33093"/>
    <n v="167.6159202753532"/>
    <n v="30.643357005558013"/>
    <n v="10235.760317726867"/>
    <n v="250"/>
    <n v="314.36786894452371"/>
    <n v="17.730422131030149"/>
    <n v="6.2382268109946457"/>
    <n v="1.1404657203022344"/>
    <n v="30"/>
    <n v="264"/>
    <n v="6.0705662322492948"/>
    <x v="34"/>
  </r>
  <r>
    <x v="34"/>
    <x v="0"/>
    <x v="3"/>
    <n v="0.26263168905922818"/>
    <n v="33093"/>
    <n v="8.0479166088146332"/>
    <n v="30.643357005558013"/>
    <n v="49.890175094808768"/>
    <n v="250"/>
    <n v="1.611711425041032"/>
    <n v="1.2695319708621096"/>
    <n v="0.44666891287301502"/>
    <n v="1.7007426425692413"/>
    <n v="30"/>
    <n v="264"/>
    <n v="0.43466409632677183"/>
    <x v="34"/>
  </r>
  <r>
    <x v="34"/>
    <x v="0"/>
    <x v="4"/>
    <n v="22.263904222511002"/>
    <n v="33093"/>
    <n v="682.24076542795513"/>
    <n v="30.643357005558013"/>
    <n v="72675.958089359599"/>
    <n v="250"/>
    <n v="1939.2747933508508"/>
    <n v="44.037197837179093"/>
    <n v="15.493936139748577"/>
    <n v="0.69592179273223242"/>
    <n v="30"/>
    <n v="264"/>
    <n v="15.077516157125412"/>
    <x v="34"/>
  </r>
  <r>
    <x v="34"/>
    <x v="1"/>
    <x v="0"/>
    <n v="3.7498297438134243"/>
    <n v="33093"/>
    <n v="96.472777673851269"/>
    <n v="25.72724210559554"/>
    <n v="846.86311590888943"/>
    <n v="250"/>
    <n v="19.618306912173082"/>
    <n v="4.429255796651745"/>
    <n v="2.0118575278773001"/>
    <n v="0.53651969964676927"/>
    <n v="18"/>
    <n v="264"/>
    <n v="1.9577862015698628"/>
    <x v="34"/>
  </r>
  <r>
    <x v="34"/>
    <x v="1"/>
    <x v="1"/>
    <n v="19.890215174434012"/>
    <n v="33093"/>
    <n v="511.72038132505401"/>
    <n v="25.72724210559554"/>
    <n v="83062.734371573126"/>
    <n v="250"/>
    <n v="2947.5388143419891"/>
    <n v="54.291240677866156"/>
    <n v="24.660179106867542"/>
    <n v="1.2398145968056005"/>
    <n v="18"/>
    <n v="264"/>
    <n v="23.997404246913042"/>
    <x v="34"/>
  </r>
  <r>
    <x v="34"/>
    <x v="1"/>
    <x v="2"/>
    <n v="81.104150486926869"/>
    <n v="33093"/>
    <n v="2086.5861153458218"/>
    <n v="25.72724210559554"/>
    <n v="553984.21059163334"/>
    <n v="250"/>
    <n v="15559.900074809702"/>
    <n v="124.73932850071665"/>
    <n v="56.659124825492228"/>
    <n v="0.69859710613238069"/>
    <n v="18"/>
    <n v="264"/>
    <n v="55.136336067202052"/>
    <x v="34"/>
  </r>
  <r>
    <x v="34"/>
    <x v="1"/>
    <x v="3"/>
    <n v="0"/>
    <n v="33093"/>
    <n v="0"/>
    <n v="25.72724210559554"/>
    <n v="0"/>
    <n v="250"/>
    <n v="0"/>
    <n v="0"/>
    <n v="0"/>
    <e v="#DIV/0!"/>
    <n v="18"/>
    <n v="264"/>
    <n v="0"/>
    <x v="34"/>
  </r>
  <r>
    <x v="34"/>
    <x v="1"/>
    <x v="4"/>
    <n v="104.74419540517427"/>
    <n v="33093"/>
    <n v="2694.7792743447262"/>
    <n v="25.72724210559554"/>
    <n v="705920.64716820139"/>
    <n v="250"/>
    <n v="17133.25564060999"/>
    <n v="130.89406266370523"/>
    <n v="59.454729510878103"/>
    <n v="0.56761837045856089"/>
    <n v="18"/>
    <n v="264"/>
    <n v="57.856805187034439"/>
    <x v="34"/>
  </r>
  <r>
    <x v="34"/>
    <x v="2"/>
    <x v="0"/>
    <n v="2.6986724340008865"/>
    <n v="33093"/>
    <n v="426.04893061702336"/>
    <n v="157.8735252375144"/>
    <n v="3673.0609787271151"/>
    <n v="250"/>
    <n v="16.084896863986469"/>
    <n v="4.0105980681173312"/>
    <n v="0.63530313042296693"/>
    <n v="0.23541320629310516"/>
    <n v="148"/>
    <n v="264"/>
    <n v="0.61822852032098763"/>
    <x v="34"/>
  </r>
  <r>
    <x v="34"/>
    <x v="2"/>
    <x v="1"/>
    <n v="21.833455185541435"/>
    <n v="33093"/>
    <n v="3446.9245382567156"/>
    <n v="157.8735252375144"/>
    <n v="254813.71435112198"/>
    <n v="250"/>
    <n v="1144.5872823046138"/>
    <n v="33.831749619323766"/>
    <n v="5.3591549379396985"/>
    <n v="0.24545610817882099"/>
    <n v="148"/>
    <n v="264"/>
    <n v="5.2151205759800847"/>
    <x v="34"/>
  </r>
  <r>
    <x v="34"/>
    <x v="2"/>
    <x v="2"/>
    <n v="18.432020697077629"/>
    <n v="33093"/>
    <n v="2909.928084698473"/>
    <n v="157.8735252375144"/>
    <n v="439894.03975835949"/>
    <n v="250"/>
    <n v="2462.2267172830821"/>
    <n v="49.620829469922022"/>
    <n v="7.8602412311099288"/>
    <n v="0.42644490044198785"/>
    <n v="148"/>
    <n v="264"/>
    <n v="7.6489868740924374"/>
    <x v="34"/>
  </r>
  <r>
    <x v="34"/>
    <x v="2"/>
    <x v="3"/>
    <n v="0.51314776923118521"/>
    <n v="33093"/>
    <n v="81.012447296293729"/>
    <n v="157.8735252375144"/>
    <n v="1373.3432921660117"/>
    <n v="250"/>
    <n v="8.4894626645228364"/>
    <n v="2.9136682488785226"/>
    <n v="0.46154277444098563"/>
    <n v="0.8994344360738119"/>
    <n v="148"/>
    <n v="264"/>
    <n v="0.44913820323460912"/>
    <x v="34"/>
  </r>
  <r>
    <x v="34"/>
    <x v="2"/>
    <x v="4"/>
    <n v="43.477296085851151"/>
    <n v="33093"/>
    <n v="6863.9140008685081"/>
    <n v="157.8735252375144"/>
    <n v="806405.886982725"/>
    <n v="250"/>
    <n v="3238.1593062949041"/>
    <n v="56.904826739872462"/>
    <n v="9.0140707071621478"/>
    <n v="0.20732822688335495"/>
    <n v="148"/>
    <n v="264"/>
    <n v="8.7718056601538059"/>
    <x v="34"/>
  </r>
  <r>
    <x v="34"/>
    <x v="3"/>
    <x v="0"/>
    <n v="1.7117974089230936"/>
    <n v="33093"/>
    <n v="87.762457685311773"/>
    <n v="51.269184792448009"/>
    <n v="397.31936210301967"/>
    <n v="250"/>
    <n v="4.9152938416797358"/>
    <n v="2.2170461974617797"/>
    <n v="0.51811122221047601"/>
    <n v="0.30267087653580699"/>
    <n v="68"/>
    <n v="264"/>
    <n v="0.50418629931136472"/>
    <x v="34"/>
  </r>
  <r>
    <x v="34"/>
    <x v="3"/>
    <x v="1"/>
    <n v="8.4821196781117632"/>
    <n v="33093"/>
    <n v="434.87136120877159"/>
    <n v="51.269184792448009"/>
    <n v="20423.088598365783"/>
    <n v="250"/>
    <n v="332.89693749964391"/>
    <n v="18.245463477249459"/>
    <n v="4.2638621571426611"/>
    <n v="0.5026882806364571"/>
    <n v="68"/>
    <n v="264"/>
    <n v="4.1492652342322947"/>
    <x v="34"/>
  </r>
  <r>
    <x v="34"/>
    <x v="3"/>
    <x v="2"/>
    <n v="14.949485463745155"/>
    <n v="33093"/>
    <n v="766.44793279276564"/>
    <n v="51.269184792448009"/>
    <n v="214658.81480438635"/>
    <n v="250"/>
    <n v="4042.2539854855659"/>
    <n v="63.578722741854179"/>
    <n v="14.857989781212458"/>
    <n v="0.99387967681198197"/>
    <n v="68"/>
    <n v="264"/>
    <n v="14.458661696295746"/>
    <x v="34"/>
  </r>
  <r>
    <x v="34"/>
    <x v="3"/>
    <x v="3"/>
    <n v="1.140331019794372E-2"/>
    <n v="33093"/>
    <n v="0.58463841778398351"/>
    <n v="51.269184792448009"/>
    <n v="0.47472639524059457"/>
    <n v="250"/>
    <n v="9.3110637051604991E-3"/>
    <n v="9.6493853198846291E-2"/>
    <n v="2.2550070573129938E-2"/>
    <n v="1.9775021622402444"/>
    <n v="68"/>
    <n v="264"/>
    <n v="2.1944007664936857E-2"/>
    <x v="34"/>
  </r>
  <r>
    <x v="34"/>
    <x v="3"/>
    <x v="4"/>
    <n v="25.154805860977952"/>
    <n v="33093"/>
    <n v="1289.6663901046329"/>
    <n v="51.269184792448009"/>
    <n v="240735.43021703759"/>
    <n v="250"/>
    <n v="4143.5747050312129"/>
    <n v="64.370604355025378"/>
    <n v="15.043048058715129"/>
    <n v="0.59801884943389882"/>
    <n v="68"/>
    <n v="264"/>
    <n v="14.638746288350971"/>
    <x v="34"/>
  </r>
  <r>
    <x v="34"/>
    <x v="4"/>
    <x v="0"/>
    <n v="2.7552038623474044"/>
    <n v="33093"/>
    <n v="731.543294850243"/>
    <n v="265.51330914111594"/>
    <n v="5999.5292027142932"/>
    <n v="250"/>
    <n v="15.061541909572249"/>
    <n v="3.8809202400425917"/>
    <n v="0.46029416188358058"/>
    <n v="0.16706355858960464"/>
    <n v="264"/>
    <n v="264"/>
    <n v="0.44792314878760076"/>
    <x v="34"/>
  </r>
  <r>
    <x v="34"/>
    <x v="4"/>
    <x v="1"/>
    <n v="17.99847282954995"/>
    <n v="33093"/>
    <n v="4778.8340804602713"/>
    <n v="265.51330914111594"/>
    <n v="393424.44193652656"/>
    <n v="250"/>
    <n v="1162.1824534297161"/>
    <n v="34.090797195573415"/>
    <n v="4.043318066981807"/>
    <n v="0.22464784125147966"/>
    <n v="264"/>
    <n v="264"/>
    <n v="3.9346485575681833"/>
    <x v="34"/>
  </r>
  <r>
    <x v="34"/>
    <x v="4"/>
    <x v="2"/>
    <n v="22.336274111066913"/>
    <n v="33093"/>
    <n v="5930.5780531124137"/>
    <n v="265.51330914111594"/>
    <n v="1218772.825472106"/>
    <n v="250"/>
    <n v="4106.8096420856209"/>
    <n v="64.084394684553445"/>
    <n v="7.6006902787621797"/>
    <n v="0.34028460794167453"/>
    <n v="264"/>
    <n v="264"/>
    <n v="7.3964116961438853"/>
    <x v="34"/>
  </r>
  <r>
    <x v="34"/>
    <x v="4"/>
    <x v="3"/>
    <n v="0.33762903491684293"/>
    <n v="33093"/>
    <n v="89.645002322892338"/>
    <n v="265.51330914111594"/>
    <n v="1423.708193656061"/>
    <n v="250"/>
    <n v="5.2679445225694632"/>
    <n v="2.2952003229717146"/>
    <n v="0.27222082487466798"/>
    <n v="0.80627196337458118"/>
    <n v="264"/>
    <n v="264"/>
    <n v="0.26490453092963478"/>
    <x v="34"/>
  </r>
  <r>
    <x v="34"/>
    <x v="4"/>
    <x v="4"/>
    <n v="43.427579837881119"/>
    <n v="33093"/>
    <n v="11530.600430745822"/>
    <n v="265.51330914111594"/>
    <n v="1825737.9224573236"/>
    <n v="250"/>
    <n v="5009.1689373767176"/>
    <n v="70.775482600804054"/>
    <n v="8.3942826522210385"/>
    <n v="0.19329381659207387"/>
    <n v="264"/>
    <n v="264"/>
    <n v="8.1686752271843339"/>
    <x v="34"/>
  </r>
  <r>
    <x v="35"/>
    <x v="0"/>
    <x v="0"/>
    <n v="1.770863489727345"/>
    <n v="37086"/>
    <n v="111.07265640793852"/>
    <n v="62.722314312911877"/>
    <n v="423.44382150638472"/>
    <n v="250"/>
    <n v="3.6737007043674965"/>
    <n v="1.9166900386780061"/>
    <n v="0.54438701167936787"/>
    <n v="0.30741331267899463"/>
    <n v="49"/>
    <n v="281"/>
    <n v="0.5134812613618378"/>
    <x v="35"/>
  </r>
  <r>
    <x v="35"/>
    <x v="0"/>
    <x v="1"/>
    <n v="8.2493500405119384"/>
    <n v="37086"/>
    <n v="517.41832611822213"/>
    <n v="62.722314312911877"/>
    <n v="30069.117066790681"/>
    <n v="250"/>
    <n v="418.01336298675324"/>
    <n v="20.445375100172491"/>
    <n v="5.8069883125825923"/>
    <n v="0.70393282913986055"/>
    <n v="49"/>
    <n v="281"/>
    <n v="5.4773159893362102"/>
    <x v="35"/>
  </r>
  <r>
    <x v="35"/>
    <x v="0"/>
    <x v="2"/>
    <n v="5.2403499381375207"/>
    <n v="37086"/>
    <n v="328.68687592950988"/>
    <n v="62.722314312911877"/>
    <n v="18400.669968942842"/>
    <n v="250"/>
    <n v="270.21403692748527"/>
    <n v="16.438188371213091"/>
    <n v="4.6688489344888646"/>
    <n v="0.8909422060749298"/>
    <n v="49"/>
    <n v="281"/>
    <n v="4.4037906646479872"/>
    <x v="35"/>
  </r>
  <r>
    <x v="35"/>
    <x v="0"/>
    <x v="3"/>
    <n v="0.20666527011968969"/>
    <n v="37086"/>
    <n v="12.962524030010012"/>
    <n v="62.722314312911877"/>
    <n v="47.490444393395784"/>
    <n v="250"/>
    <n v="0.72601848070895392"/>
    <n v="0.85206718086601241"/>
    <n v="0.24200799137123133"/>
    <n v="1.1710143229729553"/>
    <n v="49"/>
    <n v="281"/>
    <n v="0.22826879775400472"/>
    <x v="35"/>
  </r>
  <r>
    <x v="35"/>
    <x v="0"/>
    <x v="4"/>
    <n v="15.467228738496491"/>
    <n v="37086"/>
    <n v="970.14038248568033"/>
    <n v="62.722314312911877"/>
    <n v="53438.784718945528"/>
    <n v="250"/>
    <n v="622.68244381994987"/>
    <n v="24.953605828015114"/>
    <n v="7.0874364833176431"/>
    <n v="0.45822277559506663"/>
    <n v="49"/>
    <n v="281"/>
    <n v="6.6850710013252481"/>
    <x v="35"/>
  </r>
  <r>
    <x v="35"/>
    <x v="1"/>
    <x v="0"/>
    <n v="2.5112071423842139"/>
    <n v="37086"/>
    <n v="87.673316146204058"/>
    <n v="34.912817292708255"/>
    <n v="709.90197151571283"/>
    <n v="250"/>
    <n v="14.441033004891526"/>
    <n v="3.800135919265458"/>
    <n v="1.542223862782806"/>
    <n v="0.61413645921641224"/>
    <n v="24"/>
    <n v="281"/>
    <n v="1.4546692653836766"/>
    <x v="35"/>
  </r>
  <r>
    <x v="35"/>
    <x v="1"/>
    <x v="1"/>
    <n v="36.52333082512736"/>
    <n v="37086"/>
    <n v="1275.1323760188109"/>
    <n v="34.912817292708255"/>
    <n v="258021.2637930178"/>
    <n v="250"/>
    <n v="6235.081572633504"/>
    <n v="78.962532714151862"/>
    <n v="32.045670156206377"/>
    <n v="0.87740272949474707"/>
    <n v="24"/>
    <n v="281"/>
    <n v="30.22638450214496"/>
    <x v="35"/>
  </r>
  <r>
    <x v="35"/>
    <x v="1"/>
    <x v="2"/>
    <n v="15.943341065428285"/>
    <n v="37086"/>
    <n v="556.62695365263028"/>
    <n v="34.912817292708255"/>
    <n v="53087.021745443548"/>
    <n v="250"/>
    <n v="1303.7114550390259"/>
    <n v="36.106944692663014"/>
    <n v="14.653421061835978"/>
    <n v="0.91909349500216209"/>
    <n v="24"/>
    <n v="281"/>
    <n v="13.821522131628818"/>
    <x v="35"/>
  </r>
  <r>
    <x v="35"/>
    <x v="1"/>
    <x v="3"/>
    <n v="0"/>
    <n v="37086"/>
    <n v="0"/>
    <n v="34.912817292708255"/>
    <n v="0"/>
    <n v="250"/>
    <n v="0"/>
    <n v="0"/>
    <n v="0"/>
    <e v="#DIV/0!"/>
    <n v="24"/>
    <n v="281"/>
    <n v="0"/>
    <x v="35"/>
  </r>
  <r>
    <x v="35"/>
    <x v="1"/>
    <x v="4"/>
    <n v="54.977879032939853"/>
    <n v="37086"/>
    <n v="1919.4326458176452"/>
    <n v="34.912817292708255"/>
    <n v="326246.55710951105"/>
    <n v="250"/>
    <n v="6508.4601904581641"/>
    <n v="80.675028295366374"/>
    <n v="32.740658863549669"/>
    <n v="0.5955242260970669"/>
    <n v="24"/>
    <n v="281"/>
    <n v="30.88191755202061"/>
    <x v="35"/>
  </r>
  <r>
    <x v="35"/>
    <x v="2"/>
    <x v="0"/>
    <n v="1.570227081289532"/>
    <n v="37086"/>
    <n v="275.63506165490816"/>
    <n v="175.53834406457048"/>
    <n v="2063.7641948107394"/>
    <n v="250"/>
    <n v="9.3443911433233318"/>
    <n v="3.0568596865612481"/>
    <n v="0.49295539028426838"/>
    <n v="0.31393891759874254"/>
    <n v="152"/>
    <n v="281"/>
    <n v="0.46496949811022925"/>
    <x v="35"/>
  </r>
  <r>
    <x v="35"/>
    <x v="2"/>
    <x v="1"/>
    <n v="39.12233501996851"/>
    <n v="37086"/>
    <n v="6867.4699053446275"/>
    <n v="175.53834406457048"/>
    <n v="893005.83187561738"/>
    <n v="250"/>
    <n v="3577.0614007212125"/>
    <n v="59.808539530080587"/>
    <n v="9.6448463356030594"/>
    <n v="0.2465304366592693"/>
    <n v="152"/>
    <n v="281"/>
    <n v="9.0972924698714923"/>
    <x v="35"/>
  </r>
  <r>
    <x v="35"/>
    <x v="2"/>
    <x v="2"/>
    <n v="5.8602442365782084"/>
    <n v="37086"/>
    <n v="1028.6975691028817"/>
    <n v="175.53834406457048"/>
    <n v="139034.84997957622"/>
    <n v="250"/>
    <n v="762.04705442749764"/>
    <n v="27.605199771555679"/>
    <n v="4.4516704797041626"/>
    <n v="0.75963906963432115"/>
    <n v="152"/>
    <n v="281"/>
    <n v="4.1989417896547225"/>
    <x v="35"/>
  </r>
  <r>
    <x v="35"/>
    <x v="2"/>
    <x v="3"/>
    <n v="3.7240971292299103"/>
    <n v="37086"/>
    <n v="653.72184320063923"/>
    <n v="175.53834406457048"/>
    <n v="152864.58666658626"/>
    <n v="250"/>
    <n v="861.8740130326679"/>
    <n v="29.357690866835352"/>
    <n v="4.7342807465872729"/>
    <n v="1.2712559802558785"/>
    <n v="152"/>
    <n v="281"/>
    <n v="4.4655078046396914"/>
    <x v="35"/>
  </r>
  <r>
    <x v="35"/>
    <x v="2"/>
    <x v="4"/>
    <n v="50.276903467066177"/>
    <n v="37086"/>
    <n v="8825.5243793030586"/>
    <n v="175.53834406457048"/>
    <n v="1323210.1411145888"/>
    <n v="250"/>
    <n v="5038.950659029756"/>
    <n v="70.985566554263386"/>
    <n v="11.447276372920852"/>
    <n v="0.22768459438675209"/>
    <n v="152"/>
    <n v="281"/>
    <n v="10.797395575240055"/>
    <x v="35"/>
  </r>
  <r>
    <x v="35"/>
    <x v="3"/>
    <x v="0"/>
    <n v="1.8199944977879197"/>
    <n v="37086"/>
    <n v="76.58849015953048"/>
    <n v="42.081715220907874"/>
    <n v="471.86581685013107"/>
    <n v="250"/>
    <n v="8.0930210527503377"/>
    <n v="2.8448235538870135"/>
    <n v="0.75581451980592684"/>
    <n v="0.41528395867381374"/>
    <n v="56"/>
    <n v="281"/>
    <n v="0.71290568044286751"/>
    <x v="35"/>
  </r>
  <r>
    <x v="35"/>
    <x v="3"/>
    <x v="1"/>
    <n v="10.32202667003561"/>
    <n v="37086"/>
    <n v="434.36858683105453"/>
    <n v="42.081715220907874"/>
    <n v="19250.962454001979"/>
    <n v="250"/>
    <n v="359.46401547982413"/>
    <n v="18.959536267531021"/>
    <n v="5.0371815785226541"/>
    <n v="0.48800315476275319"/>
    <n v="56"/>
    <n v="281"/>
    <n v="4.7512124557663338"/>
    <x v="35"/>
  </r>
  <r>
    <x v="35"/>
    <x v="3"/>
    <x v="2"/>
    <n v="0"/>
    <n v="37086"/>
    <n v="0"/>
    <n v="42.081715220907874"/>
    <n v="0"/>
    <n v="250"/>
    <n v="0"/>
    <n v="0"/>
    <n v="0"/>
    <e v="#DIV/0!"/>
    <n v="56"/>
    <n v="281"/>
    <n v="0"/>
    <x v="35"/>
  </r>
  <r>
    <x v="35"/>
    <x v="3"/>
    <x v="3"/>
    <n v="8.3700735858204436E-2"/>
    <n v="37086"/>
    <n v="3.5222705301653914"/>
    <n v="42.081715220907874"/>
    <n v="15.360621782051275"/>
    <n v="250"/>
    <n v="0.36672775383821526"/>
    <n v="0.60558050979057709"/>
    <n v="0.16089101258522967"/>
    <n v="1.9222174206185185"/>
    <n v="56"/>
    <n v="281"/>
    <n v="0.15175696390917057"/>
    <x v="35"/>
  </r>
  <r>
    <x v="35"/>
    <x v="3"/>
    <x v="4"/>
    <n v="12.225721903681732"/>
    <n v="37086"/>
    <n v="514.47934752075037"/>
    <n v="42.081715220907874"/>
    <n v="20721.620176519125"/>
    <n v="250"/>
    <n v="351.29348107641817"/>
    <n v="18.74282478914046"/>
    <n v="4.9796055359760443"/>
    <n v="0.40730564421528792"/>
    <n v="56"/>
    <n v="281"/>
    <n v="4.6969051003063758"/>
    <x v="35"/>
  </r>
  <r>
    <x v="35"/>
    <x v="4"/>
    <x v="0"/>
    <n v="1.747693742365396"/>
    <n v="37086"/>
    <n v="550.96952436858123"/>
    <n v="315.25519089109849"/>
    <n v="3668.9758046829679"/>
    <n v="250"/>
    <n v="8.6109948002345327"/>
    <n v="2.9344496588346054"/>
    <n v="0.3480385998059084"/>
    <n v="0.19914164099189344"/>
    <n v="281"/>
    <n v="281"/>
    <n v="0.32827987331961328"/>
    <x v="35"/>
  </r>
  <r>
    <x v="35"/>
    <x v="4"/>
    <x v="1"/>
    <n v="28.847706420333854"/>
    <n v="37086"/>
    <n v="9094.3891943127164"/>
    <n v="315.25519089109849"/>
    <n v="1200347.175189428"/>
    <n v="250"/>
    <n v="2984.8191305285059"/>
    <n v="54.633498245385184"/>
    <n v="6.4797725101796111"/>
    <n v="0.22462002405890474"/>
    <n v="281"/>
    <n v="281"/>
    <n v="6.1119051161794822"/>
    <x v="35"/>
  </r>
  <r>
    <x v="35"/>
    <x v="4"/>
    <x v="2"/>
    <n v="6.0713081147843706"/>
    <n v="37086"/>
    <n v="1914.011398685022"/>
    <n v="315.25519089109849"/>
    <n v="210522.54169396259"/>
    <n v="250"/>
    <n v="632.93143446042109"/>
    <n v="25.158128596150014"/>
    <n v="2.9838643931000046"/>
    <n v="0.49146976840689954"/>
    <n v="281"/>
    <n v="281"/>
    <n v="2.8144654803117768"/>
    <x v="35"/>
  </r>
  <r>
    <x v="35"/>
    <x v="4"/>
    <x v="3"/>
    <n v="2.1259178504449445"/>
    <n v="37086"/>
    <n v="670.20663776081471"/>
    <n v="315.25519089109849"/>
    <n v="152927.4377327617"/>
    <n v="250"/>
    <n v="482.10065535738687"/>
    <n v="21.956790643383812"/>
    <n v="2.6041716710824958"/>
    <n v="1.2249634530974256"/>
    <n v="281"/>
    <n v="281"/>
    <n v="2.4563285416107292"/>
    <x v="35"/>
  </r>
  <r>
    <x v="35"/>
    <x v="4"/>
    <x v="4"/>
    <n v="38.792626127928564"/>
    <n v="37086"/>
    <n v="12229.576755127135"/>
    <n v="315.25519089109849"/>
    <n v="1723617.1031195645"/>
    <n v="250"/>
    <n v="3975.1123945252748"/>
    <n v="63.048492404856717"/>
    <n v="7.4778277250032641"/>
    <n v="0.19276415317548296"/>
    <n v="281"/>
    <n v="281"/>
    <n v="7.0532990870522676"/>
    <x v="35"/>
  </r>
  <r>
    <x v="36"/>
    <x v="0"/>
    <x v="0"/>
    <n v="2.101132342109286"/>
    <n v="35584"/>
    <n v="72.380178307748238"/>
    <n v="34.448176755533247"/>
    <n v="436.2091679601786"/>
    <n v="250"/>
    <n v="8.4945985686089482"/>
    <n v="2.9145494623713195"/>
    <n v="1.0349753931131487"/>
    <n v="0.49257982106646214"/>
    <n v="28"/>
    <n v="251"/>
    <n v="1.0329116315519615"/>
    <x v="36"/>
  </r>
  <r>
    <x v="36"/>
    <x v="0"/>
    <x v="1"/>
    <n v="5.9050070674861157"/>
    <n v="35584"/>
    <n v="203.41672720343476"/>
    <n v="34.448176755533247"/>
    <n v="4409.0854997744309"/>
    <n v="250"/>
    <n v="95.906820615045248"/>
    <n v="9.7932027761629268"/>
    <n v="3.4776297413904356"/>
    <n v="0.58892897191246463"/>
    <n v="28"/>
    <n v="251"/>
    <n v="3.4706952783760685"/>
    <x v="36"/>
  </r>
  <r>
    <x v="36"/>
    <x v="0"/>
    <x v="2"/>
    <n v="4.6137914510269908"/>
    <n v="35584"/>
    <n v="158.93670341814598"/>
    <n v="34.448176755533247"/>
    <n v="5181.6704430522577"/>
    <n v="250"/>
    <n v="132.99288843393597"/>
    <n v="11.53225426505746"/>
    <n v="4.0951781898213708"/>
    <n v="0.88759499281438459"/>
    <n v="28"/>
    <n v="251"/>
    <n v="4.0870123228929378"/>
    <x v="36"/>
  </r>
  <r>
    <x v="36"/>
    <x v="0"/>
    <x v="3"/>
    <n v="0.83988576599495079"/>
    <n v="35584"/>
    <n v="28.932533321450499"/>
    <n v="34.448176755533247"/>
    <n v="388.33659179800111"/>
    <n v="250"/>
    <n v="10.883599771306475"/>
    <n v="3.2990301258561545"/>
    <n v="1.1715069671941942"/>
    <n v="1.394840839821111"/>
    <n v="28"/>
    <n v="251"/>
    <n v="1.1691709589531809"/>
    <x v="36"/>
  </r>
  <r>
    <x v="36"/>
    <x v="0"/>
    <x v="4"/>
    <n v="13.459816626617345"/>
    <n v="35584"/>
    <n v="463.6661422507795"/>
    <n v="34.448176755533247"/>
    <n v="12584.401388666001"/>
    <n v="250"/>
    <n v="189.65279286710421"/>
    <n v="13.771448466559507"/>
    <n v="4.8903305551789664"/>
    <n v="0.36332817086884639"/>
    <n v="28"/>
    <n v="251"/>
    <n v="4.8805791385864232"/>
    <x v="36"/>
  </r>
  <r>
    <x v="36"/>
    <x v="1"/>
    <x v="0"/>
    <n v="2.8062914382800295"/>
    <n v="35584"/>
    <n v="80.274078097766179"/>
    <n v="28.605039734207367"/>
    <n v="717.23267990559953"/>
    <n v="250"/>
    <n v="17.821391548819001"/>
    <n v="4.2215390024041"/>
    <n v="2.1200416750379394"/>
    <n v="0.75546026550161471"/>
    <n v="14"/>
    <n v="251"/>
    <n v="2.1158142696849511"/>
    <x v="36"/>
  </r>
  <r>
    <x v="36"/>
    <x v="1"/>
    <x v="1"/>
    <n v="26.159879253455763"/>
    <n v="35584"/>
    <n v="748.30438548716904"/>
    <n v="28.605039734207367"/>
    <n v="129430.87215619619"/>
    <n v="250"/>
    <n v="3979.5385496544277"/>
    <n v="63.0835838364818"/>
    <n v="31.680348486163084"/>
    <n v="1.2110280853830033"/>
    <n v="14"/>
    <n v="251"/>
    <n v="31.617177239884374"/>
    <x v="36"/>
  </r>
  <r>
    <x v="36"/>
    <x v="1"/>
    <x v="2"/>
    <n v="36.155914099191975"/>
    <n v="35584"/>
    <n v="1034.2413594339748"/>
    <n v="28.605039734207367"/>
    <n v="176710.01027584018"/>
    <n v="250"/>
    <n v="5046.7621082130663"/>
    <n v="71.040566637753287"/>
    <n v="35.676316576627009"/>
    <n v="0.98673529533095983"/>
    <n v="14"/>
    <n v="251"/>
    <n v="35.605177290335263"/>
    <x v="36"/>
  </r>
  <r>
    <x v="36"/>
    <x v="1"/>
    <x v="3"/>
    <n v="0"/>
    <n v="35584"/>
    <n v="0"/>
    <n v="28.605039734207367"/>
    <n v="0"/>
    <n v="250"/>
    <n v="0"/>
    <n v="0"/>
    <n v="0"/>
    <e v="#DIV/0!"/>
    <n v="14"/>
    <n v="251"/>
    <n v="0"/>
    <x v="36"/>
  </r>
  <r>
    <x v="36"/>
    <x v="1"/>
    <x v="4"/>
    <n v="65.122084790927758"/>
    <n v="35584"/>
    <n v="1862.8198230189098"/>
    <n v="28.605039734207367"/>
    <n v="334088.11782445502"/>
    <n v="250"/>
    <n v="7707.9188948215469"/>
    <n v="87.794754369617934"/>
    <n v="44.090209283228695"/>
    <n v="0.67703927822303012"/>
    <n v="14"/>
    <n v="251"/>
    <n v="44.002292527188992"/>
    <x v="36"/>
  </r>
  <r>
    <x v="36"/>
    <x v="2"/>
    <x v="0"/>
    <n v="2.0016266278049186"/>
    <n v="35584"/>
    <n v="298.77852258374128"/>
    <n v="149.26785966641361"/>
    <n v="3180.102134059498"/>
    <n v="250"/>
    <n v="17.414826741608177"/>
    <n v="4.1731075641071342"/>
    <n v="0.67994121752190961"/>
    <n v="0.3396943306392593"/>
    <n v="133"/>
    <n v="251"/>
    <n v="0.67858540118277166"/>
    <x v="36"/>
  </r>
  <r>
    <x v="36"/>
    <x v="2"/>
    <x v="1"/>
    <n v="34.020963791878302"/>
    <n v="35584"/>
    <n v="5078.2364490022292"/>
    <n v="149.26785966641361"/>
    <n v="541925.79110356746"/>
    <n v="250"/>
    <n v="2489.813325531466"/>
    <n v="49.898029275027149"/>
    <n v="8.1300868132463116"/>
    <n v="0.23897285400207202"/>
    <n v="133"/>
    <n v="251"/>
    <n v="8.1138752581060256"/>
    <x v="36"/>
  </r>
  <r>
    <x v="36"/>
    <x v="2"/>
    <x v="2"/>
    <n v="3.8338238307953443"/>
    <n v="35584"/>
    <n v="572.26667756091172"/>
    <n v="149.26785966641361"/>
    <n v="160030.04657377125"/>
    <n v="250"/>
    <n v="1064.5333203223004"/>
    <n v="32.6271868282005"/>
    <n v="5.3160789161273403"/>
    <n v="1.3866257686192365"/>
    <n v="133"/>
    <n v="251"/>
    <n v="5.3054785488177947"/>
    <x v="36"/>
  </r>
  <r>
    <x v="36"/>
    <x v="2"/>
    <x v="3"/>
    <n v="0"/>
    <n v="35584"/>
    <n v="0"/>
    <n v="149.26785966641361"/>
    <n v="0"/>
    <n v="250"/>
    <n v="0"/>
    <n v="0"/>
    <n v="0"/>
    <e v="#DIV/0!"/>
    <n v="133"/>
    <n v="251"/>
    <n v="0"/>
    <x v="36"/>
  </r>
  <r>
    <x v="36"/>
    <x v="2"/>
    <x v="4"/>
    <n v="39.856414250478579"/>
    <n v="35584"/>
    <n v="5949.2816491468839"/>
    <n v="149.26785966641361"/>
    <n v="749717.02853002783"/>
    <n v="250"/>
    <n v="3457.2563182752683"/>
    <n v="58.798438059826623"/>
    <n v="9.5802662520967132"/>
    <n v="0.24036949716272274"/>
    <n v="133"/>
    <n v="251"/>
    <n v="9.561163010252919"/>
    <x v="36"/>
  </r>
  <r>
    <x v="36"/>
    <x v="3"/>
    <x v="0"/>
    <n v="2.6242674185320132"/>
    <n v="35584"/>
    <n v="162.05076559758689"/>
    <n v="61.750858336013764"/>
    <n v="5783.2271707778873"/>
    <n v="250"/>
    <n v="88.195669546543897"/>
    <n v="9.3912549505667187"/>
    <n v="2.0242047734548425"/>
    <n v="0.77134089276128759"/>
    <n v="76"/>
    <n v="251"/>
    <n v="2.0201684687936639"/>
    <x v="36"/>
  </r>
  <r>
    <x v="36"/>
    <x v="3"/>
    <x v="1"/>
    <n v="10.73035163936154"/>
    <n v="35584"/>
    <n v="662.60842397782756"/>
    <n v="61.750858336013764"/>
    <n v="30564.768203168274"/>
    <n v="250"/>
    <n v="386.08091238735301"/>
    <n v="19.648941762531461"/>
    <n v="4.2351615325545229"/>
    <n v="0.39468991090831729"/>
    <n v="76"/>
    <n v="251"/>
    <n v="4.2267165360507759"/>
    <x v="36"/>
  </r>
  <r>
    <x v="36"/>
    <x v="3"/>
    <x v="2"/>
    <n v="2.3414012307867664"/>
    <n v="35584"/>
    <n v="144.58353571008189"/>
    <n v="61.750858336013764"/>
    <n v="14663.290044624211"/>
    <n v="250"/>
    <n v="235.79521950012102"/>
    <n v="15.355625011705678"/>
    <n v="3.3097737854727809"/>
    <n v="1.4135867624707015"/>
    <n v="76"/>
    <n v="251"/>
    <n v="3.3031740305799255"/>
    <x v="36"/>
  </r>
  <r>
    <x v="36"/>
    <x v="3"/>
    <x v="3"/>
    <n v="0.46932953642401115"/>
    <n v="35584"/>
    <n v="28.981501716626124"/>
    <n v="61.750858336013764"/>
    <n v="1556.1041231129409"/>
    <n v="250"/>
    <n v="25.390624768061809"/>
    <n v="5.0389110696718795"/>
    <n v="1.0860942327658514"/>
    <n v="2.3141399559916684"/>
    <n v="76"/>
    <n v="251"/>
    <n v="1.0839285392195854"/>
    <x v="36"/>
  </r>
  <r>
    <x v="36"/>
    <x v="3"/>
    <x v="4"/>
    <n v="16.165349825104332"/>
    <n v="35584"/>
    <n v="998.22422700212257"/>
    <n v="61.750858336013764"/>
    <n v="56744.73212010799"/>
    <n v="250"/>
    <n v="668.43645339330794"/>
    <n v="25.854138032301677"/>
    <n v="5.5726385764223476"/>
    <n v="0.34472737285079952"/>
    <n v="76"/>
    <n v="251"/>
    <n v="5.5615266240368744"/>
    <x v="36"/>
  </r>
  <r>
    <x v="36"/>
    <x v="4"/>
    <x v="0"/>
    <n v="2.2384033802059133"/>
    <n v="35584"/>
    <n v="613.48354458684253"/>
    <n v="274.071934492168"/>
    <n v="10116.771152703164"/>
    <n v="250"/>
    <n v="32.01920962349957"/>
    <n v="5.6585519016352208"/>
    <n v="0.67112907350276818"/>
    <n v="0.29982490173019227"/>
    <n v="251"/>
    <n v="251"/>
    <n v="0.66979082875443263"/>
    <x v="36"/>
  </r>
  <r>
    <x v="36"/>
    <x v="4"/>
    <x v="1"/>
    <n v="24.419012468647754"/>
    <n v="35584"/>
    <n v="6692.5659856706607"/>
    <n v="274.071934492168"/>
    <n v="706330.51696270634"/>
    <n v="250"/>
    <n v="1988.1379085002152"/>
    <n v="44.588540102813582"/>
    <n v="5.2883964180649476"/>
    <n v="0.21656880780313562"/>
    <n v="251"/>
    <n v="251"/>
    <n v="5.2778512502082577"/>
    <x v="36"/>
  </r>
  <r>
    <x v="36"/>
    <x v="4"/>
    <x v="2"/>
    <n v="6.9690764932288101"/>
    <n v="35584"/>
    <n v="1910.0282761231142"/>
    <n v="274.071934492168"/>
    <n v="356585.01733728783"/>
    <n v="250"/>
    <n v="1257.082258618567"/>
    <n v="35.455355852375348"/>
    <n v="4.2051607085267255"/>
    <n v="0.60340286300666679"/>
    <n v="251"/>
    <n v="251"/>
    <n v="4.196775534264015"/>
    <x v="36"/>
  </r>
  <r>
    <x v="36"/>
    <x v="4"/>
    <x v="3"/>
    <n v="0.21130961528544104"/>
    <n v="35584"/>
    <n v="57.914035038076619"/>
    <n v="274.071934492168"/>
    <n v="1944.440714910942"/>
    <n v="250"/>
    <n v="7.0758019349031134"/>
    <n v="2.6600379574177344"/>
    <n v="0.3154921684694737"/>
    <n v="1.4930327143102358"/>
    <n v="251"/>
    <n v="251"/>
    <n v="0.31486307079770742"/>
    <x v="36"/>
  </r>
  <r>
    <x v="36"/>
    <x v="4"/>
    <x v="4"/>
    <n v="33.837801957367923"/>
    <n v="35584"/>
    <n v="9273.9918414186959"/>
    <n v="274.071934492168"/>
    <n v="1153134.279863257"/>
    <n v="250"/>
    <n v="3073.632528879155"/>
    <n v="55.440351089068287"/>
    <n v="6.5754687962342864"/>
    <n v="0.1943231656866686"/>
    <n v="251"/>
    <n v="251"/>
    <n v="6.5623571804038514"/>
    <x v="36"/>
  </r>
  <r>
    <x v="37"/>
    <x v="0"/>
    <x v="0"/>
    <n v="3.9168178482030611"/>
    <n v="58338"/>
    <n v="256.18146820282465"/>
    <n v="65.405509812092575"/>
    <n v="4907.3736578023381"/>
    <n v="600"/>
    <n v="60.615272236128703"/>
    <n v="7.7855810467895523"/>
    <n v="1.62118022574433"/>
    <n v="0.41390237906725413"/>
    <n v="83"/>
    <n v="614"/>
    <n v="1.6025911401700579"/>
    <x v="37"/>
  </r>
  <r>
    <x v="37"/>
    <x v="0"/>
    <x v="1"/>
    <n v="11.195581987835901"/>
    <n v="58338"/>
    <n v="732.25274755748785"/>
    <n v="65.405509812092575"/>
    <n v="34721.810537053752"/>
    <n v="600"/>
    <n v="411.82524512795277"/>
    <n v="20.293477896308282"/>
    <n v="4.2256814076376434"/>
    <n v="0.37744187057259587"/>
    <n v="83"/>
    <n v="614"/>
    <n v="4.1772280943978268"/>
    <x v="37"/>
  </r>
  <r>
    <x v="37"/>
    <x v="0"/>
    <x v="2"/>
    <n v="5.3682611627684347"/>
    <n v="58338"/>
    <n v="351.11385815532634"/>
    <n v="65.405509812092575"/>
    <n v="40817.239481471588"/>
    <n v="600"/>
    <n v="604.48816734180627"/>
    <n v="24.58634107267298"/>
    <n v="5.119578067568793"/>
    <n v="0.95367529863778189"/>
    <n v="83"/>
    <n v="614"/>
    <n v="5.0608749861402567"/>
    <x v="37"/>
  </r>
  <r>
    <x v="37"/>
    <x v="0"/>
    <x v="3"/>
    <n v="3.6497049389746246E-2"/>
    <n v="58338"/>
    <n v="2.3871081219734753"/>
    <n v="65.405509812092575"/>
    <n v="5.5235585134240379"/>
    <n v="600"/>
    <n v="8.4409488043163963E-2"/>
    <n v="0.29053311006348992"/>
    <n v="6.0497287245266596E-2"/>
    <n v="1.6575939221613667"/>
    <n v="83"/>
    <n v="614"/>
    <n v="5.9803601724215262E-2"/>
    <x v="37"/>
  </r>
  <r>
    <x v="37"/>
    <x v="0"/>
    <x v="4"/>
    <n v="20.517158048197146"/>
    <n v="58338"/>
    <n v="1341.9351820376125"/>
    <n v="65.405509812092575"/>
    <n v="87093.250392483664"/>
    <n v="600"/>
    <n v="924.77420559131815"/>
    <n v="30.410100387721808"/>
    <n v="6.3322510054408783"/>
    <n v="0.30863197478742904"/>
    <n v="83"/>
    <n v="614"/>
    <n v="6.2596429425317304"/>
    <x v="37"/>
  </r>
  <r>
    <x v="37"/>
    <x v="1"/>
    <x v="0"/>
    <n v="1.5994075485690407"/>
    <n v="58338"/>
    <n v="58.97789538510294"/>
    <n v="36.874838710039434"/>
    <n v="386.00417340859661"/>
    <n v="600"/>
    <n v="8.1303357121247171"/>
    <n v="2.8513743549602037"/>
    <n v="0.97152214935181358"/>
    <n v="0.60742626244387543"/>
    <n v="31"/>
    <n v="614"/>
    <n v="0.96038229698696642"/>
    <x v="37"/>
  </r>
  <r>
    <x v="37"/>
    <x v="1"/>
    <x v="1"/>
    <n v="27.321336268168206"/>
    <n v="58338"/>
    <n v="1007.4698682314533"/>
    <n v="36.874838710039434"/>
    <n v="131496.99589609561"/>
    <n v="600"/>
    <n v="2898.175339168868"/>
    <n v="53.834703855123678"/>
    <n v="18.342595775986098"/>
    <n v="0.67136525080425358"/>
    <n v="31"/>
    <n v="614"/>
    <n v="18.132272409638883"/>
    <x v="37"/>
  </r>
  <r>
    <x v="37"/>
    <x v="1"/>
    <x v="2"/>
    <n v="6.6155194109276572"/>
    <n v="58338"/>
    <n v="243.94621126109243"/>
    <n v="36.874838710039434"/>
    <n v="19577.688204396869"/>
    <n v="600"/>
    <n v="500.73694975386007"/>
    <n v="22.37715240493884"/>
    <n v="7.6243581145355099"/>
    <n v="1.1524957665367033"/>
    <n v="31"/>
    <n v="614"/>
    <n v="7.5369342469177552"/>
    <x v="37"/>
  </r>
  <r>
    <x v="37"/>
    <x v="1"/>
    <x v="3"/>
    <n v="0"/>
    <n v="58338"/>
    <n v="0"/>
    <n v="36.874838710039434"/>
    <n v="0"/>
    <n v="600"/>
    <n v="0"/>
    <n v="0"/>
    <n v="0"/>
    <e v="#DIV/0!"/>
    <n v="31"/>
    <n v="614"/>
    <n v="0"/>
    <x v="37"/>
  </r>
  <r>
    <x v="37"/>
    <x v="1"/>
    <x v="4"/>
    <n v="35.536263227664904"/>
    <n v="58338"/>
    <n v="1310.3939748776486"/>
    <n v="36.874838710039434"/>
    <n v="160006.33528022817"/>
    <n v="600"/>
    <n v="3162.1000716940994"/>
    <n v="56.232553487229261"/>
    <n v="19.159592682882312"/>
    <n v="0.53915608853230834"/>
    <n v="31"/>
    <n v="614"/>
    <n v="18.939901310945693"/>
    <x v="37"/>
  </r>
  <r>
    <x v="37"/>
    <x v="2"/>
    <x v="0"/>
    <n v="2.6381138548269698"/>
    <n v="58338"/>
    <n v="719.67384878454277"/>
    <n v="272.79863129021214"/>
    <n v="27163.665085113927"/>
    <n v="600"/>
    <n v="92.95515365087347"/>
    <n v="9.6413253057281221"/>
    <n v="0.99338180577559121"/>
    <n v="0.37655001278962835"/>
    <n v="339"/>
    <n v="614"/>
    <n v="0.98199130205352125"/>
    <x v="37"/>
  </r>
  <r>
    <x v="37"/>
    <x v="2"/>
    <x v="1"/>
    <n v="28.750844481041153"/>
    <n v="58338"/>
    <n v="7843.1910228657762"/>
    <n v="272.79863129021214"/>
    <n v="872483.71183850151"/>
    <n v="600"/>
    <n v="2380.3848585763221"/>
    <n v="48.789187927002047"/>
    <n v="5.026932508589363"/>
    <n v="0.17484469062827762"/>
    <n v="339"/>
    <n v="614"/>
    <n v="4.9692917373201775"/>
    <x v="37"/>
  </r>
  <r>
    <x v="37"/>
    <x v="2"/>
    <x v="2"/>
    <n v="7.8857821865187461"/>
    <n v="58338"/>
    <n v="2151.2305871350504"/>
    <n v="272.79863129021214"/>
    <n v="594232.88640541642"/>
    <n v="600"/>
    <n v="2123.8839497536528"/>
    <n v="46.085615432080893"/>
    <n v="4.7483733228045644"/>
    <n v="0.60214360611204998"/>
    <n v="339"/>
    <n v="614"/>
    <n v="4.6939266199429648"/>
    <x v="37"/>
  </r>
  <r>
    <x v="37"/>
    <x v="2"/>
    <x v="3"/>
    <n v="2.0346566696870912E-2"/>
    <n v="58338"/>
    <n v="5.5505155463613978"/>
    <n v="272.79863129021214"/>
    <n v="30.824436120158268"/>
    <n v="600"/>
    <n v="0.11299358661081739"/>
    <n v="0.33614518680299049"/>
    <n v="3.4634295813122148E-2"/>
    <n v="1.702218183987205"/>
    <n v="339"/>
    <n v="614"/>
    <n v="3.4237165451888457E-2"/>
    <x v="37"/>
  </r>
  <r>
    <x v="37"/>
    <x v="2"/>
    <x v="4"/>
    <n v="39.295087089083751"/>
    <n v="58338"/>
    <n v="10719.645974331734"/>
    <n v="272.79863129021214"/>
    <n v="1579986.3313596747"/>
    <n v="600"/>
    <n v="4263.291922161683"/>
    <n v="65.293888857700026"/>
    <n v="6.7274735747207925"/>
    <n v="0.17120393598999548"/>
    <n v="339"/>
    <n v="614"/>
    <n v="6.650333735489335"/>
    <x v="37"/>
  </r>
  <r>
    <x v="37"/>
    <x v="3"/>
    <x v="0"/>
    <n v="1.3839885341021652"/>
    <n v="58338"/>
    <n v="117.9872111151537"/>
    <n v="85.251581359158834"/>
    <n v="651.31739264443183"/>
    <n v="600"/>
    <n v="5.792466294608194"/>
    <n v="2.406754307071703"/>
    <n v="0.35983063371069696"/>
    <n v="0.25999538640985193"/>
    <n v="161"/>
    <n v="614"/>
    <n v="0.35570467514293708"/>
    <x v="37"/>
  </r>
  <r>
    <x v="37"/>
    <x v="3"/>
    <x v="1"/>
    <n v="13.417010426063813"/>
    <n v="58338"/>
    <n v="1143.8213559342614"/>
    <n v="85.251581359158834"/>
    <n v="102664.25476301021"/>
    <n v="600"/>
    <n v="1036.3911311368356"/>
    <n v="32.193029232068788"/>
    <n v="4.813136960264381"/>
    <n v="0.35873393605735049"/>
    <n v="161"/>
    <n v="614"/>
    <n v="4.7579476522440673"/>
    <x v="37"/>
  </r>
  <r>
    <x v="37"/>
    <x v="3"/>
    <x v="2"/>
    <n v="1.1485475794323257"/>
    <n v="58338"/>
    <n v="97.915497412839855"/>
    <n v="85.251581359158834"/>
    <n v="29890.103354830851"/>
    <n v="600"/>
    <n v="353.43719686813154"/>
    <n v="18.799925448472703"/>
    <n v="2.8107518361807804"/>
    <n v="2.4472228112395711"/>
    <n v="161"/>
    <n v="614"/>
    <n v="2.7785226579678417"/>
    <x v="37"/>
  </r>
  <r>
    <x v="37"/>
    <x v="3"/>
    <x v="3"/>
    <n v="7.1848166006615852E-2"/>
    <n v="58338"/>
    <n v="6.1251697698193617"/>
    <n v="85.251581359158834"/>
    <n v="85.287674615047877"/>
    <n v="600"/>
    <n v="1.0070741822507472"/>
    <n v="1.0035308576475102"/>
    <n v="0.15003656309849689"/>
    <n v="2.088244856308251"/>
    <n v="161"/>
    <n v="614"/>
    <n v="0.14831618527349161"/>
    <x v="37"/>
  </r>
  <r>
    <x v="37"/>
    <x v="3"/>
    <x v="4"/>
    <n v="16.021394705604926"/>
    <n v="58338"/>
    <n v="1365.8492342320749"/>
    <n v="85.251581359158834"/>
    <n v="136717.21077655416"/>
    <n v="600"/>
    <n v="1362.9940142849368"/>
    <n v="36.918748817977793"/>
    <n v="5.5196730068979223"/>
    <n v="0.34451888292639837"/>
    <n v="161"/>
    <n v="614"/>
    <n v="5.4563822806493247"/>
    <x v="37"/>
  </r>
  <r>
    <x v="37"/>
    <x v="4"/>
    <x v="0"/>
    <n v="2.5043317144831576"/>
    <n v="58338"/>
    <n v="1152.8204234876241"/>
    <n v="460.33056117150301"/>
    <n v="33108.360308969292"/>
    <n v="600"/>
    <n v="65.79426259869831"/>
    <n v="8.1113662596814304"/>
    <n v="0.62099648269999064"/>
    <n v="0.24796894081906856"/>
    <n v="614"/>
    <n v="614"/>
    <n v="0.61387589451681579"/>
    <x v="37"/>
  </r>
  <r>
    <x v="37"/>
    <x v="4"/>
    <x v="1"/>
    <n v="23.302243864257743"/>
    <n v="58338"/>
    <n v="10726.73499458898"/>
    <n v="460.33056117150301"/>
    <n v="1141366.7730346611"/>
    <n v="600"/>
    <n v="1940.6716070665505"/>
    <n v="44.053054457852866"/>
    <n v="3.3726490697995186"/>
    <n v="0.14473494867902709"/>
    <n v="614"/>
    <n v="614"/>
    <n v="3.3339769584729035"/>
    <x v="37"/>
  </r>
  <r>
    <x v="37"/>
    <x v="4"/>
    <x v="2"/>
    <n v="6.1786168329255418"/>
    <n v="58338"/>
    <n v="2844.2061539643091"/>
    <n v="460.33056117150301"/>
    <n v="684517.91744611575"/>
    <n v="600"/>
    <n v="1451.9927777631592"/>
    <n v="38.105022999115995"/>
    <n v="2.9172749075915401"/>
    <n v="0.47215663092191235"/>
    <n v="614"/>
    <n v="614"/>
    <n v="2.8838242942422458"/>
    <x v="37"/>
  </r>
  <r>
    <x v="37"/>
    <x v="4"/>
    <x v="3"/>
    <n v="3.0549336985938091E-2"/>
    <n v="58338"/>
    <n v="14.062793438154234"/>
    <n v="460.33056117150301"/>
    <n v="121.63566924863018"/>
    <n v="600"/>
    <n v="0.26387545371201404"/>
    <n v="0.51368808990671955"/>
    <n v="3.9327344719048342E-2"/>
    <n v="1.2873387313495799"/>
    <n v="614"/>
    <n v="614"/>
    <n v="3.8876402026322351E-2"/>
    <x v="37"/>
  </r>
  <r>
    <x v="37"/>
    <x v="4"/>
    <x v="4"/>
    <n v="32.015741748652388"/>
    <n v="58338"/>
    <n v="14737.824365479069"/>
    <n v="460.33056117150301"/>
    <n v="1963803.1278089408"/>
    <n v="600"/>
    <n v="3248.1199273603393"/>
    <n v="56.992279541709323"/>
    <n v="4.3632606398722942"/>
    <n v="0.13628485243687827"/>
    <n v="614"/>
    <n v="614"/>
    <n v="4.3132297894280143"/>
    <x v="37"/>
  </r>
  <r>
    <x v="38"/>
    <x v="0"/>
    <x v="0"/>
    <n v="2.2875665408250128"/>
    <n v="44978"/>
    <n v="139.01889851252318"/>
    <n v="60.771521191416753"/>
    <n v="801.5064673062526"/>
    <n v="600"/>
    <n v="8.0889941712925033"/>
    <n v="2.8441157098986856"/>
    <n v="0.61311206335744561"/>
    <n v="0.26801933513869558"/>
    <n v="98"/>
    <n v="777"/>
    <n v="0.53877194997571709"/>
    <x v="38"/>
  </r>
  <r>
    <x v="38"/>
    <x v="0"/>
    <x v="1"/>
    <n v="14.552225588099168"/>
    <n v="44978"/>
    <n v="884.36088570944571"/>
    <n v="60.771521191416753"/>
    <n v="81979.446624599252"/>
    <n v="600"/>
    <n v="1156.2367183719673"/>
    <n v="34.003480974335076"/>
    <n v="7.3302026035547199"/>
    <n v="0.50371694413185641"/>
    <n v="98"/>
    <n v="777"/>
    <n v="6.4414122416831328"/>
    <x v="38"/>
  </r>
  <r>
    <x v="38"/>
    <x v="0"/>
    <x v="2"/>
    <n v="0.41927293041875768"/>
    <n v="44978"/>
    <n v="25.479853775930934"/>
    <n v="60.771521191416753"/>
    <n v="402.81548787768372"/>
    <n v="600"/>
    <n v="6.560523592207292"/>
    <n v="2.5613519071395268"/>
    <n v="0.55215606991840183"/>
    <n v="1.3169370828851847"/>
    <n v="98"/>
    <n v="777"/>
    <n v="0.48520689815139167"/>
    <x v="38"/>
  </r>
  <r>
    <x v="38"/>
    <x v="0"/>
    <x v="3"/>
    <n v="0.38594599286173481"/>
    <n v="44978"/>
    <n v="23.454525083939295"/>
    <n v="60.771521191416753"/>
    <n v="588.61002215742587"/>
    <n v="600"/>
    <n v="9.6962203844668"/>
    <n v="3.1138754606545844"/>
    <n v="0.67126474569069405"/>
    <n v="1.7392711884721517"/>
    <n v="98"/>
    <n v="777"/>
    <n v="0.58987359342639667"/>
    <x v="38"/>
  </r>
  <r>
    <x v="38"/>
    <x v="0"/>
    <x v="4"/>
    <n v="17.645011052204666"/>
    <n v="44978"/>
    <n v="1072.3141630818386"/>
    <n v="60.771521191416753"/>
    <n v="85735.907648040928"/>
    <n v="600"/>
    <n v="1117.8385802672356"/>
    <n v="33.434093082768605"/>
    <n v="7.2074584466155134"/>
    <n v="0.40847004432536038"/>
    <n v="98"/>
    <n v="777"/>
    <n v="6.3335508689674773"/>
    <x v="38"/>
  </r>
  <r>
    <x v="38"/>
    <x v="1"/>
    <x v="0"/>
    <n v="2.5409007723232588"/>
    <n v="44978"/>
    <n v="99.071613573973366"/>
    <n v="38.990744799289338"/>
    <n v="586.86921540699893"/>
    <n v="600"/>
    <n v="8.8215716151963335"/>
    <n v="2.9701130643792557"/>
    <n v="0.88755143777289802"/>
    <n v="0.3493058239190388"/>
    <n v="51"/>
    <n v="777"/>
    <n v="0.77993542683545458"/>
    <x v="38"/>
  </r>
  <r>
    <x v="38"/>
    <x v="1"/>
    <x v="1"/>
    <n v="22.096161790589594"/>
    <n v="44978"/>
    <n v="861.54580542068697"/>
    <n v="38.990744799289338"/>
    <n v="78149.967097120913"/>
    <n v="600"/>
    <n v="1555.9871727402242"/>
    <n v="39.44600325432507"/>
    <n v="11.787550219098371"/>
    <n v="0.53346596258715406"/>
    <n v="51"/>
    <n v="777"/>
    <n v="10.358304454495443"/>
    <x v="38"/>
  </r>
  <r>
    <x v="38"/>
    <x v="1"/>
    <x v="2"/>
    <n v="11.306009055060587"/>
    <n v="44978"/>
    <n v="440.82971376432175"/>
    <n v="38.990744799289338"/>
    <n v="49747.91694414564"/>
    <n v="600"/>
    <n v="1178.2841438113585"/>
    <n v="34.326143736390762"/>
    <n v="10.25759544032716"/>
    <n v="0.90726934591794306"/>
    <n v="51"/>
    <n v="777"/>
    <n v="9.0138573806288402"/>
    <x v="38"/>
  </r>
  <r>
    <x v="38"/>
    <x v="1"/>
    <x v="3"/>
    <n v="4.5873389273870619E-3"/>
    <n v="44978"/>
    <n v="0.17886376142559463"/>
    <n v="38.990744799289338"/>
    <n v="5.0248716190851445E-2"/>
    <n v="600"/>
    <n v="1.3010591857701499E-3"/>
    <n v="3.607019802787545E-2"/>
    <n v="1.0778766810038885E-2"/>
    <n v="2.3496774449535707"/>
    <n v="51"/>
    <n v="777"/>
    <n v="9.4718364874065829E-3"/>
    <x v="38"/>
  </r>
  <r>
    <x v="38"/>
    <x v="1"/>
    <x v="4"/>
    <n v="35.947658956900824"/>
    <n v="44978"/>
    <n v="1401.6259965204076"/>
    <n v="38.990744799289338"/>
    <n v="140220.46972193744"/>
    <n v="600"/>
    <n v="2364.6626800424306"/>
    <n v="48.627797400688742"/>
    <n v="14.531322735261167"/>
    <n v="0.40423557908689928"/>
    <n v="51"/>
    <n v="777"/>
    <n v="12.769393319274434"/>
    <x v="38"/>
  </r>
  <r>
    <x v="38"/>
    <x v="2"/>
    <x v="0"/>
    <n v="2.6024948422790284"/>
    <n v="44978"/>
    <n v="553.61869256159798"/>
    <n v="212.72614399373376"/>
    <n v="8429.0961131683744"/>
    <n v="600"/>
    <n v="33.006345788805284"/>
    <n v="5.7451149500079879"/>
    <n v="0.62242710630378528"/>
    <n v="0.2391655484545438"/>
    <n v="388"/>
    <n v="777"/>
    <n v="0.5469575397760944"/>
    <x v="38"/>
  </r>
  <r>
    <x v="38"/>
    <x v="2"/>
    <x v="1"/>
    <n v="28.69834220706765"/>
    <n v="44978"/>
    <n v="6104.88767672212"/>
    <n v="212.72614399373376"/>
    <n v="992169.418232186"/>
    <n v="600"/>
    <n v="3858.6130514618139"/>
    <n v="62.117735401910892"/>
    <n v="6.729850078335132"/>
    <n v="0.23450309532784602"/>
    <n v="388"/>
    <n v="777"/>
    <n v="5.9138527301084443"/>
    <x v="38"/>
  </r>
  <r>
    <x v="38"/>
    <x v="2"/>
    <x v="2"/>
    <n v="4.452813858011587"/>
    <n v="44978"/>
    <n v="947.22992193666607"/>
    <n v="212.72614399373376"/>
    <n v="143322.88954188183"/>
    <n v="600"/>
    <n v="657.00460224163885"/>
    <n v="25.63210101106889"/>
    <n v="2.7769878583166996"/>
    <n v="0.62364786556713803"/>
    <n v="388"/>
    <n v="777"/>
    <n v="2.4402768317607095"/>
    <x v="38"/>
  </r>
  <r>
    <x v="38"/>
    <x v="2"/>
    <x v="3"/>
    <n v="0.33111390337460622"/>
    <n v="44978"/>
    <n v="70.436583887593727"/>
    <n v="212.72614399373376"/>
    <n v="2807.6798212724602"/>
    <n v="600"/>
    <n v="13.150748587399162"/>
    <n v="3.626396088046528"/>
    <n v="0.39288460597137898"/>
    <n v="1.1865542399978546"/>
    <n v="388"/>
    <n v="777"/>
    <n v="0.34524717082794376"/>
    <x v="38"/>
  </r>
  <r>
    <x v="38"/>
    <x v="2"/>
    <x v="4"/>
    <n v="36.084764810732871"/>
    <n v="44978"/>
    <n v="7676.1728751079781"/>
    <n v="212.72614399373376"/>
    <n v="1184632.6318829237"/>
    <n v="600"/>
    <n v="4286.8571727494718"/>
    <n v="65.474095432846354"/>
    <n v="7.0934789143022758"/>
    <n v="0.19657822218069237"/>
    <n v="388"/>
    <n v="777"/>
    <n v="6.2333914062006821"/>
    <x v="38"/>
  </r>
  <r>
    <x v="38"/>
    <x v="3"/>
    <x v="0"/>
    <n v="1.8202000587153351"/>
    <n v="44978"/>
    <n v="161.79088235017446"/>
    <n v="88.886318608496026"/>
    <n v="1547.5971550298891"/>
    <n v="600"/>
    <n v="14.258253176568454"/>
    <n v="3.7760102193411043"/>
    <n v="0.5201554796357053"/>
    <n v="0.28576830175624862"/>
    <n v="240"/>
    <n v="777"/>
    <n v="0.45708639383025773"/>
    <x v="38"/>
  </r>
  <r>
    <x v="38"/>
    <x v="3"/>
    <x v="1"/>
    <n v="9.6937112214846533"/>
    <n v="44978"/>
    <n v="861.63830413163805"/>
    <n v="88.886318608496026"/>
    <n v="63710.612011766818"/>
    <n v="600"/>
    <n v="629.88346753658936"/>
    <n v="25.097479306428152"/>
    <n v="3.457244718093027"/>
    <n v="0.35664820615148551"/>
    <n v="240"/>
    <n v="777"/>
    <n v="3.0380522413963496"/>
    <x v="38"/>
  </r>
  <r>
    <x v="38"/>
    <x v="3"/>
    <x v="2"/>
    <n v="2.3497724750126525"/>
    <n v="44978"/>
    <n v="208.8626248714489"/>
    <n v="88.886318608496026"/>
    <n v="25112.656754310574"/>
    <n v="600"/>
    <n v="280.15597304753345"/>
    <n v="16.737860468038722"/>
    <n v="2.3056849251185021"/>
    <n v="0.98123752390370778"/>
    <n v="240"/>
    <n v="777"/>
    <n v="2.0261195911447647"/>
    <x v="38"/>
  </r>
  <r>
    <x v="38"/>
    <x v="3"/>
    <x v="3"/>
    <n v="0.1527060089396976"/>
    <n v="44978"/>
    <n v="13.573474964045802"/>
    <n v="88.886318608496026"/>
    <n v="250.09308168463255"/>
    <n v="600"/>
    <n v="2.8220584776144433"/>
    <n v="1.6798983533578582"/>
    <n v="0.23141047904329129"/>
    <n v="1.5153986450832688"/>
    <n v="240"/>
    <n v="777"/>
    <n v="0.2033518544003621"/>
    <x v="38"/>
  </r>
  <r>
    <x v="38"/>
    <x v="3"/>
    <x v="4"/>
    <n v="14.01638976415235"/>
    <n v="44978"/>
    <n v="1245.8652863173083"/>
    <n v="88.886318608496026"/>
    <n v="97271.611795513265"/>
    <n v="600"/>
    <n v="908.09445215682763"/>
    <n v="30.134605558341519"/>
    <n v="4.1511222950469344"/>
    <n v="0.29616201924290425"/>
    <n v="240"/>
    <n v="777"/>
    <n v="3.6477968501269267"/>
    <x v="38"/>
  </r>
  <r>
    <x v="38"/>
    <x v="4"/>
    <x v="0"/>
    <n v="2.375585753345435"/>
    <n v="44978"/>
    <n v="953.50008699826901"/>
    <n v="401.37472859293587"/>
    <n v="11365.068950911515"/>
    <n v="600"/>
    <n v="22.728576702144412"/>
    <n v="4.7674497063046628"/>
    <n v="0.36499023768414751"/>
    <n v="0.15364220684104857"/>
    <n v="777"/>
    <n v="777"/>
    <n v="0.32073500723886961"/>
    <x v="38"/>
  </r>
  <r>
    <x v="38"/>
    <x v="4"/>
    <x v="1"/>
    <n v="21.706480381877306"/>
    <n v="44978"/>
    <n v="8712.43267198389"/>
    <n v="401.37472859293587"/>
    <n v="1216009.443965673"/>
    <n v="600"/>
    <n v="2564.8301997024346"/>
    <n v="50.644152670396558"/>
    <n v="3.8772556522275421"/>
    <n v="0.17862203286833431"/>
    <n v="777"/>
    <n v="777"/>
    <n v="3.4071366608996856"/>
    <x v="38"/>
  </r>
  <r>
    <x v="38"/>
    <x v="4"/>
    <x v="2"/>
    <n v="4.0421132641705677"/>
    <n v="44978"/>
    <n v="1622.4021143483676"/>
    <n v="401.37472859293587"/>
    <n v="218586.27872821572"/>
    <n v="600"/>
    <n v="529.57474705542836"/>
    <n v="23.012491109296018"/>
    <n v="1.7618087483080678"/>
    <n v="0.43586328070635766"/>
    <n v="777"/>
    <n v="777"/>
    <n v="1.548188645338759"/>
    <x v="38"/>
  </r>
  <r>
    <x v="38"/>
    <x v="4"/>
    <x v="3"/>
    <n v="0.2681869087133627"/>
    <n v="44978"/>
    <n v="107.64344769700442"/>
    <n v="401.37472859293587"/>
    <n v="3646.4331738307096"/>
    <n v="600"/>
    <n v="9.0354469250920371"/>
    <n v="3.0059020152180671"/>
    <n v="0.23012825694601854"/>
    <n v="0.8580890769428976"/>
    <n v="777"/>
    <n v="777"/>
    <n v="0.20222510230896371"/>
    <x v="38"/>
  </r>
  <r>
    <x v="38"/>
    <x v="4"/>
    <x v="4"/>
    <n v="28.392366308106674"/>
    <n v="44978"/>
    <n v="11395.978321027533"/>
    <n v="401.37472859293587"/>
    <n v="1507860.6210484153"/>
    <n v="600"/>
    <n v="2957.9834728346405"/>
    <n v="54.387346624326511"/>
    <n v="4.1638300966597512"/>
    <n v="0.14665315498803219"/>
    <n v="777"/>
    <n v="777"/>
    <n v="3.6589638250798409"/>
    <x v="38"/>
  </r>
  <r>
    <x v="39"/>
    <x v="0"/>
    <x v="0"/>
    <n v="3.7268376286784708"/>
    <n v="74455"/>
    <n v="337.45214023708093"/>
    <n v="90.546509898994657"/>
    <n v="3788.809502781266"/>
    <n v="600"/>
    <n v="28.266653513606634"/>
    <n v="5.316639306329388"/>
    <n v="1.1754948204055184"/>
    <n v="0.3154134785373911"/>
    <n v="97"/>
    <n v="809"/>
    <n v="1.0123299464574715"/>
    <x v="39"/>
  </r>
  <r>
    <x v="39"/>
    <x v="0"/>
    <x v="1"/>
    <n v="24.479051214906715"/>
    <n v="74455"/>
    <n v="2216.492653148548"/>
    <n v="90.546509898994657"/>
    <n v="495684.66431317426"/>
    <n v="600"/>
    <n v="4929.5838289755884"/>
    <n v="70.210995071823248"/>
    <n v="15.523464408087939"/>
    <n v="0.63415302626740699"/>
    <n v="97"/>
    <n v="809"/>
    <n v="13.368725765761235"/>
    <x v="39"/>
  </r>
  <r>
    <x v="39"/>
    <x v="0"/>
    <x v="2"/>
    <n v="5.6204191823881624"/>
    <n v="74455"/>
    <n v="508.90934113460924"/>
    <n v="90.546509898994657"/>
    <n v="12523.066809153393"/>
    <n v="600"/>
    <n v="107.90797985363355"/>
    <n v="10.38787658059305"/>
    <n v="2.2967319037351301"/>
    <n v="0.40864067771529272"/>
    <n v="97"/>
    <n v="809"/>
    <n v="1.9779334155919657"/>
    <x v="39"/>
  </r>
  <r>
    <x v="39"/>
    <x v="0"/>
    <x v="3"/>
    <n v="0.20250669060519899"/>
    <n v="74455"/>
    <n v="18.336274065496298"/>
    <n v="90.546509898994657"/>
    <n v="98.743651081025689"/>
    <n v="600"/>
    <n v="1.0612410579617577"/>
    <n v="1.0301655488132757"/>
    <n v="0.22776686493450643"/>
    <n v="1.1247374802966581"/>
    <n v="97"/>
    <n v="809"/>
    <n v="0.196151624134245"/>
    <x v="39"/>
  </r>
  <r>
    <x v="39"/>
    <x v="0"/>
    <x v="4"/>
    <n v="34.02881471657853"/>
    <n v="74455"/>
    <n v="3081.1904085857332"/>
    <n v="90.546509898994657"/>
    <n v="524952.65407436702"/>
    <n v="600"/>
    <n v="4691.4547203231723"/>
    <n v="68.494194792866736"/>
    <n v="15.143884429212632"/>
    <n v="0.44503120532830864"/>
    <n v="97"/>
    <n v="809"/>
    <n v="13.041833487700318"/>
    <x v="39"/>
  </r>
  <r>
    <x v="39"/>
    <x v="1"/>
    <x v="0"/>
    <n v="2.9347387014042745"/>
    <n v="74455"/>
    <n v="165.69972554272445"/>
    <n v="56.461491942515025"/>
    <n v="1541.0851820834271"/>
    <n v="600"/>
    <n v="19.018597368682595"/>
    <n v="4.3610316862736269"/>
    <n v="1.3851911317085159"/>
    <n v="0.47199811385105633"/>
    <n v="47"/>
    <n v="809"/>
    <n v="1.1929193050056108"/>
    <x v="39"/>
  </r>
  <r>
    <x v="39"/>
    <x v="1"/>
    <x v="1"/>
    <n v="23.399227424869203"/>
    <n v="74455"/>
    <n v="1321.1552907103292"/>
    <n v="56.461491942515025"/>
    <n v="105469.7050770511"/>
    <n v="600"/>
    <n v="1344.278513881789"/>
    <n v="36.664403907356643"/>
    <n v="11.645686341078996"/>
    <n v="0.49769533538965094"/>
    <n v="47"/>
    <n v="809"/>
    <n v="10.02920372380542"/>
    <x v="39"/>
  </r>
  <r>
    <x v="39"/>
    <x v="1"/>
    <x v="2"/>
    <n v="18.029342291102257"/>
    <n v="74455"/>
    <n v="1017.9635644979154"/>
    <n v="56.461491942515025"/>
    <n v="114384.75323629528"/>
    <n v="600"/>
    <n v="1731.4993940593415"/>
    <n v="41.611289262162273"/>
    <n v="13.216961721770085"/>
    <n v="0.73308063646297561"/>
    <n v="47"/>
    <n v="809"/>
    <n v="11.382377803684578"/>
    <x v="39"/>
  </r>
  <r>
    <x v="39"/>
    <x v="1"/>
    <x v="3"/>
    <n v="0.26814829342902219"/>
    <n v="74455"/>
    <n v="15.140052708841891"/>
    <n v="56.461491942515025"/>
    <n v="193.27706363839678"/>
    <n v="600"/>
    <n v="3.4116876000778369"/>
    <n v="1.8470754180806579"/>
    <n v="0.58668514076042722"/>
    <n v="2.1879130135718001"/>
    <n v="47"/>
    <n v="809"/>
    <n v="0.5052501523813685"/>
    <x v="39"/>
  </r>
  <r>
    <x v="39"/>
    <x v="1"/>
    <x v="4"/>
    <n v="44.63145671080477"/>
    <n v="74455"/>
    <n v="2519.9586334598116"/>
    <n v="56.461491942515025"/>
    <n v="265030.4936627975"/>
    <n v="600"/>
    <n v="2750.7566720102727"/>
    <n v="52.447656496837617"/>
    <n v="16.658908690569799"/>
    <n v="0.37325487264539287"/>
    <n v="47"/>
    <n v="809"/>
    <n v="14.346564399957659"/>
    <x v="39"/>
  </r>
  <r>
    <x v="39"/>
    <x v="2"/>
    <x v="0"/>
    <n v="2.2531689059053481"/>
    <n v="74455"/>
    <n v="886.45488315294961"/>
    <n v="393.42584607378211"/>
    <n v="7155.2116483973523"/>
    <n v="600"/>
    <n v="13.143576348993605"/>
    <n v="3.6254070597649588"/>
    <n v="0.37721513542755036"/>
    <n v="0.16741538303626693"/>
    <n v="438"/>
    <n v="809"/>
    <n v="0.32485568734244619"/>
    <x v="39"/>
  </r>
  <r>
    <x v="39"/>
    <x v="2"/>
    <x v="1"/>
    <n v="31.692057551158776"/>
    <n v="74455"/>
    <n v="12468.474555883637"/>
    <n v="393.42584607378211"/>
    <n v="1679523.98936102"/>
    <n v="600"/>
    <n v="3272.904649403024"/>
    <n v="57.209305618955241"/>
    <n v="5.9524946057145387"/>
    <n v="0.18782291418301725"/>
    <n v="438"/>
    <n v="809"/>
    <n v="5.1262569948309915"/>
    <x v="39"/>
  </r>
  <r>
    <x v="39"/>
    <x v="2"/>
    <x v="2"/>
    <n v="8.5132039101175536"/>
    <n v="74455"/>
    <n v="3349.3144511366286"/>
    <n v="393.42584607378211"/>
    <n v="552970.78866535344"/>
    <n v="600"/>
    <n v="1336.44966821354"/>
    <n v="36.557484434976374"/>
    <n v="3.8037208552587223"/>
    <n v="0.44680250765968071"/>
    <n v="438"/>
    <n v="809"/>
    <n v="3.2757443613531674"/>
    <x v="39"/>
  </r>
  <r>
    <x v="39"/>
    <x v="2"/>
    <x v="3"/>
    <n v="1.1446201244861403"/>
    <n v="74455"/>
    <n v="450.32314090903753"/>
    <n v="393.42584607378211"/>
    <n v="54487.317701437831"/>
    <n v="600"/>
    <n v="137.53392981583582"/>
    <n v="11.727486082525777"/>
    <n v="1.2202175308643755"/>
    <n v="1.0660458476668611"/>
    <n v="438"/>
    <n v="809"/>
    <n v="1.0508449090913601"/>
    <x v="39"/>
  </r>
  <r>
    <x v="39"/>
    <x v="2"/>
    <x v="4"/>
    <n v="43.603050491667787"/>
    <n v="74455"/>
    <n v="17154.567031082239"/>
    <n v="393.42584607378211"/>
    <n v="2423860.185078064"/>
    <n v="600"/>
    <n v="4270.5360756080181"/>
    <n v="65.349338754175761"/>
    <n v="6.7994460378899975"/>
    <n v="0.1559396868159332"/>
    <n v="438"/>
    <n v="809"/>
    <n v="5.8556471062144508"/>
    <x v="39"/>
  </r>
  <r>
    <x v="39"/>
    <x v="3"/>
    <x v="0"/>
    <n v="2.1457747120368622"/>
    <n v="74455"/>
    <n v="295.38565565183444"/>
    <n v="137.65921184309306"/>
    <n v="2676.3377185216987"/>
    <n v="600"/>
    <n v="14.945985863512025"/>
    <n v="3.866003862325027"/>
    <n v="0.55875155427347256"/>
    <n v="0.26039618751172688"/>
    <n v="227"/>
    <n v="809"/>
    <n v="0.48119389486170644"/>
    <x v="39"/>
  </r>
  <r>
    <x v="39"/>
    <x v="3"/>
    <x v="1"/>
    <n v="16.539964234751402"/>
    <n v="74455"/>
    <n v="2276.8784404688258"/>
    <n v="137.65921184309306"/>
    <n v="194619.03008690901"/>
    <n v="600"/>
    <n v="1148.5471048588593"/>
    <n v="33.890221375182243"/>
    <n v="4.8981363036370178"/>
    <n v="0.29613947370851962"/>
    <n v="227"/>
    <n v="809"/>
    <n v="4.2182491797723811"/>
    <x v="39"/>
  </r>
  <r>
    <x v="39"/>
    <x v="3"/>
    <x v="2"/>
    <n v="4.9222053611382606"/>
    <n v="74455"/>
    <n v="677.58691054414021"/>
    <n v="137.65921184309306"/>
    <n v="187880.12323597624"/>
    <n v="600"/>
    <n v="1350.4022072375644"/>
    <n v="36.747819081376306"/>
    <n v="5.311143433656798"/>
    <n v="1.0790170348415928"/>
    <n v="227"/>
    <n v="809"/>
    <n v="4.5739287442941903"/>
    <x v="39"/>
  </r>
  <r>
    <x v="39"/>
    <x v="3"/>
    <x v="3"/>
    <n v="4.0634054965295256E-2"/>
    <n v="74455"/>
    <n v="5.5936519805114671"/>
    <n v="137.65921184309306"/>
    <n v="20.902267076945037"/>
    <n v="600"/>
    <n v="0.15128855227593749"/>
    <n v="0.38895829117777847"/>
    <n v="5.6215942219062884E-2"/>
    <n v="1.3834686758945374"/>
    <n v="227"/>
    <n v="809"/>
    <n v="4.8412873275824331E-2"/>
    <x v="39"/>
  </r>
  <r>
    <x v="39"/>
    <x v="3"/>
    <x v="4"/>
    <n v="23.648578362891818"/>
    <n v="74455"/>
    <n v="3255.4446586453118"/>
    <n v="137.65921184309306"/>
    <n v="401992.66869792191"/>
    <n v="600"/>
    <n v="2378.2226327710005"/>
    <n v="48.767024030291211"/>
    <n v="7.0482729569311857"/>
    <n v="0.29804214227063169"/>
    <n v="227"/>
    <n v="809"/>
    <n v="6.0699355379943922"/>
    <x v="39"/>
  </r>
  <r>
    <x v="39"/>
    <x v="4"/>
    <x v="0"/>
    <n v="2.4848984668637937"/>
    <n v="74455"/>
    <n v="1684.9924045845894"/>
    <n v="678.09305975838492"/>
    <n v="15161.444051783743"/>
    <n v="600"/>
    <n v="16.208125088256683"/>
    <n v="4.0259315801757838"/>
    <n v="0.30822049835266191"/>
    <n v="0.12403746167611789"/>
    <n v="809"/>
    <n v="809"/>
    <n v="0.26543786937896119"/>
    <x v="39"/>
  </r>
  <r>
    <x v="39"/>
    <x v="4"/>
    <x v="1"/>
    <n v="26.962377327274012"/>
    <n v="74455"/>
    <n v="18283.000940211339"/>
    <n v="678.09305975838492"/>
    <n v="2475297.3888381543"/>
    <n v="600"/>
    <n v="2927.7278658278578"/>
    <n v="54.1084823833367"/>
    <n v="4.1424805844738382"/>
    <n v="0.15363929278904787"/>
    <n v="809"/>
    <n v="809"/>
    <n v="3.5674824554606168"/>
    <x v="39"/>
  </r>
  <r>
    <x v="39"/>
    <x v="4"/>
    <x v="2"/>
    <n v="8.1902833060880891"/>
    <n v="74455"/>
    <n v="5553.7742673132925"/>
    <n v="678.09305975838492"/>
    <n v="867758.73194677837"/>
    <n v="600"/>
    <n v="1214.4146737714925"/>
    <n v="34.848452960949253"/>
    <n v="2.6679558071312504"/>
    <n v="0.32574646168198806"/>
    <n v="809"/>
    <n v="809"/>
    <n v="2.2976294854726351"/>
    <x v="39"/>
  </r>
  <r>
    <x v="39"/>
    <x v="4"/>
    <x v="3"/>
    <n v="0.72171970000439989"/>
    <n v="74455"/>
    <n v="489.39311966388721"/>
    <n v="678.09305975838492"/>
    <n v="54800.240683234202"/>
    <n v="600"/>
    <n v="80.412928833084095"/>
    <n v="8.9673256232326093"/>
    <n v="0.68652770605770419"/>
    <n v="0.95123869565084451"/>
    <n v="809"/>
    <n v="809"/>
    <n v="0.5912340436134037"/>
    <x v="39"/>
  </r>
  <r>
    <x v="39"/>
    <x v="4"/>
    <x v="4"/>
    <n v="38.359278800230278"/>
    <n v="74455"/>
    <n v="26011.160731773096"/>
    <n v="678.09305975838492"/>
    <n v="3615836.0015131505"/>
    <n v="600"/>
    <n v="3866.6274854740054"/>
    <n v="62.182211969935629"/>
    <n v="4.7605956485747285"/>
    <n v="0.12410545238264881"/>
    <n v="809"/>
    <n v="809"/>
    <n v="4.0997998922400889"/>
    <x v="39"/>
  </r>
  <r>
    <x v="40"/>
    <x v="0"/>
    <x v="0"/>
    <n v="2.8254454616675182"/>
    <n v="496511"/>
    <n v="1710.4496465887378"/>
    <n v="605.37344280546347"/>
    <n v="18655.791647801532"/>
    <n v="2012"/>
    <n v="22.871636106760469"/>
    <n v="4.7824299374648938"/>
    <n v="0.54885990247605176"/>
    <n v="0.19425605976911203"/>
    <n v="676"/>
    <n v="5094"/>
    <n v="0.34494195622030432"/>
    <x v="40"/>
  </r>
  <r>
    <x v="40"/>
    <x v="0"/>
    <x v="1"/>
    <n v="10.147229193935688"/>
    <n v="496511"/>
    <n v="6142.8630720689553"/>
    <n v="605.37344280546347"/>
    <n v="671790.63722767716"/>
    <n v="2012"/>
    <n v="1008.4122738738582"/>
    <n v="31.755507772256742"/>
    <n v="3.6444496055069044"/>
    <n v="0.35915711923457344"/>
    <n v="676"/>
    <n v="5094"/>
    <n v="2.2904270663581947"/>
    <x v="40"/>
  </r>
  <r>
    <x v="40"/>
    <x v="0"/>
    <x v="2"/>
    <n v="4.1844819026789324"/>
    <n v="496511"/>
    <n v="2533.1742157819017"/>
    <n v="605.37344280546347"/>
    <n v="299618.90364186303"/>
    <n v="2012"/>
    <n v="478.21241224297233"/>
    <n v="21.868068324453635"/>
    <n v="2.5097086637638517"/>
    <n v="0.59976568715881406"/>
    <n v="676"/>
    <n v="5094"/>
    <n v="1.5772764818787652"/>
    <x v="40"/>
  </r>
  <r>
    <x v="40"/>
    <x v="0"/>
    <x v="3"/>
    <n v="0.55153254185346934"/>
    <n v="496511"/>
    <n v="333.88315368108312"/>
    <n v="605.37344280546347"/>
    <n v="31171.862107393117"/>
    <n v="2012"/>
    <n v="51.27246250119515"/>
    <n v="7.1604792089074003"/>
    <n v="0.82177888054247372"/>
    <n v="1.4899916472395625"/>
    <n v="676"/>
    <n v="5094"/>
    <n v="0.5164633330947711"/>
    <x v="40"/>
  </r>
  <r>
    <x v="40"/>
    <x v="0"/>
    <x v="4"/>
    <n v="17.708689100135604"/>
    <n v="496511"/>
    <n v="10720.370088120675"/>
    <n v="605.37344280546347"/>
    <n v="1091948.5924243529"/>
    <n v="2012"/>
    <n v="1492.6282784827811"/>
    <n v="38.634547732344181"/>
    <n v="4.4339288558028054"/>
    <n v="0.25038154042519456"/>
    <n v="676"/>
    <n v="5094"/>
    <n v="2.7865910524025015"/>
    <x v="40"/>
  </r>
  <r>
    <x v="40"/>
    <x v="1"/>
    <x v="0"/>
    <n v="3.38509162654017"/>
    <n v="496511"/>
    <n v="1289.1136574698046"/>
    <n v="380.820905219449"/>
    <n v="17836.662746099806"/>
    <n v="2012"/>
    <n v="35.471704462280634"/>
    <n v="5.9558126617851768"/>
    <n v="0.99815418808578471"/>
    <n v="0.29486770173662236"/>
    <n v="317"/>
    <n v="5094"/>
    <n v="0.62730991405010339"/>
    <x v="40"/>
  </r>
  <r>
    <x v="40"/>
    <x v="1"/>
    <x v="1"/>
    <n v="15.443844088027687"/>
    <n v="496511"/>
    <n v="5881.3386856707393"/>
    <n v="380.820905219449"/>
    <n v="752817.35128338006"/>
    <n v="2012"/>
    <n v="1742.8921486312595"/>
    <n v="41.747959813998811"/>
    <n v="6.9966775818448346"/>
    <n v="0.45303990003814981"/>
    <n v="317"/>
    <n v="5094"/>
    <n v="4.39720161964211"/>
    <x v="40"/>
  </r>
  <r>
    <x v="40"/>
    <x v="1"/>
    <x v="2"/>
    <n v="18.215397919968424"/>
    <n v="496511"/>
    <n v="6936.8043248148433"/>
    <n v="380.820905219449"/>
    <n v="1347704.7946919438"/>
    <n v="2012"/>
    <n v="3215.5895761367469"/>
    <n v="56.706168766164645"/>
    <n v="9.5035729057470046"/>
    <n v="0.52173292878377475"/>
    <n v="317"/>
    <n v="5094"/>
    <n v="5.9727100019548054"/>
    <x v="40"/>
  </r>
  <r>
    <x v="40"/>
    <x v="1"/>
    <x v="3"/>
    <n v="1.6629373829544072"/>
    <n v="496511"/>
    <n v="633.28131949995884"/>
    <n v="380.820905219449"/>
    <n v="97743.037403573064"/>
    <n v="2012"/>
    <n v="254.56716282529362"/>
    <n v="15.955161009068307"/>
    <n v="2.6739777906330295"/>
    <n v="1.6079846529653379"/>
    <n v="317"/>
    <n v="5094"/>
    <n v="1.6805146920544991"/>
    <x v="40"/>
  </r>
  <r>
    <x v="40"/>
    <x v="1"/>
    <x v="4"/>
    <n v="38.707271017490669"/>
    <n v="496511"/>
    <n v="14740.53798745534"/>
    <n v="380.820905219449"/>
    <n v="2521459.6595061556"/>
    <n v="2012"/>
    <n v="5136.3514589986507"/>
    <n v="71.668343492776856"/>
    <n v="12.011132866802402"/>
    <n v="0.31030688940522122"/>
    <n v="317"/>
    <n v="5094"/>
    <n v="7.5486360887468704"/>
    <x v="40"/>
  </r>
  <r>
    <x v="40"/>
    <x v="2"/>
    <x v="0"/>
    <n v="2.8512690081157839"/>
    <n v="496511"/>
    <n v="7254.2045813132627"/>
    <n v="2544.2020941079459"/>
    <n v="99095.026496505496"/>
    <n v="2012"/>
    <n v="30.831736878849586"/>
    <n v="5.5526333283271629"/>
    <n v="0.31090382220547402"/>
    <n v="0.10904050839136006"/>
    <n v="2840"/>
    <n v="5094"/>
    <n v="0.19539371002348865"/>
    <x v="40"/>
  </r>
  <r>
    <x v="40"/>
    <x v="2"/>
    <x v="1"/>
    <n v="21.468236821292805"/>
    <n v="496511"/>
    <n v="54619.533077538465"/>
    <n v="2544.2020941079459"/>
    <n v="7248448.1212272197"/>
    <n v="2012"/>
    <n v="2389.0602575889111"/>
    <n v="48.878014051195976"/>
    <n v="2.7367846014258408"/>
    <n v="0.12748064148013405"/>
    <n v="2840"/>
    <n v="5094"/>
    <n v="1.7199868853794182"/>
    <x v="40"/>
  </r>
  <r>
    <x v="40"/>
    <x v="2"/>
    <x v="2"/>
    <n v="5.0562508168709019"/>
    <n v="496511"/>
    <n v="12864.12391661796"/>
    <n v="2544.2020941079459"/>
    <n v="2044309.4557961961"/>
    <n v="2012"/>
    <n v="778.25715200534057"/>
    <n v="27.897260654145608"/>
    <n v="1.5620273217373186"/>
    <n v="0.30892995191721734"/>
    <n v="2840"/>
    <n v="5094"/>
    <n v="0.98168723493723087"/>
    <x v="40"/>
  </r>
  <r>
    <x v="40"/>
    <x v="2"/>
    <x v="3"/>
    <n v="0.49469771493273679"/>
    <n v="496511"/>
    <n v="1258.6109622822846"/>
    <n v="2544.2020941079459"/>
    <n v="190242.96161331644"/>
    <n v="2012"/>
    <n v="74.559678165410347"/>
    <n v="8.6347946220747112"/>
    <n v="0.48348062859952667"/>
    <n v="0.97732537265765362"/>
    <n v="2840"/>
    <n v="5094"/>
    <n v="0.30385304714625228"/>
    <x v="40"/>
  </r>
  <r>
    <x v="40"/>
    <x v="2"/>
    <x v="4"/>
    <n v="29.870454361212182"/>
    <n v="496511"/>
    <n v="75996.472537751863"/>
    <n v="2544.2020941079459"/>
    <n v="10476602.998005517"/>
    <n v="2012"/>
    <n v="3226.8587118838532"/>
    <n v="56.805446146332244"/>
    <n v="3.1806584884477922"/>
    <n v="0.10648175785963226"/>
    <n v="2840"/>
    <n v="5094"/>
    <n v="1.9989482855723262"/>
    <x v="40"/>
  </r>
  <r>
    <x v="40"/>
    <x v="3"/>
    <x v="0"/>
    <n v="1.9804212069194567"/>
    <n v="496511"/>
    <n v="1453.8312942345597"/>
    <n v="734.10206331611289"/>
    <n v="12182.539823267005"/>
    <n v="2012"/>
    <n v="12.69037690986573"/>
    <n v="3.5623555282798107"/>
    <n v="0.29934082617637919"/>
    <n v="0.15115008116985557"/>
    <n v="1261"/>
    <n v="5094"/>
    <n v="0.18812671447134477"/>
    <x v="40"/>
  </r>
  <r>
    <x v="40"/>
    <x v="3"/>
    <x v="1"/>
    <n v="11.134970748177075"/>
    <n v="496511"/>
    <n v="8174.2050012013524"/>
    <n v="734.10206331611289"/>
    <n v="631031.89563265815"/>
    <n v="2012"/>
    <n v="736.61279796702138"/>
    <n v="27.140611598986148"/>
    <n v="2.2805958120906"/>
    <n v="0.20481381259703446"/>
    <n v="1261"/>
    <n v="5094"/>
    <n v="1.4332859391285009"/>
    <x v="40"/>
  </r>
  <r>
    <x v="40"/>
    <x v="3"/>
    <x v="2"/>
    <n v="2.0134618898547165"/>
    <n v="496511"/>
    <n v="1478.0865277507075"/>
    <n v="734.10206331611289"/>
    <n v="192650.35996542728"/>
    <n v="2012"/>
    <n v="258.72835252150446"/>
    <n v="16.085035048811815"/>
    <n v="1.3516078455292095"/>
    <n v="0.67128553678596625"/>
    <n v="1261"/>
    <n v="5094"/>
    <n v="0.84944491695656199"/>
    <x v="40"/>
  </r>
  <r>
    <x v="40"/>
    <x v="3"/>
    <x v="3"/>
    <n v="0.35497927368797222"/>
    <n v="496511"/>
    <n v="260.59101724879554"/>
    <n v="734.10206331611289"/>
    <n v="48524.014164774657"/>
    <n v="2012"/>
    <n v="66.063802270132811"/>
    <n v="8.1279642143732893"/>
    <n v="0.68298391436449557"/>
    <n v="1.9240106817189568"/>
    <n v="1261"/>
    <n v="5094"/>
    <n v="0.42923486744993061"/>
    <x v="40"/>
  </r>
  <r>
    <x v="40"/>
    <x v="3"/>
    <x v="4"/>
    <n v="15.483833118639216"/>
    <n v="496511"/>
    <n v="11366.713840435412"/>
    <n v="734.10206331611289"/>
    <n v="950600.462889391"/>
    <n v="2012"/>
    <n v="1056.6061690959334"/>
    <n v="32.505479062704694"/>
    <n v="2.7313997383600688"/>
    <n v="0.17640333097313279"/>
    <n v="1261"/>
    <n v="5094"/>
    <n v="1.7166026607503164"/>
    <x v="40"/>
  </r>
  <r>
    <x v="40"/>
    <x v="4"/>
    <x v="0"/>
    <n v="2.7453636493592284"/>
    <n v="496511"/>
    <n v="11707.599179606364"/>
    <n v="4264.4985054489716"/>
    <n v="147770.02071367385"/>
    <n v="2012"/>
    <n v="27.120545100915486"/>
    <n v="5.2077389624399846"/>
    <n v="0.21772383357365985"/>
    <n v="7.9306008741128656E-2"/>
    <n v="5094"/>
    <n v="5094"/>
    <n v="0.13683288709901542"/>
    <x v="40"/>
  </r>
  <r>
    <x v="40"/>
    <x v="4"/>
    <x v="1"/>
    <n v="17.54437004512506"/>
    <n v="496511"/>
    <n v="74817.93983647952"/>
    <n v="4264.4985054489716"/>
    <n v="9304088.0053709354"/>
    <n v="2012"/>
    <n v="1874.3889255859578"/>
    <n v="43.2942135346741"/>
    <n v="1.8100335309259474"/>
    <n v="0.10316890981382884"/>
    <n v="5094"/>
    <n v="5094"/>
    <n v="1.1375516851664773"/>
    <x v="40"/>
  </r>
  <r>
    <x v="40"/>
    <x v="4"/>
    <x v="2"/>
    <n v="5.5838192825110236"/>
    <n v="496511"/>
    <n v="23812.188984965411"/>
    <n v="4264.4985054489716"/>
    <n v="3884283.5140954303"/>
    <n v="2012"/>
    <n v="879.86909090926201"/>
    <n v="29.662587394043392"/>
    <n v="1.240125952495698"/>
    <n v="0.22209278089996096"/>
    <n v="5094"/>
    <n v="5094"/>
    <n v="0.779381897062701"/>
    <x v="40"/>
  </r>
  <r>
    <x v="40"/>
    <x v="4"/>
    <x v="3"/>
    <n v="0.5830384157797599"/>
    <n v="496511"/>
    <n v="2486.3664527121223"/>
    <n v="4264.4985054489716"/>
    <n v="367681.87528905732"/>
    <n v="2012"/>
    <n v="85.899462064629873"/>
    <n v="9.2681962681327512"/>
    <n v="0.38748240577432852"/>
    <n v="0.66459155226694056"/>
    <n v="5094"/>
    <n v="5094"/>
    <n v="0.2435210487153022"/>
    <x v="40"/>
  </r>
  <r>
    <x v="40"/>
    <x v="4"/>
    <x v="4"/>
    <n v="26.456591392775042"/>
    <n v="496511"/>
    <n v="112824.09445376329"/>
    <n v="4264.4985054489716"/>
    <n v="15040611.712825414"/>
    <n v="2012"/>
    <n v="2827.6474663224512"/>
    <n v="53.175628499552793"/>
    <n v="2.2231532288989646"/>
    <n v="8.4030221274312741E-2"/>
    <n v="5094"/>
    <n v="5094"/>
    <n v="1.3971850016632523"/>
    <x v="40"/>
  </r>
  <r>
    <x v="41"/>
    <x v="0"/>
    <x v="0"/>
    <n v="3.0187177787670807"/>
    <n v="18609"/>
    <n v="66.025272645962275"/>
    <n v="21.871959383009511"/>
    <n v="392.74953210350048"/>
    <n v="250"/>
    <n v="9.2678346181842155"/>
    <n v="3.0443118464086782"/>
    <n v="1.0003412896871431"/>
    <n v="0.33137953362957545"/>
    <n v="74"/>
    <n v="568"/>
    <n v="0.66365753774070868"/>
    <x v="41"/>
  </r>
  <r>
    <x v="41"/>
    <x v="0"/>
    <x v="1"/>
    <n v="10.785626662651556"/>
    <n v="18609"/>
    <n v="235.90278828581924"/>
    <n v="21.871959383009511"/>
    <n v="25499.970661599731"/>
    <n v="250"/>
    <n v="1099.8301998017976"/>
    <n v="33.163687970456444"/>
    <n v="10.89737453614825"/>
    <n v="1.0103608141642484"/>
    <n v="74"/>
    <n v="568"/>
    <n v="7.229657345005017"/>
    <x v="41"/>
  </r>
  <r>
    <x v="41"/>
    <x v="0"/>
    <x v="2"/>
    <n v="9.6318820443732154"/>
    <n v="18609"/>
    <n v="210.66813285646958"/>
    <n v="21.871959383009511"/>
    <n v="14366.502452617582"/>
    <n v="250"/>
    <n v="591.0979232969745"/>
    <n v="24.312505491968007"/>
    <n v="7.9889329104217284"/>
    <n v="0.82942594953067661"/>
    <n v="74"/>
    <n v="568"/>
    <n v="5.3001066727580266"/>
    <x v="41"/>
  </r>
  <r>
    <x v="41"/>
    <x v="0"/>
    <x v="3"/>
    <n v="0.45350402138600421"/>
    <n v="18609"/>
    <n v="9.9190215357861611"/>
    <n v="21.871959383009511"/>
    <n v="172.39934659310208"/>
    <n v="250"/>
    <n v="8.0443348589057653"/>
    <n v="2.8362536661775803"/>
    <n v="0.93197471003208476"/>
    <n v="2.0550528023627508"/>
    <n v="74"/>
    <n v="568"/>
    <n v="0.61830102153430455"/>
    <x v="41"/>
  </r>
  <r>
    <x v="41"/>
    <x v="0"/>
    <x v="4"/>
    <n v="23.889730507177855"/>
    <n v="18609"/>
    <n v="522.51521532403729"/>
    <n v="21.871959383009511"/>
    <n v="48432.956310437476"/>
    <n v="250"/>
    <n v="1722.4165671628757"/>
    <n v="41.50200678476736"/>
    <n v="13.637292460906936"/>
    <n v="0.57084329422676017"/>
    <n v="74"/>
    <n v="568"/>
    <n v="9.047404150323505"/>
    <x v="41"/>
  </r>
  <r>
    <x v="41"/>
    <x v="1"/>
    <x v="0"/>
    <n v="3.0504281542909113"/>
    <n v="18609"/>
    <n v="63.814053752704531"/>
    <n v="20.919703898923153"/>
    <n v="500.27605614292781"/>
    <n v="250"/>
    <n v="15.342390202535377"/>
    <n v="3.9169363286292231"/>
    <n v="1.6884461001879869"/>
    <n v="0.553511184262091"/>
    <n v="43"/>
    <n v="568"/>
    <n v="1.1201676797816809"/>
    <x v="41"/>
  </r>
  <r>
    <x v="41"/>
    <x v="1"/>
    <x v="1"/>
    <n v="32.786830869952603"/>
    <n v="18609"/>
    <n v="685.89079358348147"/>
    <n v="20.919703898923153"/>
    <n v="80650.276437821332"/>
    <n v="250"/>
    <n v="2919.8270862091658"/>
    <n v="54.03542436410735"/>
    <n v="23.292669036442835"/>
    <n v="0.71042758383181626"/>
    <n v="43"/>
    <n v="568"/>
    <n v="15.453081402817535"/>
    <x v="41"/>
  </r>
  <r>
    <x v="41"/>
    <x v="1"/>
    <x v="2"/>
    <n v="13.433592051000163"/>
    <n v="18609"/>
    <n v="281.02676800585118"/>
    <n v="20.919703898923153"/>
    <n v="25738.799073030201"/>
    <n v="250"/>
    <n v="1102.606756991798"/>
    <n v="33.20552298928294"/>
    <n v="14.31367045365738"/>
    <n v="1.0655132595448804"/>
    <n v="43"/>
    <n v="568"/>
    <n v="9.496134356582564"/>
    <x v="41"/>
  </r>
  <r>
    <x v="41"/>
    <x v="1"/>
    <x v="3"/>
    <n v="2.1193090917925095"/>
    <n v="18609"/>
    <n v="44.335318670595051"/>
    <n v="20.919703898923153"/>
    <n v="2754.2174003238047"/>
    <n v="250"/>
    <n v="133.54903114405761"/>
    <n v="11.556341598622707"/>
    <n v="4.9815106163503193"/>
    <n v="2.3505351983069929"/>
    <n v="43"/>
    <n v="568"/>
    <n v="3.3048891452938132"/>
    <x v="41"/>
  </r>
  <r>
    <x v="41"/>
    <x v="1"/>
    <x v="4"/>
    <n v="51.390160167036193"/>
    <n v="18609"/>
    <n v="1075.0669340126324"/>
    <n v="20.919703898923153"/>
    <n v="123280.83838262776"/>
    <n v="250"/>
    <n v="3415.3608305950702"/>
    <n v="58.441088547314635"/>
    <n v="25.191787603804769"/>
    <n v="0.49020644267156499"/>
    <n v="43"/>
    <n v="568"/>
    <n v="16.713015752510589"/>
    <x v="41"/>
  </r>
  <r>
    <x v="41"/>
    <x v="2"/>
    <x v="0"/>
    <n v="2.2810950576479621"/>
    <n v="18609"/>
    <n v="195.10040530534641"/>
    <n v="85.529274482105322"/>
    <n v="3180.7594042877372"/>
    <n v="250"/>
    <n v="32.364134801366873"/>
    <n v="5.6889484794087277"/>
    <n v="0.93467593761277823"/>
    <n v="0.40974878906472356"/>
    <n v="296"/>
    <n v="568"/>
    <n v="0.62009309996149908"/>
    <x v="41"/>
  </r>
  <r>
    <x v="41"/>
    <x v="2"/>
    <x v="1"/>
    <n v="24.937243796133203"/>
    <n v="18609"/>
    <n v="2132.8643694666548"/>
    <n v="85.529274482105322"/>
    <n v="209470.95410172004"/>
    <n v="250"/>
    <n v="1848.8647429397843"/>
    <n v="42.998427214722447"/>
    <n v="7.0645032941083246"/>
    <n v="0.28329126313485192"/>
    <n v="296"/>
    <n v="568"/>
    <n v="4.6868113011663821"/>
    <x v="41"/>
  </r>
  <r>
    <x v="41"/>
    <x v="2"/>
    <x v="2"/>
    <n v="7.9895806507489269"/>
    <n v="18609"/>
    <n v="683.34303647482261"/>
    <n v="85.529274482105322"/>
    <n v="92675.293249084498"/>
    <n v="250"/>
    <n v="1031.7806402739755"/>
    <n v="32.121342441964899"/>
    <n v="5.2774332502735319"/>
    <n v="0.66053945519391388"/>
    <n v="296"/>
    <n v="568"/>
    <n v="3.5012134284318663"/>
    <x v="41"/>
  </r>
  <r>
    <x v="41"/>
    <x v="2"/>
    <x v="3"/>
    <n v="4.8337657989742225E-2"/>
    <n v="18609"/>
    <n v="4.1342848180267939"/>
    <n v="85.529274482105322"/>
    <n v="74.35844314146766"/>
    <n v="250"/>
    <n v="0.87731264642051221"/>
    <n v="0.93664969247873675"/>
    <n v="0.15388853189671944"/>
    <n v="3.1836158038392397"/>
    <n v="296"/>
    <n v="568"/>
    <n v="0.10209444038549112"/>
    <x v="41"/>
  </r>
  <r>
    <x v="41"/>
    <x v="2"/>
    <x v="4"/>
    <n v="35.256257162519837"/>
    <n v="18609"/>
    <n v="3015.4420960648508"/>
    <n v="85.529274482105322"/>
    <n v="330192.87208272051"/>
    <n v="250"/>
    <n v="2648.5459795655192"/>
    <n v="51.464026072252835"/>
    <n v="8.4553739582135936"/>
    <n v="0.23982619366647684"/>
    <n v="296"/>
    <n v="568"/>
    <n v="5.6095581774295571"/>
    <x v="41"/>
  </r>
  <r>
    <x v="41"/>
    <x v="3"/>
    <x v="0"/>
    <n v="2.0673872942725011"/>
    <n v="18609"/>
    <n v="60.651307266627768"/>
    <n v="29.33717713882465"/>
    <n v="604.41750453148734"/>
    <n v="250"/>
    <n v="16.904568869392772"/>
    <n v="4.1115166142669022"/>
    <n v="0.93349311167336413"/>
    <n v="0.45153277001339687"/>
    <n v="155"/>
    <n v="568"/>
    <n v="0.6193083764290207"/>
    <x v="41"/>
  </r>
  <r>
    <x v="41"/>
    <x v="3"/>
    <x v="1"/>
    <n v="12.347055729426636"/>
    <n v="18609"/>
    <n v="362.227761077129"/>
    <n v="29.33717713882465"/>
    <n v="28536.463693984104"/>
    <n v="250"/>
    <n v="849.20305305391003"/>
    <n v="29.141088741739043"/>
    <n v="6.6162947056279897"/>
    <n v="0.53586011520620491"/>
    <n v="155"/>
    <n v="568"/>
    <n v="4.3894557773149909"/>
    <x v="41"/>
  </r>
  <r>
    <x v="41"/>
    <x v="3"/>
    <x v="2"/>
    <n v="12.255933709108984"/>
    <n v="18609"/>
    <n v="359.5544982258225"/>
    <n v="29.33717713882465"/>
    <n v="196952.42995690648"/>
    <n v="250"/>
    <n v="6794.8106799259376"/>
    <n v="82.430641632380471"/>
    <n v="18.715341168179371"/>
    <n v="1.5270432765371078"/>
    <n v="155"/>
    <n v="568"/>
    <n v="12.416339668970155"/>
    <x v="41"/>
  </r>
  <r>
    <x v="41"/>
    <x v="3"/>
    <x v="3"/>
    <n v="1.3445762530777805"/>
    <n v="18609"/>
    <n v="39.44607171319997"/>
    <n v="29.33717713882465"/>
    <n v="10191.12104500133"/>
    <n v="250"/>
    <n v="357.76615094833886"/>
    <n v="18.914707265732105"/>
    <n v="4.2944612896881882"/>
    <n v="3.193914275860533"/>
    <n v="155"/>
    <n v="568"/>
    <n v="2.8490792440733959"/>
    <x v="41"/>
  </r>
  <r>
    <x v="41"/>
    <x v="3"/>
    <x v="4"/>
    <n v="28.014952985885895"/>
    <n v="18609"/>
    <n v="821.87963828277907"/>
    <n v="29.33717713882465"/>
    <n v="246560.17323682783"/>
    <n v="250"/>
    <n v="7888.4093752589824"/>
    <n v="88.816717881595821"/>
    <n v="20.165258254389741"/>
    <n v="0.71980339444257224"/>
    <n v="155"/>
    <n v="568"/>
    <n v="13.378259778919332"/>
    <x v="41"/>
  </r>
  <r>
    <x v="41"/>
    <x v="4"/>
    <x v="0"/>
    <n v="2.4457417825160088"/>
    <n v="18609"/>
    <n v="385.59103897064097"/>
    <n v="157.65811490286262"/>
    <n v="4678.202497065653"/>
    <n v="250"/>
    <n v="23.842661354679336"/>
    <n v="4.8828947720260505"/>
    <n v="0.57913273595923787"/>
    <n v="0.23679226486594446"/>
    <n v="568"/>
    <n v="568"/>
    <n v="0.38421467706481655"/>
    <x v="41"/>
  </r>
  <r>
    <x v="41"/>
    <x v="4"/>
    <x v="1"/>
    <n v="21.672755091092643"/>
    <n v="18609"/>
    <n v="3416.8857124130845"/>
    <n v="157.65811490286262"/>
    <n v="344157.6648951252"/>
    <n v="250"/>
    <n v="1724.164355247244"/>
    <n v="41.523058115307983"/>
    <n v="4.92481680938105"/>
    <n v="0.22723538325799272"/>
    <n v="568"/>
    <n v="568"/>
    <n v="3.2672767096918203"/>
    <x v="41"/>
  </r>
  <r>
    <x v="41"/>
    <x v="4"/>
    <x v="2"/>
    <n v="9.7336723612892957"/>
    <n v="18609"/>
    <n v="1534.5924355629659"/>
    <n v="157.65811490286262"/>
    <n v="329733.02473163872"/>
    <n v="250"/>
    <n v="2009.4446109666776"/>
    <n v="44.826829142453043"/>
    <n v="5.3166585432833946"/>
    <n v="0.54621301662337485"/>
    <n v="568"/>
    <n v="568"/>
    <n v="3.5272367083308946"/>
    <x v="41"/>
  </r>
  <r>
    <x v="41"/>
    <x v="4"/>
    <x v="3"/>
    <n v="0.62054970527769249"/>
    <n v="18609"/>
    <n v="97.83469673760797"/>
    <n v="157.65811490286262"/>
    <n v="13192.096235059704"/>
    <n v="250"/>
    <n v="83.821926179665127"/>
    <n v="9.1554315124774508"/>
    <n v="1.0858743323908358"/>
    <n v="1.7498587512903792"/>
    <n v="568"/>
    <n v="568"/>
    <n v="0.72040281967739328"/>
    <x v="41"/>
  </r>
  <r>
    <x v="41"/>
    <x v="4"/>
    <x v="4"/>
    <n v="34.472718940175639"/>
    <n v="18609"/>
    <n v="5434.9038836842992"/>
    <n v="157.65811490286262"/>
    <n v="748466.84001261357"/>
    <n v="250"/>
    <n v="3581.754614572108"/>
    <n v="59.8477619846566"/>
    <n v="7.0982070590126831"/>
    <n v="0.20590795496377859"/>
    <n v="568"/>
    <n v="568"/>
    <n v="4.7091714275148755"/>
    <x v="41"/>
  </r>
  <r>
    <x v="42"/>
    <x v="0"/>
    <x v="0"/>
    <n v="3.1438730457882231"/>
    <n v="49154"/>
    <n v="175.33693300731051"/>
    <n v="55.770996619028715"/>
    <n v="1113.3309959955661"/>
    <n v="600"/>
    <n v="10.262620238453406"/>
    <n v="3.203532462525299"/>
    <n v="0.68999635832024553"/>
    <n v="0.2194733528583854"/>
    <n v="94"/>
    <n v="744"/>
    <n v="0.61963502166741247"/>
    <x v="42"/>
  </r>
  <r>
    <x v="42"/>
    <x v="0"/>
    <x v="1"/>
    <n v="12.105930533980718"/>
    <n v="49154"/>
    <n v="675.15981088083515"/>
    <n v="55.770996619028715"/>
    <n v="58122.702521031519"/>
    <n v="600"/>
    <n v="911.96559921312507"/>
    <n v="30.19876817377035"/>
    <n v="6.5043948545579378"/>
    <n v="0.53728995357279141"/>
    <n v="94"/>
    <n v="744"/>
    <n v="5.8411190117713954"/>
    <x v="42"/>
  </r>
  <r>
    <x v="42"/>
    <x v="0"/>
    <x v="2"/>
    <n v="8.0957438928035454"/>
    <n v="49154"/>
    <n v="451.50770527406888"/>
    <n v="55.770996619028715"/>
    <n v="32348.984578700063"/>
    <n v="600"/>
    <n v="523.88482230401701"/>
    <n v="22.888530365753432"/>
    <n v="4.9298712544410508"/>
    <n v="0.60894604865444213"/>
    <n v="94"/>
    <n v="744"/>
    <n v="4.4271550780350033"/>
    <x v="42"/>
  </r>
  <r>
    <x v="42"/>
    <x v="0"/>
    <x v="3"/>
    <n v="0.21547760152741438"/>
    <n v="49154"/>
    <n v="12.017400586261845"/>
    <n v="55.770996619028715"/>
    <n v="82.892707191488967"/>
    <n v="600"/>
    <n v="1.4661633253660373"/>
    <n v="1.2108523136064271"/>
    <n v="0.26080075561134747"/>
    <n v="1.2103381222115877"/>
    <n v="94"/>
    <n v="744"/>
    <n v="0.23420599240193588"/>
    <x v="42"/>
  </r>
  <r>
    <x v="42"/>
    <x v="0"/>
    <x v="4"/>
    <n v="23.561025074099902"/>
    <n v="49154"/>
    <n v="1314.0218497484764"/>
    <n v="55.770996619028715"/>
    <n v="102045.43509396842"/>
    <n v="600"/>
    <n v="1297.8718250935131"/>
    <n v="36.025988190381582"/>
    <n v="7.7594970386709967"/>
    <n v="0.32933613941953804"/>
    <n v="94"/>
    <n v="744"/>
    <n v="6.9682340460318493"/>
    <x v="42"/>
  </r>
  <r>
    <x v="42"/>
    <x v="1"/>
    <x v="0"/>
    <n v="3.9786564887221347"/>
    <n v="49154"/>
    <n v="150.08616574813044"/>
    <n v="37.722825826648616"/>
    <n v="1956.3887837751306"/>
    <n v="600"/>
    <n v="37.013695323183484"/>
    <n v="6.083888174776348"/>
    <n v="1.8337587552915688"/>
    <n v="0.46089898951807617"/>
    <n v="48"/>
    <n v="744"/>
    <n v="1.6467639754419252"/>
    <x v="42"/>
  </r>
  <r>
    <x v="42"/>
    <x v="1"/>
    <x v="1"/>
    <n v="23.573860537253481"/>
    <n v="49154"/>
    <n v="889.27263510851822"/>
    <n v="37.722825826648616"/>
    <n v="107343.90567154546"/>
    <n v="600"/>
    <n v="2352.2241180366309"/>
    <n v="48.499733174901394"/>
    <n v="14.618416345571609"/>
    <n v="0.62011125935314271"/>
    <n v="48"/>
    <n v="744"/>
    <n v="13.127725414497659"/>
    <x v="42"/>
  </r>
  <r>
    <x v="42"/>
    <x v="1"/>
    <x v="2"/>
    <n v="27.172117992735529"/>
    <n v="49154"/>
    <n v="1025.0090743811074"/>
    <n v="37.722825826648616"/>
    <n v="84402.0923897428"/>
    <n v="600"/>
    <n v="1539.9257438407103"/>
    <n v="39.241887618216204"/>
    <n v="11.827987781303545"/>
    <n v="0.43529870525609227"/>
    <n v="48"/>
    <n v="744"/>
    <n v="10.621846589150133"/>
    <x v="42"/>
  </r>
  <r>
    <x v="42"/>
    <x v="1"/>
    <x v="3"/>
    <n v="2.876312260858934"/>
    <n v="49154"/>
    <n v="108.50262643943546"/>
    <n v="37.722825826648616"/>
    <n v="11061.237737131081"/>
    <n v="600"/>
    <n v="292.7103255373014"/>
    <n v="17.108779194825718"/>
    <n v="5.1567965648900556"/>
    <n v="1.7928500445045963"/>
    <n v="48"/>
    <n v="744"/>
    <n v="4.6309400226385691"/>
    <x v="42"/>
  </r>
  <r>
    <x v="42"/>
    <x v="1"/>
    <x v="4"/>
    <n v="57.600947279570086"/>
    <n v="49154"/>
    <n v="2172.8705016771919"/>
    <n v="37.722825826648616"/>
    <n v="258648.19079524555"/>
    <n v="600"/>
    <n v="3635.0359368569052"/>
    <n v="60.291259207756681"/>
    <n v="18.172527381117021"/>
    <n v="0.3154900785383864"/>
    <n v="48"/>
    <n v="744"/>
    <n v="16.319411344376796"/>
    <x v="42"/>
  </r>
  <r>
    <x v="42"/>
    <x v="2"/>
    <x v="0"/>
    <n v="2.738179456165692"/>
    <n v="49154"/>
    <n v="654.41119307400766"/>
    <n v="238.99499778965841"/>
    <n v="9002.4146796529712"/>
    <n v="600"/>
    <n v="30.296936750181398"/>
    <n v="5.504265323381623"/>
    <n v="0.55689863933317563"/>
    <n v="0.20338281264917821"/>
    <n v="426"/>
    <n v="744"/>
    <n v="0.50010974157867494"/>
    <x v="42"/>
  </r>
  <r>
    <x v="42"/>
    <x v="2"/>
    <x v="1"/>
    <n v="23.988825075310118"/>
    <n v="49154"/>
    <n v="5733.2091958502442"/>
    <n v="238.99499778965841"/>
    <n v="490692.48808773916"/>
    <n v="600"/>
    <n v="1483.8947828662056"/>
    <n v="38.521354893957266"/>
    <n v="3.897430240978196"/>
    <n v="0.16246857562813805"/>
    <n v="426"/>
    <n v="744"/>
    <n v="3.4999956777958747"/>
    <x v="42"/>
  </r>
  <r>
    <x v="42"/>
    <x v="2"/>
    <x v="2"/>
    <n v="10.415870161654908"/>
    <n v="49154"/>
    <n v="2489.3408662620836"/>
    <n v="238.99499778965841"/>
    <n v="323572.68156025506"/>
    <n v="600"/>
    <n v="1250.6314547511097"/>
    <n v="35.364268050549406"/>
    <n v="3.5780093439000833"/>
    <n v="0.34351516372316199"/>
    <n v="426"/>
    <n v="744"/>
    <n v="3.2131472443289857"/>
    <x v="42"/>
  </r>
  <r>
    <x v="42"/>
    <x v="2"/>
    <x v="3"/>
    <n v="0.7361897358661752"/>
    <n v="49154"/>
    <n v="175.94566429610575"/>
    <n v="238.99499778965841"/>
    <n v="35912.394389001078"/>
    <n v="600"/>
    <n v="150.3513322935521"/>
    <n v="12.261783405914169"/>
    <n v="1.2405961728524533"/>
    <n v="1.6851582036698882"/>
    <n v="426"/>
    <n v="744"/>
    <n v="1.1140882515921295"/>
    <x v="42"/>
  </r>
  <r>
    <x v="42"/>
    <x v="2"/>
    <x v="4"/>
    <n v="37.879064428996863"/>
    <n v="49154"/>
    <n v="9052.9069194824333"/>
    <n v="238.99499778965841"/>
    <n v="952264.84489626635"/>
    <n v="600"/>
    <n v="2560.344570611634"/>
    <n v="50.599847535458387"/>
    <n v="5.1194818177207271"/>
    <n v="0.13515333324340778"/>
    <n v="426"/>
    <n v="744"/>
    <n v="4.597430390461569"/>
    <x v="42"/>
  </r>
  <r>
    <x v="42"/>
    <x v="3"/>
    <x v="0"/>
    <n v="2.6890255103099587"/>
    <n v="49154"/>
    <n v="175.14642562690946"/>
    <n v="65.133791016627683"/>
    <n v="1500.4034038527618"/>
    <n v="600"/>
    <n v="16.051291853860636"/>
    <n v="4.0064063515650323"/>
    <n v="0.63063817681018752"/>
    <n v="0.23452294312280253"/>
    <n v="176"/>
    <n v="744"/>
    <n v="0.56632980107804198"/>
    <x v="42"/>
  </r>
  <r>
    <x v="42"/>
    <x v="3"/>
    <x v="1"/>
    <n v="14.370401205101704"/>
    <n v="49154"/>
    <n v="935.99870891818898"/>
    <n v="65.133791016627683"/>
    <n v="119496.77844105297"/>
    <n v="600"/>
    <n v="1653.5136904498174"/>
    <n v="40.663419561687348"/>
    <n v="6.4007248703649049"/>
    <n v="0.44541031102823725"/>
    <n v="176"/>
    <n v="744"/>
    <n v="5.7480206176608917"/>
    <x v="42"/>
  </r>
  <r>
    <x v="42"/>
    <x v="3"/>
    <x v="2"/>
    <n v="6.8769458552216856"/>
    <n v="49154"/>
    <n v="447.92155416667322"/>
    <n v="65.133791016627683"/>
    <n v="76455.378435937266"/>
    <n v="600"/>
    <n v="1144.0933866130365"/>
    <n v="33.824449538950908"/>
    <n v="5.3242200907852517"/>
    <n v="0.77421288503275842"/>
    <n v="176"/>
    <n v="744"/>
    <n v="4.7812907873125399"/>
    <x v="42"/>
  </r>
  <r>
    <x v="42"/>
    <x v="3"/>
    <x v="3"/>
    <n v="2.2543197192045943"/>
    <n v="49154"/>
    <n v="146.83238947533485"/>
    <n v="65.133791016627683"/>
    <n v="35349.282167835023"/>
    <n v="600"/>
    <n v="546.01910259357373"/>
    <n v="23.367051645288367"/>
    <n v="3.6781478347191934"/>
    <n v="1.6315999027932813"/>
    <n v="176"/>
    <n v="744"/>
    <n v="3.3030742637693442"/>
    <x v="42"/>
  </r>
  <r>
    <x v="42"/>
    <x v="3"/>
    <x v="4"/>
    <n v="26.190692289837948"/>
    <n v="49154"/>
    <n v="1705.8990781871069"/>
    <n v="65.133791016627683"/>
    <n v="305466.1671103792"/>
    <n v="600"/>
    <n v="4066.3039739604551"/>
    <n v="63.767577764569786"/>
    <n v="10.037491320704685"/>
    <n v="0.38324650641629876"/>
    <n v="176"/>
    <n v="744"/>
    <n v="9.013933301231484"/>
    <x v="42"/>
  </r>
  <r>
    <x v="42"/>
    <x v="4"/>
    <x v="0"/>
    <n v="2.9047158908286423"/>
    <n v="49154"/>
    <n v="1154.980717456358"/>
    <n v="397.62261125196346"/>
    <n v="13572.537863276431"/>
    <n v="600"/>
    <n v="25.761635191265711"/>
    <n v="5.075592102530079"/>
    <n v="0.38858125035705388"/>
    <n v="0.13377599220080744"/>
    <n v="744"/>
    <n v="744"/>
    <n v="0.34895626416160247"/>
    <x v="42"/>
  </r>
  <r>
    <x v="42"/>
    <x v="4"/>
    <x v="1"/>
    <n v="20.707173379383939"/>
    <n v="49154"/>
    <n v="8233.640350757787"/>
    <n v="397.62261125196346"/>
    <n v="775655.87472136912"/>
    <n v="600"/>
    <n v="1525.7840558421774"/>
    <n v="39.06128589591205"/>
    <n v="2.9904852492818907"/>
    <n v="0.14441783987085449"/>
    <n v="744"/>
    <n v="744"/>
    <n v="2.685535032019446"/>
    <x v="42"/>
  </r>
  <r>
    <x v="42"/>
    <x v="4"/>
    <x v="2"/>
    <n v="11.100423052367695"/>
    <n v="49154"/>
    <n v="4413.7792000839336"/>
    <n v="397.62261125196346"/>
    <n v="516779.13696463523"/>
    <n v="600"/>
    <n v="1179.4191942495986"/>
    <n v="34.342673079560925"/>
    <n v="2.6292339053816298"/>
    <n v="0.23685889204203078"/>
    <n v="744"/>
    <n v="744"/>
    <n v="2.3611217483755227"/>
    <x v="42"/>
  </r>
  <r>
    <x v="42"/>
    <x v="4"/>
    <x v="3"/>
    <n v="1.1148714088501146"/>
    <n v="49154"/>
    <n v="443.29808079713791"/>
    <n v="397.62261125196346"/>
    <n v="82405.807001158682"/>
    <n v="600"/>
    <n v="206.52273552110634"/>
    <n v="14.37089891138012"/>
    <n v="1.1002188030348756"/>
    <n v="0.98685713374751283"/>
    <n v="744"/>
    <n v="744"/>
    <n v="0.98802565207307813"/>
    <x v="42"/>
  </r>
  <r>
    <x v="42"/>
    <x v="4"/>
    <x v="4"/>
    <n v="35.827183731430374"/>
    <n v="49154"/>
    <n v="14245.698349095208"/>
    <n v="397.62261125196346"/>
    <n v="1618424.6378958598"/>
    <n v="600"/>
    <n v="2793.6919235711025"/>
    <n v="52.855386892644184"/>
    <n v="4.0465450950267332"/>
    <n v="0.11294622333032532"/>
    <n v="744"/>
    <n v="744"/>
    <n v="3.6339047697862048"/>
    <x v="42"/>
  </r>
  <r>
    <x v="43"/>
    <x v="0"/>
    <x v="0"/>
    <n v="3.8402678336022751"/>
    <n v="133128"/>
    <n v="562.37459980439007"/>
    <n v="146.44150464809312"/>
    <n v="5039.2474193968292"/>
    <n v="600"/>
    <n v="19.798876120681218"/>
    <n v="4.4495928039182662"/>
    <n v="0.98408366339390252"/>
    <n v="0.25625391405859455"/>
    <n v="113"/>
    <n v="943"/>
    <n v="0.78496772595458053"/>
    <x v="43"/>
  </r>
  <r>
    <x v="43"/>
    <x v="0"/>
    <x v="1"/>
    <n v="4.9712893955181814"/>
    <n v="133128"/>
    <n v="728.00309912079183"/>
    <n v="146.44150464809312"/>
    <n v="97839.194117506995"/>
    <n v="600"/>
    <n v="647.82113096888088"/>
    <n v="25.452330560655557"/>
    <n v="5.6291044605219085"/>
    <n v="1.1323228266688263"/>
    <n v="113"/>
    <n v="943"/>
    <n v="4.4901317762938966"/>
    <x v="43"/>
  </r>
  <r>
    <x v="43"/>
    <x v="0"/>
    <x v="2"/>
    <n v="3.3508063870514593"/>
    <n v="133128"/>
    <n v="490.69712910425636"/>
    <n v="146.44150464809312"/>
    <n v="14811.281182797262"/>
    <n v="600"/>
    <n v="90.531586154485908"/>
    <n v="9.5148087818140574"/>
    <n v="2.104320169309597"/>
    <n v="0.62800410594934208"/>
    <n v="113"/>
    <n v="943"/>
    <n v="1.678539619575141"/>
    <x v="43"/>
  </r>
  <r>
    <x v="43"/>
    <x v="0"/>
    <x v="3"/>
    <n v="0.8838918028199223"/>
    <n v="133128"/>
    <n v="129.43844555106506"/>
    <n v="146.44150464809312"/>
    <n v="10756.944552502751"/>
    <n v="600"/>
    <n v="73.17398838289553"/>
    <n v="8.5541795856116742"/>
    <n v="1.8918648862712204"/>
    <n v="2.1403806215144359"/>
    <n v="113"/>
    <n v="943"/>
    <n v="1.5090717718735402"/>
    <x v="43"/>
  </r>
  <r>
    <x v="43"/>
    <x v="0"/>
    <x v="4"/>
    <n v="13.046255418991837"/>
    <n v="133128"/>
    <n v="1910.5132735805032"/>
    <n v="146.44150464809312"/>
    <n v="138193.15430439921"/>
    <n v="600"/>
    <n v="778.78807999102196"/>
    <n v="27.906774804534866"/>
    <n v="6.1719358137607641"/>
    <n v="0.47308101946065584"/>
    <n v="113"/>
    <n v="943"/>
    <n v="4.9231285922954982"/>
    <x v="43"/>
  </r>
  <r>
    <x v="43"/>
    <x v="1"/>
    <x v="0"/>
    <n v="2.8198502423391898"/>
    <n v="133128"/>
    <n v="263.90424329190068"/>
    <n v="93.588035041527775"/>
    <n v="1931.8977923933201"/>
    <n v="600"/>
    <n v="12.828086776650908"/>
    <n v="3.5816318594533008"/>
    <n v="1.1354044044292864"/>
    <n v="0.40264705812441248"/>
    <n v="55"/>
    <n v="943"/>
    <n v="0.90567077428144016"/>
    <x v="43"/>
  </r>
  <r>
    <x v="43"/>
    <x v="1"/>
    <x v="1"/>
    <n v="17.694613111890533"/>
    <n v="133128"/>
    <n v="1656.004071961888"/>
    <n v="93.588035041527775"/>
    <n v="168870.93680732377"/>
    <n v="600"/>
    <n v="1507.4149200773429"/>
    <n v="38.825441659784666"/>
    <n v="12.307958828342723"/>
    <n v="0.69557660009372835"/>
    <n v="55"/>
    <n v="943"/>
    <n v="9.81761085160867"/>
    <x v="43"/>
  </r>
  <r>
    <x v="43"/>
    <x v="1"/>
    <x v="2"/>
    <n v="31.749604133415673"/>
    <n v="133128"/>
    <n v="2971.3830641927411"/>
    <n v="93.588035041527775"/>
    <n v="274234.19091566879"/>
    <n v="600"/>
    <n v="1942.9503479378002"/>
    <n v="44.07891046677311"/>
    <n v="13.973348197225825"/>
    <n v="0.4401109424390971"/>
    <n v="55"/>
    <n v="943"/>
    <n v="11.146031345057949"/>
    <x v="43"/>
  </r>
  <r>
    <x v="43"/>
    <x v="1"/>
    <x v="3"/>
    <n v="2.8536817151951381"/>
    <n v="133128"/>
    <n v="267.07046435904965"/>
    <n v="93.588035041527775"/>
    <n v="10797.147188756102"/>
    <n v="600"/>
    <n v="108.38347615267007"/>
    <n v="10.410738501790835"/>
    <n v="3.3002828911900304"/>
    <n v="1.1564999956431208"/>
    <n v="55"/>
    <n v="943"/>
    <n v="2.6325155598760226"/>
    <x v="43"/>
  </r>
  <r>
    <x v="43"/>
    <x v="1"/>
    <x v="4"/>
    <n v="55.117749202840557"/>
    <n v="133128"/>
    <n v="5158.3618438055819"/>
    <n v="93.588035041527775"/>
    <n v="519169.61925093061"/>
    <n v="600"/>
    <n v="2536.5299602828368"/>
    <n v="50.363974826088111"/>
    <n v="15.965761163079057"/>
    <n v="0.28966642132506099"/>
    <n v="55"/>
    <n v="943"/>
    <n v="12.735306660913094"/>
    <x v="43"/>
  </r>
  <r>
    <x v="43"/>
    <x v="2"/>
    <x v="0"/>
    <n v="3.4674405669069324"/>
    <n v="133128"/>
    <n v="2335.3799805654762"/>
    <n v="673.51694585747714"/>
    <n v="24918.522685997843"/>
    <n v="600"/>
    <n v="25.011609753261911"/>
    <n v="5.0011608405711083"/>
    <n v="0.50364386215341261"/>
    <n v="0.14524945775860235"/>
    <n v="545"/>
    <n v="943"/>
    <n v="0.40173838045648042"/>
    <x v="43"/>
  </r>
  <r>
    <x v="43"/>
    <x v="2"/>
    <x v="1"/>
    <n v="24.811665843276437"/>
    <n v="133128"/>
    <n v="16711.07740039983"/>
    <n v="673.51694585747714"/>
    <n v="2004181.9050123852"/>
    <n v="600"/>
    <n v="2363.5868902096054"/>
    <n v="48.616734672431519"/>
    <n v="4.8959673156432642"/>
    <n v="0.19732521575007397"/>
    <n v="545"/>
    <n v="943"/>
    <n v="3.9053349558249137"/>
    <x v="43"/>
  </r>
  <r>
    <x v="43"/>
    <x v="2"/>
    <x v="2"/>
    <n v="13.651704028346389"/>
    <n v="133128"/>
    <n v="9194.6540029220778"/>
    <n v="673.51694585747714"/>
    <n v="1323704.593895721"/>
    <n v="600"/>
    <n v="1781.6382266428461"/>
    <n v="42.209456602079662"/>
    <n v="4.2507198668780752"/>
    <n v="0.31136917838622075"/>
    <n v="545"/>
    <n v="943"/>
    <n v="3.3906445475029261"/>
    <x v="43"/>
  </r>
  <r>
    <x v="43"/>
    <x v="2"/>
    <x v="3"/>
    <n v="0.25331701479454732"/>
    <n v="133128"/>
    <n v="170.61330213815688"/>
    <n v="673.51694585747714"/>
    <n v="4458.9439469272584"/>
    <n v="600"/>
    <n v="6.5659679235520416"/>
    <n v="2.5624144714608605"/>
    <n v="0.25804895342997397"/>
    <n v="1.0186799084114602"/>
    <n v="545"/>
    <n v="943"/>
    <n v="0.20583625934841551"/>
    <x v="43"/>
  </r>
  <r>
    <x v="43"/>
    <x v="2"/>
    <x v="4"/>
    <n v="42.184127453324322"/>
    <n v="133128"/>
    <n v="28411.724686025551"/>
    <n v="673.51694585747714"/>
    <n v="3682967.6612203619"/>
    <n v="600"/>
    <n v="3694.2472025423335"/>
    <n v="60.78031920401812"/>
    <n v="6.1209058621944292"/>
    <n v="0.14509973849683291"/>
    <n v="545"/>
    <n v="943"/>
    <n v="4.8824238569903216"/>
    <x v="43"/>
  </r>
  <r>
    <x v="43"/>
    <x v="3"/>
    <x v="0"/>
    <n v="3.2868251641140889"/>
    <n v="133128"/>
    <n v="628.23914826767111"/>
    <n v="191.13859633510592"/>
    <n v="8411.8196027346548"/>
    <n v="600"/>
    <n v="33.380426086352777"/>
    <n v="5.7775796045015921"/>
    <n v="0.89563899667408764"/>
    <n v="0.27249365328365216"/>
    <n v="230"/>
    <n v="943"/>
    <n v="0.71441863395113536"/>
    <x v="43"/>
  </r>
  <r>
    <x v="43"/>
    <x v="3"/>
    <x v="1"/>
    <n v="8.4851736721363569"/>
    <n v="133128"/>
    <n v="1621.8441853517395"/>
    <n v="191.13859633510592"/>
    <n v="148101.40694396224"/>
    <n v="600"/>
    <n v="706.53607395598851"/>
    <n v="26.580746301712232"/>
    <n v="4.1205408801230554"/>
    <n v="0.48561656358951166"/>
    <n v="230"/>
    <n v="943"/>
    <n v="3.2868055071841997"/>
    <x v="43"/>
  </r>
  <r>
    <x v="43"/>
    <x v="3"/>
    <x v="2"/>
    <n v="19.265803720260759"/>
    <n v="133128"/>
    <n v="3682.4386803583034"/>
    <n v="191.13859633510592"/>
    <n v="1121796.0832400555"/>
    <n v="600"/>
    <n v="5526.7629122512581"/>
    <n v="74.342201421879196"/>
    <n v="11.524510132263027"/>
    <n v="0.59818475780189484"/>
    <n v="230"/>
    <n v="943"/>
    <n v="9.1926823376621893"/>
    <x v="43"/>
  </r>
  <r>
    <x v="43"/>
    <x v="3"/>
    <x v="3"/>
    <n v="2.0868658366192885"/>
    <n v="133128"/>
    <n v="398.88060675109728"/>
    <n v="191.13859633510592"/>
    <n v="71204.671448619716"/>
    <n v="600"/>
    <n v="370.1103431597586"/>
    <n v="19.238252081718823"/>
    <n v="2.9823091972300446"/>
    <n v="1.4290852554572313"/>
    <n v="230"/>
    <n v="943"/>
    <n v="2.3788795157613061"/>
    <x v="43"/>
  </r>
  <r>
    <x v="43"/>
    <x v="3"/>
    <x v="4"/>
    <n v="33.124668393130484"/>
    <n v="133128"/>
    <n v="6331.4026207288098"/>
    <n v="191.13859633510592"/>
    <n v="1437570.5638481916"/>
    <n v="600"/>
    <n v="6457.6313028479608"/>
    <n v="80.359388392694726"/>
    <n v="12.457293005067168"/>
    <n v="0.37607298757594831"/>
    <n v="230"/>
    <n v="943"/>
    <n v="9.9367292898788584"/>
    <x v="43"/>
  </r>
  <r>
    <x v="43"/>
    <x v="4"/>
    <x v="0"/>
    <n v="3.4307496625844429"/>
    <n v="133128"/>
    <n v="3789.8979719294384"/>
    <n v="1104.6850818822038"/>
    <n v="40301.487500522649"/>
    <n v="600"/>
    <n v="24.734679085759282"/>
    <n v="4.9733971373457884"/>
    <n v="0.38075732626124015"/>
    <n v="0.1109837101825754"/>
    <n v="943"/>
    <n v="943"/>
    <n v="0.30371626280742081"/>
    <x v="43"/>
  </r>
  <r>
    <x v="43"/>
    <x v="4"/>
    <x v="1"/>
    <n v="18.753696502840405"/>
    <n v="133128"/>
    <n v="20716.928756834252"/>
    <n v="1104.6850818822038"/>
    <n v="2418993.4428811786"/>
    <n v="600"/>
    <n v="1839.7226544385371"/>
    <n v="42.891988231353153"/>
    <n v="3.283759230559737"/>
    <n v="0.17509930535893997"/>
    <n v="943"/>
    <n v="943"/>
    <n v="2.6193352371129417"/>
    <x v="43"/>
  </r>
  <r>
    <x v="43"/>
    <x v="4"/>
    <x v="2"/>
    <n v="14.790797073803228"/>
    <n v="133128"/>
    <n v="16339.172876577379"/>
    <n v="1104.6850818822038"/>
    <n v="2734546.1492342427"/>
    <n v="600"/>
    <n v="2258.6848366308363"/>
    <n v="47.525622948372138"/>
    <n v="3.6385047529864809"/>
    <n v="0.24599788198235992"/>
    <n v="943"/>
    <n v="943"/>
    <n v="2.9023028306115743"/>
    <x v="43"/>
  </r>
  <r>
    <x v="43"/>
    <x v="4"/>
    <x v="3"/>
    <n v="0.8744599113744318"/>
    <n v="133128"/>
    <n v="966.00281879936892"/>
    <n v="1104.6850818822038"/>
    <n v="97217.707136805824"/>
    <n v="600"/>
    <n v="87.319270668348992"/>
    <n v="9.3444780843206541"/>
    <n v="0.71540204661627238"/>
    <n v="0.81810731093646094"/>
    <n v="943"/>
    <n v="943"/>
    <n v="0.57065017799289253"/>
    <x v="43"/>
  </r>
  <r>
    <x v="43"/>
    <x v="4"/>
    <x v="4"/>
    <n v="37.849703150602515"/>
    <n v="133128"/>
    <n v="41812.002424140446"/>
    <n v="1104.6850818822038"/>
    <n v="5777900.9986238834"/>
    <n v="600"/>
    <n v="3801.2012553284308"/>
    <n v="61.653882727111608"/>
    <n v="4.7201473947297403"/>
    <n v="0.12470764634397409"/>
    <n v="943"/>
    <n v="943"/>
    <n v="3.7650898032725131"/>
    <x v="43"/>
  </r>
  <r>
    <x v="44"/>
    <x v="0"/>
    <x v="0"/>
    <n v="2.9963472955958999"/>
    <n v="1128696"/>
    <n v="3268.9457391859391"/>
    <n v="1090.9769184602569"/>
    <n v="24037.584790760848"/>
    <n v="4577"/>
    <n v="13.066963001217573"/>
    <n v="3.6148254454700264"/>
    <n v="0.31264489070144913"/>
    <n v="0.10434200707006887"/>
    <n v="787"/>
    <n v="7662"/>
    <n v="0.2416410521981813"/>
    <x v="44"/>
  </r>
  <r>
    <x v="44"/>
    <x v="0"/>
    <x v="1"/>
    <n v="11.127440158481679"/>
    <n v="1128696"/>
    <n v="12139.780374451255"/>
    <n v="1090.9769184602569"/>
    <n v="1314415.7415599215"/>
    <n v="4577"/>
    <n v="1081.9780143345356"/>
    <n v="32.893434213145568"/>
    <n v="2.8449407307486205"/>
    <n v="0.25566893105959493"/>
    <n v="787"/>
    <n v="7662"/>
    <n v="2.1988348188808993"/>
    <x v="44"/>
  </r>
  <r>
    <x v="44"/>
    <x v="0"/>
    <x v="2"/>
    <n v="7.4287295486391516"/>
    <n v="1128696"/>
    <n v="8104.5724710489967"/>
    <n v="1090.9769184602569"/>
    <n v="679908.7685719619"/>
    <n v="4577"/>
    <n v="568.54606834483036"/>
    <n v="23.844204082854819"/>
    <n v="2.0622762265572878"/>
    <n v="0.27760819842136675"/>
    <n v="787"/>
    <n v="7662"/>
    <n v="1.5939188905039994"/>
    <x v="44"/>
  </r>
  <r>
    <x v="44"/>
    <x v="0"/>
    <x v="3"/>
    <n v="1.2621373868005008"/>
    <n v="1128696"/>
    <n v="1376.9627569250918"/>
    <n v="1090.9769184602569"/>
    <n v="277743.5699364054"/>
    <n v="4577"/>
    <n v="253.22155826065978"/>
    <n v="15.912936820733618"/>
    <n v="1.3763039095821206"/>
    <n v="1.0904549092480575"/>
    <n v="787"/>
    <n v="7662"/>
    <n v="1.06373567823142"/>
    <x v="44"/>
  </r>
  <r>
    <x v="44"/>
    <x v="0"/>
    <x v="4"/>
    <n v="22.814654389517237"/>
    <n v="1128696"/>
    <n v="24890.261341611291"/>
    <n v="1090.9769184602569"/>
    <n v="2517901.8297564052"/>
    <n v="4577"/>
    <n v="1789.0645999527053"/>
    <n v="42.29733561292845"/>
    <n v="3.6582806193971114"/>
    <n v="0.16034784296701859"/>
    <n v="787"/>
    <n v="7662"/>
    <n v="2.8274595376371368"/>
    <x v="44"/>
  </r>
  <r>
    <x v="44"/>
    <x v="1"/>
    <x v="0"/>
    <n v="3.1561790961410727"/>
    <n v="1128696"/>
    <n v="2593.4362782664307"/>
    <n v="821.70124041354813"/>
    <n v="30113.599099206553"/>
    <n v="4577"/>
    <n v="26.718918713365877"/>
    <n v="5.1690346016800737"/>
    <n v="0.60064458476534055"/>
    <n v="0.19030750995712614"/>
    <n v="436"/>
    <n v="7662"/>
    <n v="0.46423400406192483"/>
    <x v="44"/>
  </r>
  <r>
    <x v="44"/>
    <x v="1"/>
    <x v="1"/>
    <n v="18.703898509537737"/>
    <n v="1128696"/>
    <n v="15369.016605856274"/>
    <n v="821.70124041354813"/>
    <n v="1471481.3407664264"/>
    <n v="4577"/>
    <n v="1442.6940714534162"/>
    <n v="37.982812842829532"/>
    <n v="4.4136231629762692"/>
    <n v="0.23597343413329669"/>
    <n v="436"/>
    <n v="7662"/>
    <n v="3.4112585135008171"/>
    <x v="44"/>
  </r>
  <r>
    <x v="44"/>
    <x v="1"/>
    <x v="2"/>
    <n v="21.923391817447889"/>
    <n v="1128696"/>
    <n v="18014.478250469161"/>
    <n v="821.70124041354813"/>
    <n v="1529384.8646210989"/>
    <n v="4577"/>
    <n v="1382.2891250627663"/>
    <n v="37.179149063188177"/>
    <n v="4.3202370020369072"/>
    <n v="0.19706061169780378"/>
    <n v="436"/>
    <n v="7662"/>
    <n v="3.3390810020132395"/>
    <x v="44"/>
  </r>
  <r>
    <x v="44"/>
    <x v="1"/>
    <x v="3"/>
    <n v="2.0964578329387002"/>
    <n v="1128696"/>
    <n v="1722.6620018004292"/>
    <n v="821.70124041354813"/>
    <n v="411128.42659625504"/>
    <n v="4577"/>
    <n v="496.54724311581214"/>
    <n v="22.283340035008489"/>
    <n v="2.5893360276911839"/>
    <n v="1.2351004570702926"/>
    <n v="436"/>
    <n v="7662"/>
    <n v="2.0012797292869902"/>
    <x v="44"/>
  </r>
  <r>
    <x v="44"/>
    <x v="1"/>
    <x v="4"/>
    <n v="45.879927256065407"/>
    <n v="1128696"/>
    <n v="37699.593136392301"/>
    <n v="821.70124041354813"/>
    <n v="4078441.2684490648"/>
    <n v="4577"/>
    <n v="2861.9265600044409"/>
    <n v="53.496977110902641"/>
    <n v="6.2163773468521715"/>
    <n v="0.13549231044237009"/>
    <n v="436"/>
    <n v="7662"/>
    <n v="4.8045946299781788"/>
    <x v="44"/>
  </r>
  <r>
    <x v="44"/>
    <x v="2"/>
    <x v="0"/>
    <n v="2.9811541445766783"/>
    <n v="1128696"/>
    <n v="17470.230947071916"/>
    <n v="5860.2239601913225"/>
    <n v="232690.02879695967"/>
    <n v="4577"/>
    <n v="30.824658458095026"/>
    <n v="5.5519958986021436"/>
    <n v="0.20178049858601627"/>
    <n v="6.7685362379901012E-2"/>
    <n v="4457"/>
    <n v="7662"/>
    <n v="0.15595473792008657"/>
    <x v="44"/>
  </r>
  <r>
    <x v="44"/>
    <x v="2"/>
    <x v="1"/>
    <n v="25.247381271489868"/>
    <n v="1128696"/>
    <n v="147955.30865927058"/>
    <n v="5860.2239601913225"/>
    <n v="16907029.162189446"/>
    <n v="4577"/>
    <n v="2248.0016402885171"/>
    <n v="47.413095662364391"/>
    <n v="1.7231709563523128"/>
    <n v="6.8251472809109565E-2"/>
    <n v="4457"/>
    <n v="7662"/>
    <n v="1.3318267958133283"/>
    <x v="44"/>
  </r>
  <r>
    <x v="44"/>
    <x v="2"/>
    <x v="2"/>
    <n v="11.476486612657069"/>
    <n v="1128696"/>
    <n v="67254.78182630791"/>
    <n v="5860.2239601913225"/>
    <n v="8624756.8084090389"/>
    <n v="4577"/>
    <n v="1340.2642156190634"/>
    <n v="36.609619167905358"/>
    <n v="1.330531820206138"/>
    <n v="0.1159354657146321"/>
    <n v="4457"/>
    <n v="7662"/>
    <n v="1.0283587500708271"/>
    <x v="44"/>
  </r>
  <r>
    <x v="44"/>
    <x v="2"/>
    <x v="3"/>
    <n v="0.66048992365821224"/>
    <n v="1128696"/>
    <n v="3870.6188760867931"/>
    <n v="5860.2239601913225"/>
    <n v="552260.63536984671"/>
    <n v="4577"/>
    <n v="93.818590028076102"/>
    <n v="9.6859996917239322"/>
    <n v="0.35202580887931428"/>
    <n v="0.53297680444475526"/>
    <n v="4457"/>
    <n v="7662"/>
    <n v="0.27207828878208856"/>
    <x v="44"/>
  </r>
  <r>
    <x v="44"/>
    <x v="2"/>
    <x v="4"/>
    <n v="40.365511952381858"/>
    <n v="1128696"/>
    <n v="236550.94030873739"/>
    <n v="5860.2239601913225"/>
    <n v="28738223.117687855"/>
    <n v="4577"/>
    <n v="3275.1305360039087"/>
    <n v="57.22875619829518"/>
    <n v="2.0799091299863863"/>
    <n v="5.1526885932723976E-2"/>
    <n v="4457"/>
    <n v="7662"/>
    <n v="1.6075472383984966"/>
    <x v="44"/>
  </r>
  <r>
    <x v="44"/>
    <x v="3"/>
    <x v="0"/>
    <n v="2.4202151805083236"/>
    <n v="1128696"/>
    <n v="4184.2119474644278"/>
    <n v="1728.8594754560659"/>
    <n v="51123.801700912139"/>
    <n v="4577"/>
    <n v="23.72710802559526"/>
    <n v="4.8710479391600385"/>
    <n v="0.26547397333040829"/>
    <n v="0.10969023559080815"/>
    <n v="1982"/>
    <n v="7662"/>
    <n v="0.20518297965102311"/>
    <x v="44"/>
  </r>
  <r>
    <x v="44"/>
    <x v="3"/>
    <x v="1"/>
    <n v="12.790066379468273"/>
    <n v="1128696"/>
    <n v="22112.227451855782"/>
    <n v="1728.8594754560659"/>
    <n v="2162339.1039095181"/>
    <n v="4577"/>
    <n v="1087.7749456484505"/>
    <n v="32.981433347391842"/>
    <n v="1.7975007157030716"/>
    <n v="0.1405388105403875"/>
    <n v="1982"/>
    <n v="7662"/>
    <n v="1.3892757476220639"/>
    <x v="44"/>
  </r>
  <r>
    <x v="44"/>
    <x v="3"/>
    <x v="2"/>
    <n v="7.172210035238737"/>
    <n v="1128696"/>
    <n v="12399.743279383574"/>
    <n v="1728.8594754560659"/>
    <n v="2144455.5920263203"/>
    <n v="4577"/>
    <n v="1189.6349547181721"/>
    <n v="34.491085148457884"/>
    <n v="1.8797773155189867"/>
    <n v="0.26209178290697055"/>
    <n v="1982"/>
    <n v="7662"/>
    <n v="1.4528667569176279"/>
    <x v="44"/>
  </r>
  <r>
    <x v="44"/>
    <x v="3"/>
    <x v="3"/>
    <n v="0.5033229072216836"/>
    <n v="1128696"/>
    <n v="870.17457736430197"/>
    <n v="1728.8594754560659"/>
    <n v="75096.353101584536"/>
    <n v="4577"/>
    <n v="43.20859153422137"/>
    <n v="6.5733242377218373"/>
    <n v="0.35824868183867814"/>
    <n v="0.71176709165929353"/>
    <n v="1982"/>
    <n v="7662"/>
    <n v="0.27688790382560513"/>
    <x v="44"/>
  </r>
  <r>
    <x v="44"/>
    <x v="3"/>
    <x v="4"/>
    <n v="22.885814502437039"/>
    <n v="1128696"/>
    <n v="39566.357256068128"/>
    <n v="1728.8594754560659"/>
    <n v="4961004.5895017963"/>
    <n v="4577"/>
    <n v="2347.1215885376469"/>
    <n v="48.44710093016554"/>
    <n v="2.6403855065504009"/>
    <n v="0.11537214488342701"/>
    <n v="1982"/>
    <n v="7662"/>
    <n v="2.0407355149166029"/>
    <x v="44"/>
  </r>
  <r>
    <x v="44"/>
    <x v="4"/>
    <x v="0"/>
    <n v="2.895970882689288"/>
    <n v="1128696"/>
    <n v="27516.824911988715"/>
    <n v="9501.7615945211928"/>
    <n v="337965.01438783918"/>
    <n v="4577"/>
    <n v="27.184882821141557"/>
    <n v="5.2139124293702475"/>
    <n v="0.1445253500967931"/>
    <n v="4.9905664093757185E-2"/>
    <n v="7662"/>
    <n v="7662"/>
    <n v="0.11170263358005274"/>
    <x v="44"/>
  </r>
  <r>
    <x v="44"/>
    <x v="4"/>
    <x v="1"/>
    <n v="20.793652958558582"/>
    <n v="1128696"/>
    <n v="197576.33309143392"/>
    <n v="9501.7615945211928"/>
    <n v="21855265.348425314"/>
    <n v="4577"/>
    <n v="1867.9483185360207"/>
    <n v="43.21976768257808"/>
    <n v="1.1980162958320177"/>
    <n v="5.7614518152228719E-2"/>
    <n v="7662"/>
    <n v="7662"/>
    <n v="0.92593842690317985"/>
    <x v="44"/>
  </r>
  <r>
    <x v="44"/>
    <x v="4"/>
    <x v="2"/>
    <n v="11.131996396141922"/>
    <n v="1128696"/>
    <n v="105773.57582720964"/>
    <n v="9501.7615945211928"/>
    <n v="12978506.033628419"/>
    <n v="4577"/>
    <n v="1242.1146295806627"/>
    <n v="35.243646655541518"/>
    <n v="0.97692480274261717"/>
    <n v="8.7758275153699786E-2"/>
    <n v="7662"/>
    <n v="7662"/>
    <n v="0.75505835621874939"/>
    <x v="44"/>
  </r>
  <r>
    <x v="44"/>
    <x v="4"/>
    <x v="3"/>
    <n v="0.8251541710641821"/>
    <n v="1128696"/>
    <n v="7840.4182121766162"/>
    <n v="9501.7615945211928"/>
    <n v="1316228.9850040919"/>
    <n v="4577"/>
    <n v="137.8583620042341"/>
    <n v="11.741310063371722"/>
    <n v="0.32545942619691387"/>
    <n v="0.39442256684853988"/>
    <n v="7662"/>
    <n v="7662"/>
    <n v="0.25154531717307893"/>
    <x v="44"/>
  </r>
  <r>
    <x v="44"/>
    <x v="4"/>
    <x v="4"/>
    <n v="35.646774408454007"/>
    <n v="1128696"/>
    <n v="338707.15204280918"/>
    <n v="9501.7615945211928"/>
    <n v="40295570.805395119"/>
    <n v="4577"/>
    <n v="2970.4727442345061"/>
    <n v="54.50204348677677"/>
    <n v="1.5107516711531066"/>
    <n v="4.2381160602144578E-2"/>
    <n v="7662"/>
    <n v="7662"/>
    <n v="1.1676494140318456"/>
    <x v="44"/>
  </r>
  <r>
    <x v="45"/>
    <x v="0"/>
    <x v="0"/>
    <n v="3.2697136826051962"/>
    <n v="336091"/>
    <n v="1157.5423842871255"/>
    <n v="354.01949425884754"/>
    <n v="10130.70590298848"/>
    <n v="1363"/>
    <n v="17.975986692214747"/>
    <n v="4.2398097471720053"/>
    <n v="0.6553967185065479"/>
    <n v="0.20044468174484018"/>
    <n v="333"/>
    <n v="3084"/>
    <n v="0.43570747004441812"/>
    <x v="45"/>
  </r>
  <r>
    <x v="45"/>
    <x v="0"/>
    <x v="1"/>
    <n v="12.378028428384885"/>
    <n v="336091"/>
    <n v="4382.0633641384547"/>
    <n v="354.01949425884754"/>
    <n v="546278.13367500482"/>
    <n v="1363"/>
    <n v="1393.7950645239287"/>
    <n v="37.333564851537133"/>
    <n v="5.771083457263483"/>
    <n v="0.46623608037847331"/>
    <n v="333"/>
    <n v="3084"/>
    <n v="3.8366139188326498"/>
    <x v="45"/>
  </r>
  <r>
    <x v="45"/>
    <x v="0"/>
    <x v="2"/>
    <n v="6.5653342014811829"/>
    <n v="336091"/>
    <n v="2324.2562936486829"/>
    <n v="354.01949425884754"/>
    <n v="224532.99520928951"/>
    <n v="1363"/>
    <n v="592.80997019995311"/>
    <n v="24.347689216842593"/>
    <n v="3.7637055829166952"/>
    <n v="0.57326945855514533"/>
    <n v="333"/>
    <n v="3084"/>
    <n v="2.5021099300916037"/>
    <x v="45"/>
  </r>
  <r>
    <x v="45"/>
    <x v="0"/>
    <x v="3"/>
    <n v="0.21508272159403846"/>
    <n v="336091"/>
    <n v="76.143476322538007"/>
    <n v="354.01949425884754"/>
    <n v="601.71669136337187"/>
    <n v="1363"/>
    <n v="1.6580941131117695"/>
    <n v="1.2876700326992818"/>
    <n v="0.19905013768913601"/>
    <n v="0.9254585222556212"/>
    <n v="333"/>
    <n v="3084"/>
    <n v="0.13232845001444732"/>
    <x v="45"/>
  </r>
  <r>
    <x v="45"/>
    <x v="0"/>
    <x v="4"/>
    <n v="22.428159034065303"/>
    <n v="336091"/>
    <n v="7940.0055183968007"/>
    <n v="354.01949425884754"/>
    <n v="1085882.7232376451"/>
    <n v="1363"/>
    <n v="2571.5379221353969"/>
    <n v="50.71033348475828"/>
    <n v="7.8388862100361045"/>
    <n v="0.34951090716495764"/>
    <n v="333"/>
    <n v="3084"/>
    <n v="5.2112883420040879"/>
    <x v="45"/>
  </r>
  <r>
    <x v="45"/>
    <x v="1"/>
    <x v="0"/>
    <n v="3.4339836756845328"/>
    <n v="336091"/>
    <n v="792.80081003803275"/>
    <n v="230.8691260391607"/>
    <n v="8904.1450597057246"/>
    <n v="1363"/>
    <n v="26.892171760867658"/>
    <n v="5.1857662655453014"/>
    <n v="1.1637626242173551"/>
    <n v="0.33889579396016489"/>
    <n v="158"/>
    <n v="3084"/>
    <n v="0.7736689159589234"/>
    <x v="45"/>
  </r>
  <r>
    <x v="45"/>
    <x v="1"/>
    <x v="1"/>
    <n v="20.258930490908007"/>
    <n v="336091"/>
    <n v="4677.1615769240361"/>
    <n v="230.8691260391607"/>
    <n v="483641.10930889344"/>
    <n v="1363"/>
    <n v="1691.7749013453533"/>
    <n v="41.131191343618447"/>
    <n v="9.2304474833869481"/>
    <n v="0.45562363163887032"/>
    <n v="158"/>
    <n v="3084"/>
    <n v="6.1363977066116675"/>
    <x v="45"/>
  </r>
  <r>
    <x v="45"/>
    <x v="1"/>
    <x v="2"/>
    <n v="16.065467604342238"/>
    <n v="336091"/>
    <n v="3709.0204652249413"/>
    <n v="230.8691260391607"/>
    <n v="322915.80120429606"/>
    <n v="1363"/>
    <n v="1145.559030104467"/>
    <n v="33.846108049589205"/>
    <n v="7.5955670784927287"/>
    <n v="0.47278842207118632"/>
    <n v="158"/>
    <n v="3084"/>
    <n v="5.0495298830057767"/>
    <x v="45"/>
  </r>
  <r>
    <x v="45"/>
    <x v="1"/>
    <x v="3"/>
    <n v="7.5446435915308988E-2"/>
    <n v="336091"/>
    <n v="17.418252722536931"/>
    <n v="230.8691260391607"/>
    <n v="109.58420161096365"/>
    <n v="1363"/>
    <n v="0.47100738750244836"/>
    <n v="0.68629977961707689"/>
    <n v="0.15401581784229854"/>
    <n v="2.041392889853487"/>
    <n v="158"/>
    <n v="3084"/>
    <n v="0.10238965262414478"/>
    <x v="45"/>
  </r>
  <r>
    <x v="45"/>
    <x v="1"/>
    <x v="4"/>
    <n v="39.833828206850093"/>
    <n v="336091"/>
    <n v="9196.4011049095498"/>
    <n v="230.8691260391607"/>
    <n v="901716.57275070529"/>
    <n v="1363"/>
    <n v="2329.1023037397485"/>
    <n v="48.260773965403295"/>
    <n v="10.830431238271881"/>
    <n v="0.27189029339664139"/>
    <n v="158"/>
    <n v="3084"/>
    <n v="7.20006625158336"/>
    <x v="45"/>
  </r>
  <r>
    <x v="45"/>
    <x v="2"/>
    <x v="0"/>
    <n v="3.8477247718343626"/>
    <n v="336091"/>
    <n v="6579.2169573129368"/>
    <n v="1709.8980169978124"/>
    <n v="101860.29906597799"/>
    <n v="1363"/>
    <n v="44.792189023969286"/>
    <n v="6.6926966929608644"/>
    <n v="0.4502686587280289"/>
    <n v="0.11702205470204877"/>
    <n v="1758"/>
    <n v="3084"/>
    <n v="0.29933841991417126"/>
    <x v="45"/>
  </r>
  <r>
    <x v="45"/>
    <x v="2"/>
    <x v="1"/>
    <n v="28.059854077690712"/>
    <n v="336091"/>
    <n v="47979.488844691332"/>
    <n v="1709.8980169978124"/>
    <n v="6555517.1501199901"/>
    <n v="1363"/>
    <n v="3048.2917310462481"/>
    <n v="55.211336979340103"/>
    <n v="3.7144869682224608"/>
    <n v="0.13237727316535489"/>
    <n v="1758"/>
    <n v="3084"/>
    <n v="2.4693894152004359"/>
    <x v="45"/>
  </r>
  <r>
    <x v="45"/>
    <x v="2"/>
    <x v="2"/>
    <n v="13.429788151544898"/>
    <n v="336091"/>
    <n v="22963.568129027339"/>
    <n v="1709.8980169978124"/>
    <n v="3583824.4825054384"/>
    <n v="1363"/>
    <n v="1916.6905191237202"/>
    <n v="43.780024201954483"/>
    <n v="2.945415529920528"/>
    <n v="0.21931958245980981"/>
    <n v="1758"/>
    <n v="3084"/>
    <n v="1.9581110379917024"/>
    <x v="45"/>
  </r>
  <r>
    <x v="45"/>
    <x v="2"/>
    <x v="3"/>
    <n v="0.39947106528449255"/>
    <n v="336091"/>
    <n v="683.05478237795751"/>
    <n v="1709.8980169978124"/>
    <n v="86862.680033292854"/>
    <n v="1363"/>
    <n v="50.669974773479716"/>
    <n v="7.1182845386707969"/>
    <n v="0.47890119315324958"/>
    <n v="1.1988382508059476"/>
    <n v="1758"/>
    <n v="3084"/>
    <n v="0.31837331707355943"/>
    <x v="45"/>
  </r>
  <r>
    <x v="45"/>
    <x v="2"/>
    <x v="4"/>
    <n v="45.736838066354572"/>
    <n v="336091"/>
    <n v="78205.328713409748"/>
    <n v="1709.8980169978124"/>
    <n v="11219713.433425879"/>
    <n v="1363"/>
    <n v="4472.3844852728926"/>
    <n v="66.875888669032975"/>
    <n v="4.4992501638272797"/>
    <n v="9.8372566929524299E-2"/>
    <n v="1758"/>
    <n v="3084"/>
    <n v="2.9910996662375444"/>
    <x v="45"/>
  </r>
  <r>
    <x v="45"/>
    <x v="3"/>
    <x v="0"/>
    <n v="2.6219779691966685"/>
    <n v="336091"/>
    <n v="1481.5720130699874"/>
    <n v="565.05890990530213"/>
    <n v="13396.322541395803"/>
    <n v="1363"/>
    <n v="16.862907750087345"/>
    <n v="4.1064470957370611"/>
    <n v="0.40086949110183245"/>
    <n v="0.15288819960018671"/>
    <n v="835"/>
    <n v="3084"/>
    <n v="0.26649787350778109"/>
    <x v="45"/>
  </r>
  <r>
    <x v="45"/>
    <x v="3"/>
    <x v="1"/>
    <n v="13.93527445811173"/>
    <n v="336091"/>
    <n v="7874.2509945318134"/>
    <n v="565.05890990530213"/>
    <n v="1068922.591931147"/>
    <n v="1363"/>
    <n v="1700.5187336395811"/>
    <n v="41.237346345752911"/>
    <n v="4.0255709275233924"/>
    <n v="0.28887632888924591"/>
    <n v="835"/>
    <n v="3084"/>
    <n v="2.6761979039387813"/>
    <x v="45"/>
  </r>
  <r>
    <x v="45"/>
    <x v="3"/>
    <x v="2"/>
    <n v="10.782212351927901"/>
    <n v="336091"/>
    <n v="6092.585157947864"/>
    <n v="565.05890990530213"/>
    <n v="1169978.3346574493"/>
    <n v="1363"/>
    <n v="1957.7508099245274"/>
    <n v="44.246477938074655"/>
    <n v="4.3193209800504793"/>
    <n v="0.40059691268074199"/>
    <n v="835"/>
    <n v="3084"/>
    <n v="2.8714828185530021"/>
    <x v="45"/>
  </r>
  <r>
    <x v="45"/>
    <x v="3"/>
    <x v="3"/>
    <n v="0.58066414912075792"/>
    <n v="336091"/>
    <n v="328.10945112326527"/>
    <n v="565.05890990530213"/>
    <n v="23772.443365378604"/>
    <n v="1363"/>
    <n v="41.807551580175762"/>
    <n v="6.4658759329402358"/>
    <n v="0.63119585723047267"/>
    <n v="1.0870239848391361"/>
    <n v="835"/>
    <n v="3084"/>
    <n v="0.41961874737958321"/>
    <x v="45"/>
  </r>
  <r>
    <x v="45"/>
    <x v="3"/>
    <x v="4"/>
    <n v="27.920128928357069"/>
    <n v="336091"/>
    <n v="15776.517616672936"/>
    <n v="565.05890990530213"/>
    <n v="2478277.2190986224"/>
    <n v="1363"/>
    <n v="3612.7340201801539"/>
    <n v="60.106023160579788"/>
    <n v="5.8675225455965245"/>
    <n v="0.21015384852457386"/>
    <n v="835"/>
    <n v="3084"/>
    <n v="3.9007265852596791"/>
    <x v="45"/>
  </r>
  <r>
    <x v="45"/>
    <x v="4"/>
    <x v="0"/>
    <n v="3.5005849090367103"/>
    <n v="336091"/>
    <n v="10011.132164708084"/>
    <n v="2859.8455472011228"/>
    <n v="134291.472570068"/>
    <n v="1363"/>
    <n v="34.71564054556346"/>
    <n v="5.8919980096367528"/>
    <n v="0.29928532139843067"/>
    <n v="8.5495804037156717E-2"/>
    <n v="3084"/>
    <n v="3084"/>
    <n v="0.19896475909291261"/>
    <x v="45"/>
  </r>
  <r>
    <x v="45"/>
    <x v="4"/>
    <x v="1"/>
    <n v="22.698066629442536"/>
    <n v="336091"/>
    <n v="64912.964780285634"/>
    <n v="2859.8455472011228"/>
    <n v="8654358.9850350339"/>
    <n v="1363"/>
    <n v="2511.8391556227243"/>
    <n v="50.118251721530797"/>
    <n v="2.5457675053305966"/>
    <n v="0.11215790079796416"/>
    <n v="3084"/>
    <n v="3084"/>
    <n v="1.6924251949207798"/>
    <x v="45"/>
  </r>
  <r>
    <x v="45"/>
    <x v="4"/>
    <x v="2"/>
    <n v="12.269694102952583"/>
    <n v="336091"/>
    <n v="35089.430045848821"/>
    <n v="2859.8455472011228"/>
    <n v="5301251.6135764737"/>
    <n v="1363"/>
    <n v="1703.7349378442289"/>
    <n v="41.276324180384918"/>
    <n v="2.0966398712741445"/>
    <n v="0.1708795552425067"/>
    <n v="3084"/>
    <n v="3084"/>
    <n v="1.3938453277409644"/>
    <x v="45"/>
  </r>
  <r>
    <x v="45"/>
    <x v="4"/>
    <x v="3"/>
    <n v="0.38628868038956593"/>
    <n v="336091"/>
    <n v="1104.7259625462978"/>
    <n v="2859.8455472011228"/>
    <n v="111346.42429164579"/>
    <n v="1363"/>
    <n v="38.798766609121174"/>
    <n v="6.2288655956860373"/>
    <n v="0.31639658375706975"/>
    <n v="0.81906770718207134"/>
    <n v="3084"/>
    <n v="3084"/>
    <n v="0.21034031930099201"/>
    <x v="45"/>
  </r>
  <r>
    <x v="45"/>
    <x v="4"/>
    <x v="4"/>
    <n v="38.854634321821464"/>
    <n v="336091"/>
    <n v="111118.25295338903"/>
    <n v="2859.8455472011228"/>
    <n v="15685589.948512852"/>
    <n v="1363"/>
    <n v="3976.4760550491897"/>
    <n v="63.059305856068455"/>
    <n v="3.2031111669467296"/>
    <n v="8.2438330017889389E-2"/>
    <n v="3084"/>
    <n v="3084"/>
    <n v="2.1294269919470765"/>
    <x v="45"/>
  </r>
  <r>
    <x v="46"/>
    <x v="0"/>
    <x v="0"/>
    <n v="3.3594213439120035"/>
    <n v="87568"/>
    <n v="318.09354188931445"/>
    <n v="94.687003898980578"/>
    <n v="3102.6788056966866"/>
    <n v="600"/>
    <n v="21.711320536052384"/>
    <n v="4.6595408074243094"/>
    <n v="1.0647124489334485"/>
    <n v="0.31693328699686252"/>
    <n v="98"/>
    <n v="873"/>
    <n v="0.88267501848469088"/>
    <x v="46"/>
  </r>
  <r>
    <x v="46"/>
    <x v="0"/>
    <x v="1"/>
    <n v="14.383883404754311"/>
    <n v="87568"/>
    <n v="1361.9668240284534"/>
    <n v="94.687003898980578"/>
    <n v="220465.68605286942"/>
    <n v="600"/>
    <n v="2144.1107698512533"/>
    <n v="46.304543727924298"/>
    <n v="10.580661525863263"/>
    <n v="0.73559144134650267"/>
    <n v="98"/>
    <n v="873"/>
    <n v="8.7716506154098521"/>
    <x v="46"/>
  </r>
  <r>
    <x v="46"/>
    <x v="0"/>
    <x v="2"/>
    <n v="2.9224403595773811"/>
    <n v="87568"/>
    <n v="276.71712172184169"/>
    <n v="94.687003898980578"/>
    <n v="13840.589353598187"/>
    <n v="600"/>
    <n v="139.10040375444211"/>
    <n v="11.79408342154837"/>
    <n v="2.6949667277672265"/>
    <n v="0.92216312265717204"/>
    <n v="98"/>
    <n v="873"/>
    <n v="2.2341992982522672"/>
    <x v="46"/>
  </r>
  <r>
    <x v="46"/>
    <x v="0"/>
    <x v="3"/>
    <n v="0.33983298499228398"/>
    <n v="87568"/>
    <n v="32.177767174966604"/>
    <n v="94.687003898980578"/>
    <n v="176.09706927373037"/>
    <n v="600"/>
    <n v="1.7629126317494703"/>
    <n v="1.3277472017479346"/>
    <n v="0.30339233696271067"/>
    <n v="0.89276894934021578"/>
    <n v="98"/>
    <n v="873"/>
    <n v="0.25152033951038483"/>
    <x v="46"/>
  </r>
  <r>
    <x v="46"/>
    <x v="0"/>
    <x v="4"/>
    <n v="21.005578093235982"/>
    <n v="87568"/>
    <n v="1988.9552548145766"/>
    <n v="94.687003898980578"/>
    <n v="247188.97844297119"/>
    <n v="600"/>
    <n v="2192.5113939548942"/>
    <n v="46.824260741146723"/>
    <n v="10.699417685916362"/>
    <n v="0.5093607820944327"/>
    <n v="98"/>
    <n v="873"/>
    <n v="8.8701026395925719"/>
    <x v="46"/>
  </r>
  <r>
    <x v="46"/>
    <x v="1"/>
    <x v="0"/>
    <n v="3.1659419482537157"/>
    <n v="87568"/>
    <n v="206.34323309035636"/>
    <n v="65.175937039582195"/>
    <n v="2024.8484170643612"/>
    <n v="600"/>
    <n v="21.372149483993528"/>
    <n v="4.6230022154432859"/>
    <n v="1.5094048223004972"/>
    <n v="0.47676326571087679"/>
    <n v="48"/>
    <n v="873"/>
    <n v="1.2513368569697743"/>
    <x v="46"/>
  </r>
  <r>
    <x v="46"/>
    <x v="1"/>
    <x v="1"/>
    <n v="29.852770063407128"/>
    <n v="87568"/>
    <n v="1945.6822621097472"/>
    <n v="65.175937039582195"/>
    <n v="250176.69312750851"/>
    <n v="600"/>
    <n v="2993.2198391091379"/>
    <n v="54.710326622212172"/>
    <n v="17.86285772421677"/>
    <n v="0.59836516632380021"/>
    <n v="48"/>
    <n v="873"/>
    <n v="14.808785496691403"/>
    <x v="46"/>
  </r>
  <r>
    <x v="46"/>
    <x v="1"/>
    <x v="2"/>
    <n v="24.258702850553032"/>
    <n v="87568"/>
    <n v="1581.0836896495775"/>
    <n v="65.175937039582195"/>
    <n v="193125.54239217326"/>
    <n v="600"/>
    <n v="2411.6594181967203"/>
    <n v="49.108649118019123"/>
    <n v="16.033916563523324"/>
    <n v="0.66095523170802162"/>
    <n v="48"/>
    <n v="873"/>
    <n v="13.292544492428094"/>
    <x v="46"/>
  </r>
  <r>
    <x v="46"/>
    <x v="1"/>
    <x v="3"/>
    <n v="0.47061870006665202"/>
    <n v="87568"/>
    <n v="30.673014765194129"/>
    <n v="65.175937039582195"/>
    <n v="230.72683287849381"/>
    <n v="600"/>
    <n v="3.3702903069287395"/>
    <n v="1.8358350434962123"/>
    <n v="0.59939799690009909"/>
    <n v="1.2736382910734498"/>
    <n v="48"/>
    <n v="873"/>
    <n v="0.49691692674718801"/>
    <x v="46"/>
  </r>
  <r>
    <x v="46"/>
    <x v="1"/>
    <x v="4"/>
    <n v="57.748033562280526"/>
    <n v="87568"/>
    <n v="3763.782199614875"/>
    <n v="65.175937039582195"/>
    <n v="534647.05210120638"/>
    <n v="600"/>
    <n v="4944.1589161531347"/>
    <n v="70.314713368918277"/>
    <n v="22.957671766450943"/>
    <n v="0.39754897873174128"/>
    <n v="48"/>
    <n v="873"/>
    <n v="19.032522228059523"/>
    <x v="46"/>
  </r>
  <r>
    <x v="46"/>
    <x v="2"/>
    <x v="0"/>
    <n v="3.1467015028232579"/>
    <n v="87568"/>
    <n v="1323.6307909856801"/>
    <n v="420.64072165666266"/>
    <n v="16757.769861975492"/>
    <n v="600"/>
    <n v="30.008286166995681"/>
    <n v="5.4779819429234777"/>
    <n v="0.57340886952264114"/>
    <n v="0.18222537759243193"/>
    <n v="467"/>
    <n v="873"/>
    <n v="0.47537124696174149"/>
    <x v="46"/>
  </r>
  <r>
    <x v="46"/>
    <x v="2"/>
    <x v="1"/>
    <n v="27.032478059170383"/>
    <n v="87568"/>
    <n v="11370.961078977331"/>
    <n v="420.64072165666266"/>
    <n v="1464840.989625765"/>
    <n v="600"/>
    <n v="2758.2064228114286"/>
    <n v="52.518629292960689"/>
    <n v="5.4973981596740584"/>
    <n v="0.20336271604996806"/>
    <n v="467"/>
    <n v="873"/>
    <n v="4.5574897025659862"/>
    <x v="46"/>
  </r>
  <r>
    <x v="46"/>
    <x v="2"/>
    <x v="2"/>
    <n v="8.4916998575151101"/>
    <n v="87568"/>
    <n v="3571.9547561569357"/>
    <n v="420.64072165666266"/>
    <n v="426082.89746731188"/>
    <n v="600"/>
    <n v="943.07084453351752"/>
    <n v="30.709458551617569"/>
    <n v="3.2145187945504361"/>
    <n v="0.37854832936724719"/>
    <n v="467"/>
    <n v="873"/>
    <n v="2.664921819258776"/>
    <x v="46"/>
  </r>
  <r>
    <x v="46"/>
    <x v="2"/>
    <x v="3"/>
    <n v="1.4863285328548714"/>
    <n v="87568"/>
    <n v="625.21030667896173"/>
    <n v="420.64072165666266"/>
    <n v="235286.74981917071"/>
    <n v="600"/>
    <n v="558.47173500255064"/>
    <n v="23.632006580113984"/>
    <n v="2.4736850757896098"/>
    <n v="1.6642922618448759"/>
    <n v="467"/>
    <n v="873"/>
    <n v="2.0507509066745007"/>
    <x v="46"/>
  </r>
  <r>
    <x v="46"/>
    <x v="2"/>
    <x v="4"/>
    <n v="40.157207952363592"/>
    <n v="87568"/>
    <n v="16891.756932798893"/>
    <n v="420.64072165666266"/>
    <n v="2291346.530009754"/>
    <n v="600"/>
    <n v="3843.813650426172"/>
    <n v="61.998497162642352"/>
    <n v="6.4897052492219274"/>
    <n v="0.16160748169843697"/>
    <n v="467"/>
    <n v="873"/>
    <n v="5.3801387469033122"/>
    <x v="46"/>
  </r>
  <r>
    <x v="46"/>
    <x v="3"/>
    <x v="0"/>
    <n v="2.9105192276928795"/>
    <n v="87568"/>
    <n v="467.26955233479339"/>
    <n v="160.54508346443401"/>
    <n v="9469.9565804372196"/>
    <n v="600"/>
    <n v="50.83177361375251"/>
    <n v="7.1296404968099552"/>
    <n v="1.0001916117331249"/>
    <n v="0.34364714110683275"/>
    <n v="260"/>
    <n v="873"/>
    <n v="0.82918552352716246"/>
    <x v="46"/>
  </r>
  <r>
    <x v="46"/>
    <x v="3"/>
    <x v="1"/>
    <n v="14.21857720446563"/>
    <n v="87568"/>
    <n v="2282.7226640364333"/>
    <n v="160.54508346443401"/>
    <n v="317952.41235229903"/>
    <n v="600"/>
    <n v="1789.4336680136967"/>
    <n v="42.301698169384366"/>
    <n v="5.9343530280405554"/>
    <n v="0.41736616418812655"/>
    <n v="260"/>
    <n v="873"/>
    <n v="4.9197369430286377"/>
    <x v="46"/>
  </r>
  <r>
    <x v="46"/>
    <x v="3"/>
    <x v="2"/>
    <n v="6.1773538964972374"/>
    <n v="87568"/>
    <n v="991.74379690249566"/>
    <n v="160.54508346443401"/>
    <n v="256334.28916100733"/>
    <n v="600"/>
    <n v="1568.2585217905596"/>
    <n v="39.60124394246423"/>
    <n v="5.5555160212036334"/>
    <n v="0.89933588301518441"/>
    <n v="260"/>
    <n v="873"/>
    <n v="4.6056709599104417"/>
    <x v="46"/>
  </r>
  <r>
    <x v="46"/>
    <x v="3"/>
    <x v="3"/>
    <n v="0.68644418426437748"/>
    <n v="87568"/>
    <n v="110.2052388563998"/>
    <n v="160.54508346443401"/>
    <n v="12247.940270314275"/>
    <n v="600"/>
    <n v="76.29373629516634"/>
    <n v="8.7346285722500152"/>
    <n v="1.2253496138378734"/>
    <n v="1.7850680971986232"/>
    <n v="260"/>
    <n v="873"/>
    <n v="1.0158475127514546"/>
    <x v="46"/>
  </r>
  <r>
    <x v="46"/>
    <x v="3"/>
    <x v="4"/>
    <n v="23.992894512920124"/>
    <n v="87568"/>
    <n v="3851.9412521301219"/>
    <n v="160.54508346443401"/>
    <n v="630394.04894303309"/>
    <n v="600"/>
    <n v="3371.9298465918296"/>
    <n v="58.068320507759047"/>
    <n v="8.146195745111962"/>
    <n v="0.33952534325215544"/>
    <n v="260"/>
    <n v="873"/>
    <n v="6.7534135503905057"/>
    <x v="46"/>
  </r>
  <r>
    <x v="46"/>
    <x v="4"/>
    <x v="0"/>
    <n v="3.1244059592724067"/>
    <n v="87568"/>
    <n v="2315.3371183001445"/>
    <n v="741.04874605965949"/>
    <n v="31355.253665173761"/>
    <n v="600"/>
    <n v="32.594069922371901"/>
    <n v="5.7091216419316115"/>
    <n v="0.43708351286866542"/>
    <n v="0.13989331686284803"/>
    <n v="873"/>
    <n v="873"/>
    <n v="0.36235389018619241"/>
    <x v="46"/>
  </r>
  <r>
    <x v="46"/>
    <x v="4"/>
    <x v="1"/>
    <n v="22.888282207263138"/>
    <n v="87568"/>
    <n v="16961.332829151965"/>
    <n v="741.04874605965949"/>
    <n v="2253435.7811584417"/>
    <n v="600"/>
    <n v="2520.4015528500454"/>
    <n v="50.203600994849417"/>
    <n v="3.8435275437679066"/>
    <n v="0.16792555723330954"/>
    <n v="873"/>
    <n v="873"/>
    <n v="3.1863868494636285"/>
    <x v="46"/>
  </r>
  <r>
    <x v="46"/>
    <x v="4"/>
    <x v="2"/>
    <n v="8.6654209977083969"/>
    <n v="87568"/>
    <n v="6421.4993644308506"/>
    <n v="741.04874605965949"/>
    <n v="889383.3183740906"/>
    <n v="600"/>
    <n v="1126.599196855565"/>
    <n v="33.564850615719486"/>
    <n v="2.56968474945071"/>
    <n v="0.29654470915265085"/>
    <n v="873"/>
    <n v="873"/>
    <n v="2.1303371966706575"/>
    <x v="46"/>
  </r>
  <r>
    <x v="46"/>
    <x v="4"/>
    <x v="3"/>
    <n v="1.0772116297613386"/>
    <n v="87568"/>
    <n v="798.26632747552219"/>
    <n v="741.04874605965949"/>
    <n v="247941.51399163721"/>
    <n v="600"/>
    <n v="333.87207739436542"/>
    <n v="18.27216674054737"/>
    <n v="1.398895193968632"/>
    <n v="1.2986261522989351"/>
    <n v="873"/>
    <n v="873"/>
    <n v="1.1597214275378389"/>
    <x v="46"/>
  </r>
  <r>
    <x v="46"/>
    <x v="4"/>
    <x v="4"/>
    <n v="35.755320794005264"/>
    <n v="87568"/>
    <n v="26496.435639358468"/>
    <n v="741.04874605965949"/>
    <n v="3703576.6094969646"/>
    <n v="600"/>
    <n v="3724.3331172292765"/>
    <n v="61.027314517593481"/>
    <n v="4.6721780832937077"/>
    <n v="0.13067084784978478"/>
    <n v="873"/>
    <n v="873"/>
    <n v="3.873360248737749"/>
    <x v="46"/>
  </r>
  <r>
    <x v="47"/>
    <x v="0"/>
    <x v="0"/>
    <n v="4.6001341148108557"/>
    <n v="27262"/>
    <n v="130.10273066854668"/>
    <n v="28.282377735392643"/>
    <n v="1454.4859626817156"/>
    <n v="250"/>
    <n v="31.375416072801695"/>
    <n v="5.6013762659547961"/>
    <n v="2.0379626706602969"/>
    <n v="0.44302244669318563"/>
    <n v="39"/>
    <n v="367"/>
    <n v="1.6820279068526471"/>
    <x v="47"/>
  </r>
  <r>
    <x v="47"/>
    <x v="0"/>
    <x v="1"/>
    <n v="18.811696487297784"/>
    <n v="27262"/>
    <n v="532.03950589731483"/>
    <n v="28.282377735392643"/>
    <n v="88134.956020901707"/>
    <n v="250"/>
    <n v="2863.6210184627134"/>
    <n v="53.512811722639967"/>
    <n v="19.469699501471254"/>
    <n v="1.0349783983926051"/>
    <n v="39"/>
    <n v="367"/>
    <n v="16.069272696196748"/>
    <x v="47"/>
  </r>
  <r>
    <x v="47"/>
    <x v="0"/>
    <x v="2"/>
    <n v="9.5258057275237569"/>
    <n v="27262"/>
    <n v="269.41243581979364"/>
    <n v="28.282377735392643"/>
    <n v="14214.257938430879"/>
    <n v="250"/>
    <n v="426.93813300305175"/>
    <n v="20.662481288631618"/>
    <n v="7.5176820035085177"/>
    <n v="0.78919119479699351"/>
    <n v="39"/>
    <n v="367"/>
    <n v="6.2047019343334187"/>
    <x v="47"/>
  </r>
  <r>
    <x v="47"/>
    <x v="0"/>
    <x v="3"/>
    <n v="0.24848880276874388"/>
    <n v="27262"/>
    <n v="7.0278541829210956"/>
    <n v="28.282377735392643"/>
    <n v="35.946021706726214"/>
    <n v="250"/>
    <n v="1.2535446494611275"/>
    <n v="1.1196180819641703"/>
    <n v="0.40735343388868389"/>
    <n v="1.6393230976600075"/>
    <n v="39"/>
    <n v="367"/>
    <n v="0.33620824052239573"/>
    <x v="47"/>
  </r>
  <r>
    <x v="47"/>
    <x v="0"/>
    <x v="4"/>
    <n v="33.186125132401145"/>
    <n v="27262"/>
    <n v="938.58252656857633"/>
    <n v="28.282377735392643"/>
    <n v="108039.47171961726"/>
    <n v="250"/>
    <n v="2818.3597225867184"/>
    <n v="53.088225837625409"/>
    <n v="19.315221361981109"/>
    <n v="0.58202701535415979"/>
    <n v="39"/>
    <n v="367"/>
    <n v="15.941774511189802"/>
    <x v="47"/>
  </r>
  <r>
    <x v="47"/>
    <x v="1"/>
    <x v="0"/>
    <n v="3.2563905950582428"/>
    <n v="27262"/>
    <n v="62.874951861072255"/>
    <n v="19.308172661009571"/>
    <n v="469.60418371543233"/>
    <n v="250"/>
    <n v="14.46669674327245"/>
    <n v="3.8035111072892178"/>
    <n v="1.9324286711867809"/>
    <n v="0.59342656072012701"/>
    <n v="20"/>
    <n v="367"/>
    <n v="1.5949256577330821"/>
    <x v="47"/>
  </r>
  <r>
    <x v="47"/>
    <x v="1"/>
    <x v="1"/>
    <n v="24.563514455045798"/>
    <n v="27262"/>
    <n v="474.2765782592287"/>
    <n v="19.308172661009571"/>
    <n v="53920.969098722955"/>
    <n v="250"/>
    <n v="2308.8633855298021"/>
    <n v="48.050633560129071"/>
    <n v="24.412817352454372"/>
    <n v="0.99386500238525644"/>
    <n v="20"/>
    <n v="367"/>
    <n v="20.149063897436569"/>
    <x v="47"/>
  </r>
  <r>
    <x v="47"/>
    <x v="1"/>
    <x v="2"/>
    <n v="10.775705993260317"/>
    <n v="27262"/>
    <n v="208.05919186214584"/>
    <n v="19.308172661009571"/>
    <n v="9559.6549569327581"/>
    <n v="250"/>
    <n v="399.69419186302429"/>
    <n v="19.992353334788387"/>
    <n v="10.15740343563141"/>
    <n v="0.94262069158015027"/>
    <n v="20"/>
    <n v="367"/>
    <n v="8.3833900816041229"/>
    <x v="47"/>
  </r>
  <r>
    <x v="47"/>
    <x v="1"/>
    <x v="3"/>
    <n v="26.526431093306371"/>
    <n v="27262"/>
    <n v="512.17691162993231"/>
    <n v="19.308172661009571"/>
    <n v="146358.64991354619"/>
    <n v="250"/>
    <n v="7252.0850014908501"/>
    <n v="85.159174499820338"/>
    <n v="43.266346745425089"/>
    <n v="1.6310655056926537"/>
    <n v="20"/>
    <n v="367"/>
    <n v="35.709781980348602"/>
    <x v="47"/>
  </r>
  <r>
    <x v="47"/>
    <x v="1"/>
    <x v="4"/>
    <n v="65.122042136670728"/>
    <n v="27262"/>
    <n v="1257.387633612379"/>
    <n v="19.308172661009571"/>
    <n v="217732.44498703131"/>
    <n v="250"/>
    <n v="7420.1176187348747"/>
    <n v="86.140104589760483"/>
    <n v="43.764722424307003"/>
    <n v="0.67204161583966582"/>
    <n v="20"/>
    <n v="367"/>
    <n v="36.121115226067182"/>
    <x v="47"/>
  </r>
  <r>
    <x v="47"/>
    <x v="2"/>
    <x v="0"/>
    <n v="4.9492067285264767"/>
    <n v="27262"/>
    <n v="669.75031808079825"/>
    <n v="135.32478128675834"/>
    <n v="37599.093474287154"/>
    <n v="250"/>
    <n v="255.23481494020234"/>
    <n v="15.976070071835638"/>
    <n v="2.5109068128312204"/>
    <n v="0.50733520553076406"/>
    <n v="209"/>
    <n v="367"/>
    <n v="2.0723712909423253"/>
    <x v="47"/>
  </r>
  <r>
    <x v="47"/>
    <x v="2"/>
    <x v="1"/>
    <n v="25.472054052189677"/>
    <n v="27262"/>
    <n v="3447.0001435370546"/>
    <n v="135.32478128675834"/>
    <n v="400878.16183317889"/>
    <n v="250"/>
    <n v="2330.738861883859"/>
    <n v="48.277726353711593"/>
    <n v="7.587652749673226"/>
    <n v="0.29788146390263182"/>
    <n v="209"/>
    <n v="367"/>
    <n v="6.2624521323162945"/>
    <x v="47"/>
  </r>
  <r>
    <x v="47"/>
    <x v="2"/>
    <x v="2"/>
    <n v="11.625049835700999"/>
    <n v="27262"/>
    <n v="1573.1573264639037"/>
    <n v="135.32478128675834"/>
    <n v="155388.66806005084"/>
    <n v="250"/>
    <n v="1020.6652445450519"/>
    <n v="31.947851955101019"/>
    <n v="5.0211396650546476"/>
    <n v="0.43192414105912252"/>
    <n v="209"/>
    <n v="367"/>
    <n v="4.1441863300127455"/>
    <x v="47"/>
  </r>
  <r>
    <x v="47"/>
    <x v="2"/>
    <x v="3"/>
    <n v="0.70365257872294107"/>
    <n v="27262"/>
    <n v="95.221631317545501"/>
    <n v="135.32478128675834"/>
    <n v="4382.9983583078174"/>
    <n v="250"/>
    <n v="32.131043658036383"/>
    <n v="5.6684251479609733"/>
    <n v="0.89088788782482364"/>
    <n v="1.2660905605457964"/>
    <n v="209"/>
    <n v="367"/>
    <n v="0.73529231460989053"/>
    <x v="47"/>
  </r>
  <r>
    <x v="47"/>
    <x v="2"/>
    <x v="4"/>
    <n v="42.749963195140076"/>
    <n v="27262"/>
    <n v="5785.1294193992999"/>
    <n v="135.32478128675834"/>
    <n v="770217.34878199769"/>
    <n v="250"/>
    <n v="3892.8280695075514"/>
    <n v="62.392532161369694"/>
    <n v="9.8060307302954826"/>
    <n v="0.22938103327794812"/>
    <n v="209"/>
    <n v="367"/>
    <n v="8.0933854094921198"/>
    <x v="47"/>
  </r>
  <r>
    <x v="47"/>
    <x v="3"/>
    <x v="0"/>
    <n v="1.8859575831277182"/>
    <n v="27262"/>
    <n v="83.58025087658531"/>
    <n v="44.317142455544399"/>
    <n v="846.57196035026504"/>
    <n v="250"/>
    <n v="15.904630669414582"/>
    <n v="3.9880610162602306"/>
    <n v="0.91070553981266433"/>
    <n v="0.48288760466305292"/>
    <n v="99"/>
    <n v="367"/>
    <n v="0.75164876910816736"/>
    <x v="47"/>
  </r>
  <r>
    <x v="47"/>
    <x v="3"/>
    <x v="1"/>
    <n v="8.5457906735269251"/>
    <n v="27262"/>
    <n v="378.72502267395544"/>
    <n v="44.317142455544399"/>
    <n v="21653.140800385401"/>
    <n v="250"/>
    <n v="425.15814732441549"/>
    <n v="20.619363407351244"/>
    <n v="4.708596083641261"/>
    <n v="0.55098425219184322"/>
    <n v="99"/>
    <n v="367"/>
    <n v="3.8862291880035356"/>
    <x v="47"/>
  </r>
  <r>
    <x v="47"/>
    <x v="3"/>
    <x v="2"/>
    <n v="10.376781443321494"/>
    <n v="27262"/>
    <n v="459.86930145372827"/>
    <n v="44.317142455544399"/>
    <n v="151731.18008375002"/>
    <n v="250"/>
    <n v="3392.6341517308847"/>
    <n v="58.246323074773436"/>
    <n v="13.301012417221514"/>
    <n v="1.2818052003766598"/>
    <n v="99"/>
    <n v="367"/>
    <n v="10.977960684584795"/>
    <x v="47"/>
  </r>
  <r>
    <x v="47"/>
    <x v="3"/>
    <x v="3"/>
    <n v="4.642410446031346"/>
    <n v="27262"/>
    <n v="205.73836507387858"/>
    <n v="44.317142455544399"/>
    <n v="64913.578977721358"/>
    <n v="250"/>
    <n v="1476.5160723192298"/>
    <n v="38.425461250572255"/>
    <n v="8.774760538535741"/>
    <n v="1.8901302761880985"/>
    <n v="99"/>
    <n v="367"/>
    <n v="7.2422288760492641"/>
    <x v="47"/>
  </r>
  <r>
    <x v="47"/>
    <x v="3"/>
    <x v="4"/>
    <n v="25.450940146007483"/>
    <n v="27262"/>
    <n v="1127.9129400781476"/>
    <n v="44.317142455544399"/>
    <n v="261058.86114517794"/>
    <n v="250"/>
    <n v="5363.9830156340704"/>
    <n v="73.239217743187766"/>
    <n v="16.724759490468834"/>
    <n v="0.65713719786074254"/>
    <n v="99"/>
    <n v="367"/>
    <n v="13.803742631484347"/>
    <x v="47"/>
  </r>
  <r>
    <x v="47"/>
    <x v="4"/>
    <x v="0"/>
    <n v="4.164493895838878"/>
    <n v="27262"/>
    <n v="946.30825148700251"/>
    <n v="227.23247413870496"/>
    <n v="40369.755581034566"/>
    <n v="250"/>
    <n v="161.02401206026749"/>
    <n v="12.689523712900634"/>
    <n v="1.5050331676147297"/>
    <n v="0.3613964158090241"/>
    <n v="367"/>
    <n v="367"/>
    <n v="1.2421757400721221"/>
    <x v="47"/>
  </r>
  <r>
    <x v="47"/>
    <x v="4"/>
    <x v="1"/>
    <n v="21.264747781683823"/>
    <n v="27262"/>
    <n v="4832.0412503675534"/>
    <n v="227.23247413870496"/>
    <n v="564587.22775318893"/>
    <n v="250"/>
    <n v="2041.4181962677735"/>
    <n v="45.182056131475179"/>
    <n v="5.3587900221793836"/>
    <n v="0.2520034602430189"/>
    <n v="367"/>
    <n v="367"/>
    <n v="4.4228652928901946"/>
    <x v="47"/>
  </r>
  <r>
    <x v="47"/>
    <x v="4"/>
    <x v="2"/>
    <n v="11.04814910419511"/>
    <n v="27262"/>
    <n v="2510.4982555995716"/>
    <n v="227.23247413870496"/>
    <n v="330893.7610391645"/>
    <n v="250"/>
    <n v="1340.0260203122318"/>
    <n v="36.606365844101923"/>
    <n v="4.3416755417858583"/>
    <n v="0.39297763823057691"/>
    <n v="367"/>
    <n v="367"/>
    <n v="3.5833921439872576"/>
    <x v="47"/>
  </r>
  <r>
    <x v="47"/>
    <x v="4"/>
    <x v="3"/>
    <n v="3.609364221874559"/>
    <n v="27262"/>
    <n v="820.16476220427762"/>
    <n v="227.23247413870496"/>
    <n v="215691.17327128211"/>
    <n v="250"/>
    <n v="940.31991089003748"/>
    <n v="30.664636161057537"/>
    <n v="3.636960341412224"/>
    <n v="1.0076457009714948"/>
    <n v="367"/>
    <n v="367"/>
    <n v="3.0017570382629435"/>
    <x v="47"/>
  </r>
  <r>
    <x v="47"/>
    <x v="4"/>
    <x v="4"/>
    <n v="40.086755003592366"/>
    <n v="27262"/>
    <n v="9109.0125196584031"/>
    <n v="227.23247413870496"/>
    <n v="1357048.1266338241"/>
    <n v="250"/>
    <n v="4384.4164159451384"/>
    <n v="66.214925930224666"/>
    <n v="7.8533806288432357"/>
    <n v="0.19590961224323239"/>
    <n v="367"/>
    <n v="367"/>
    <n v="6.4817700397674205"/>
    <x v="47"/>
  </r>
  <r>
    <x v="48"/>
    <x v="0"/>
    <x v="0"/>
    <n v="4.146091570655793"/>
    <n v="21608"/>
    <n v="106.15846162569686"/>
    <n v="25.604466234426564"/>
    <n v="1238.1275007210861"/>
    <n v="250"/>
    <n v="32.43251815414137"/>
    <n v="5.6949555006287245"/>
    <n v="1.9156361781488451"/>
    <n v="0.46203421837252051"/>
    <n v="46"/>
    <n v="370"/>
    <n v="1.5746432386658757"/>
    <x v="48"/>
  </r>
  <r>
    <x v="48"/>
    <x v="0"/>
    <x v="1"/>
    <n v="11.218018054003586"/>
    <n v="21608"/>
    <n v="287.23136448092242"/>
    <n v="25.604466234426564"/>
    <n v="19276.57661760999"/>
    <n v="250"/>
    <n v="652.49982796715142"/>
    <n v="25.544076181517141"/>
    <n v="8.5923685383146911"/>
    <n v="0.76594354697514233"/>
    <n v="46"/>
    <n v="370"/>
    <n v="7.0628834312667417"/>
    <x v="48"/>
  </r>
  <r>
    <x v="48"/>
    <x v="0"/>
    <x v="2"/>
    <n v="11.837321270709168"/>
    <n v="21608"/>
    <n v="303.08829278193224"/>
    <n v="25.604466234426564"/>
    <n v="79775.251435120343"/>
    <n v="250"/>
    <n v="3096.4905807819687"/>
    <n v="55.646119188870387"/>
    <n v="18.717919583395229"/>
    <n v="1.5812631215570487"/>
    <n v="46"/>
    <n v="370"/>
    <n v="15.386035119866454"/>
    <x v="48"/>
  </r>
  <r>
    <x v="48"/>
    <x v="0"/>
    <x v="3"/>
    <n v="5.3188974129803714"/>
    <n v="21608"/>
    <n v="136.18752921503471"/>
    <n v="25.604466234426564"/>
    <n v="36691.664346569822"/>
    <n v="250"/>
    <n v="1461.8198381976013"/>
    <n v="38.233752604179479"/>
    <n v="12.86084846613339"/>
    <n v="2.4179538478684419"/>
    <n v="46"/>
    <n v="370"/>
    <n v="10.571552318599934"/>
    <x v="48"/>
  </r>
  <r>
    <x v="48"/>
    <x v="0"/>
    <x v="4"/>
    <n v="32.520328308348923"/>
    <n v="21608"/>
    <n v="832.66564810358636"/>
    <n v="25.604466234426564"/>
    <n v="151421.08905068869"/>
    <n v="250"/>
    <n v="5053.6568287466398"/>
    <n v="71.089076718906966"/>
    <n v="23.912532278593325"/>
    <n v="0.73531029735804598"/>
    <n v="46"/>
    <n v="370"/>
    <n v="19.655980452537051"/>
    <x v="48"/>
  </r>
  <r>
    <x v="48"/>
    <x v="1"/>
    <x v="0"/>
    <n v="4.5089066364882626"/>
    <n v="21608"/>
    <n v="81.876158420713239"/>
    <n v="18.158761097009993"/>
    <n v="728.75357666557159"/>
    <n v="250"/>
    <n v="20.9561529855971"/>
    <n v="4.5777890936124503"/>
    <n v="2.1776770460572399"/>
    <n v="0.48297230828299248"/>
    <n v="23"/>
    <n v="370"/>
    <n v="1.7900395052496609"/>
    <x v="48"/>
  </r>
  <r>
    <x v="48"/>
    <x v="1"/>
    <x v="1"/>
    <n v="19.521628226459889"/>
    <n v="21608"/>
    <n v="354.48858318893201"/>
    <n v="18.158761097009993"/>
    <n v="43911.579187461975"/>
    <n v="250"/>
    <n v="2155.8307529772123"/>
    <n v="46.430924532871543"/>
    <n v="22.087421791347886"/>
    <n v="1.1314333791794213"/>
    <n v="23"/>
    <n v="370"/>
    <n v="18.155748873419366"/>
    <x v="48"/>
  </r>
  <r>
    <x v="48"/>
    <x v="1"/>
    <x v="2"/>
    <n v="63.676618816793408"/>
    <n v="21608"/>
    <n v="1156.2885085595226"/>
    <n v="18.158761097009993"/>
    <n v="296819.93214130553"/>
    <n v="250"/>
    <n v="13007.4303312268"/>
    <n v="114.05012201320436"/>
    <n v="54.254210434188444"/>
    <n v="0.85202718740901495"/>
    <n v="23"/>
    <n v="370"/>
    <n v="44.596686262161647"/>
    <x v="48"/>
  </r>
  <r>
    <x v="48"/>
    <x v="1"/>
    <x v="3"/>
    <n v="9.3070976662029528E-2"/>
    <n v="21608"/>
    <n v="1.6900536302711868"/>
    <n v="18.158761097009993"/>
    <n v="3.1063185724384414"/>
    <n v="250"/>
    <n v="0.17186693222110172"/>
    <n v="0.41456836857278645"/>
    <n v="0.19721223538280905"/>
    <n v="2.1189445137010834"/>
    <n v="23"/>
    <n v="370"/>
    <n v="0.16210745890579781"/>
    <x v="48"/>
  </r>
  <r>
    <x v="48"/>
    <x v="1"/>
    <x v="4"/>
    <n v="87.800224656403572"/>
    <n v="21608"/>
    <n v="1594.3433037994387"/>
    <n v="18.158761097009993"/>
    <n v="399484.56984500022"/>
    <n v="250"/>
    <n v="15123.520172863544"/>
    <n v="122.97772226246323"/>
    <n v="58.501114287035932"/>
    <n v="0.66629800226563818"/>
    <n v="23"/>
    <n v="370"/>
    <n v="48.087619725118387"/>
    <x v="48"/>
  </r>
  <r>
    <x v="48"/>
    <x v="2"/>
    <x v="0"/>
    <n v="5.5939738843428373"/>
    <n v="21608"/>
    <n v="547.0097050889234"/>
    <n v="97.785530715466393"/>
    <n v="19454.405343624276"/>
    <n v="250"/>
    <n v="169.3894450718233"/>
    <n v="13.014970037300252"/>
    <n v="2.1771497994727764"/>
    <n v="0.38919556016635592"/>
    <n v="186"/>
    <n v="370"/>
    <n v="1.7896061112269306"/>
    <x v="48"/>
  </r>
  <r>
    <x v="48"/>
    <x v="2"/>
    <x v="1"/>
    <n v="26.591614354347758"/>
    <n v="21608"/>
    <n v="2600.2751222209099"/>
    <n v="97.785530715466393"/>
    <n v="316934.98449290014"/>
    <n v="250"/>
    <n v="2560.1912744174301"/>
    <n v="50.598332723691897"/>
    <n v="8.4641109143800684"/>
    <n v="0.31830000245909013"/>
    <n v="186"/>
    <n v="370"/>
    <n v="6.9574563138215249"/>
    <x v="48"/>
  </r>
  <r>
    <x v="48"/>
    <x v="2"/>
    <x v="2"/>
    <n v="8.5010665001918859"/>
    <n v="21608"/>
    <n v="831.28129936873597"/>
    <n v="97.785530715466393"/>
    <n v="99231.500629542614"/>
    <n v="250"/>
    <n v="952.25724694523046"/>
    <n v="30.858665670200818"/>
    <n v="5.1620508985675242"/>
    <n v="0.6072239169580671"/>
    <n v="186"/>
    <n v="370"/>
    <n v="4.2431797007160528"/>
    <x v="48"/>
  </r>
  <r>
    <x v="48"/>
    <x v="2"/>
    <x v="3"/>
    <n v="2.7600542185830923"/>
    <n v="21608"/>
    <n v="269.89336656760958"/>
    <n v="97.785530715466393"/>
    <n v="51976.04731032881"/>
    <n v="250"/>
    <n v="529.3263012213821"/>
    <n v="23.007092411284439"/>
    <n v="3.8486363384721169"/>
    <n v="1.3944060636779307"/>
    <n v="186"/>
    <n v="370"/>
    <n v="3.1635595827570717"/>
    <x v="48"/>
  </r>
  <r>
    <x v="48"/>
    <x v="2"/>
    <x v="4"/>
    <n v="43.446708957465574"/>
    <n v="21608"/>
    <n v="4248.4594932461787"/>
    <n v="97.785530715466393"/>
    <n v="575244.32395838527"/>
    <n v="250"/>
    <n v="4036.3754576727106"/>
    <n v="63.532475614229853"/>
    <n v="10.627739913892404"/>
    <n v="0.24461553403957442"/>
    <n v="186"/>
    <n v="370"/>
    <n v="8.735948395943181"/>
    <x v="48"/>
  </r>
  <r>
    <x v="48"/>
    <x v="3"/>
    <x v="0"/>
    <n v="3.1417001713025718"/>
    <n v="21608"/>
    <n v="138.56931497426015"/>
    <n v="44.106473380242491"/>
    <n v="1339.2287041390884"/>
    <n v="250"/>
    <n v="20.968671122176836"/>
    <n v="4.5791561583087379"/>
    <n v="0.97417761331655828"/>
    <n v="0.31007975306334123"/>
    <n v="115"/>
    <n v="370"/>
    <n v="0.80076906542396065"/>
    <x v="48"/>
  </r>
  <r>
    <x v="48"/>
    <x v="3"/>
    <x v="1"/>
    <n v="9.5713892979934005"/>
    <n v="21608"/>
    <n v="422.16022728388378"/>
    <n v="44.106473380242491"/>
    <n v="41797.046484350678"/>
    <n v="250"/>
    <n v="875.88669733749521"/>
    <n v="29.595383040898376"/>
    <n v="6.2961730544302315"/>
    <n v="0.65781182421972917"/>
    <n v="115"/>
    <n v="370"/>
    <n v="5.1754223702380413"/>
    <x v="48"/>
  </r>
  <r>
    <x v="48"/>
    <x v="3"/>
    <x v="2"/>
    <n v="7.4927996293971688"/>
    <n v="21608"/>
    <n v="330.48096739749701"/>
    <n v="44.106473380242491"/>
    <n v="104433.24550310016"/>
    <n v="250"/>
    <n v="2365.236815679581"/>
    <n v="48.633700411130356"/>
    <n v="10.346417670710316"/>
    <n v="1.3808480384444413"/>
    <n v="115"/>
    <n v="370"/>
    <n v="8.5047029365151481"/>
    <x v="48"/>
  </r>
  <r>
    <x v="48"/>
    <x v="3"/>
    <x v="3"/>
    <n v="8.9249130686106017"/>
    <n v="21608"/>
    <n v="393.64644068165182"/>
    <n v="44.106473380242491"/>
    <n v="238356.19372333953"/>
    <n v="250"/>
    <n v="5447.9737042957959"/>
    <n v="73.810390219099887"/>
    <n v="15.702550272529622"/>
    <n v="1.759406523269827"/>
    <n v="115"/>
    <n v="370"/>
    <n v="12.90741681457666"/>
    <x v="48"/>
  </r>
  <r>
    <x v="48"/>
    <x v="3"/>
    <x v="4"/>
    <n v="29.130802167303749"/>
    <n v="21608"/>
    <n v="1284.856950337293"/>
    <n v="44.106473380242491"/>
    <n v="435340.72433602955"/>
    <n v="250"/>
    <n v="9230.9061609490982"/>
    <n v="96.077604887658907"/>
    <n v="20.439716093281206"/>
    <n v="0.70165304669236439"/>
    <n v="115"/>
    <n v="370"/>
    <n v="16.80134313272222"/>
    <x v="48"/>
  </r>
  <r>
    <x v="48"/>
    <x v="4"/>
    <x v="0"/>
    <n v="4.7055697455658061"/>
    <n v="21608"/>
    <n v="873.61364010959369"/>
    <n v="185.65523142714545"/>
    <n v="22760.515125150021"/>
    <n v="250"/>
    <n v="100.9972209657911"/>
    <n v="10.049737358050264"/>
    <n v="1.1919429280317002"/>
    <n v="0.25330469900162511"/>
    <n v="370"/>
    <n v="370"/>
    <n v="0.97977105147096955"/>
    <x v="48"/>
  </r>
  <r>
    <x v="48"/>
    <x v="4"/>
    <x v="1"/>
    <n v="19.736342838324649"/>
    <n v="21608"/>
    <n v="3664.1552971746478"/>
    <n v="185.65523142714545"/>
    <n v="421920.18678232282"/>
    <n v="250"/>
    <n v="1893.2751534979088"/>
    <n v="43.511781778018566"/>
    <n v="5.1606881581659376"/>
    <n v="0.26148148116604214"/>
    <n v="370"/>
    <n v="370"/>
    <n v="4.2420595350061481"/>
    <x v="48"/>
  </r>
  <r>
    <x v="48"/>
    <x v="4"/>
    <x v="2"/>
    <n v="14.118315158473038"/>
    <n v="21608"/>
    <n v="2621.1390681076878"/>
    <n v="185.65523142714545"/>
    <n v="580259.92970906873"/>
    <n v="250"/>
    <n v="2941.9900972893665"/>
    <n v="54.240115203503819"/>
    <n v="6.4331155560650348"/>
    <n v="0.45565745514642603"/>
    <n v="370"/>
    <n v="370"/>
    <n v="5.2879884131771613"/>
    <x v="48"/>
  </r>
  <r>
    <x v="48"/>
    <x v="4"/>
    <x v="3"/>
    <n v="4.3166970514863099"/>
    <n v="21608"/>
    <n v="801.41739009456728"/>
    <n v="185.65523142714545"/>
    <n v="327027.01169881062"/>
    <n v="250"/>
    <n v="1752.2792780536038"/>
    <n v="41.860235045369777"/>
    <n v="4.9648074721181876"/>
    <n v="1.1501403533538965"/>
    <n v="370"/>
    <n v="370"/>
    <n v="4.0810466029115045"/>
    <x v="48"/>
  </r>
  <r>
    <x v="48"/>
    <x v="4"/>
    <x v="4"/>
    <n v="42.87692479384981"/>
    <n v="21608"/>
    <n v="7960.3253954864967"/>
    <n v="185.65523142714545"/>
    <n v="1561490.7071901038"/>
    <n v="250"/>
    <n v="6607.862796211487"/>
    <n v="81.288761807592365"/>
    <n v="9.6412036765715925"/>
    <n v="0.22485762966738021"/>
    <n v="370"/>
    <n v="370"/>
    <n v="7.9250206041652875"/>
    <x v="48"/>
  </r>
  <r>
    <x v="49"/>
    <x v="0"/>
    <x v="0"/>
    <n v="3.213369937977014"/>
    <n v="90604"/>
    <n v="289.02737544217752"/>
    <n v="89.945254054419735"/>
    <n v="2377.5379963348723"/>
    <n v="600"/>
    <n v="16.288515134828511"/>
    <n v="4.0359032613317813"/>
    <n v="0.9694635442958458"/>
    <n v="0.30169683634563854"/>
    <n v="90"/>
    <n v="886"/>
    <n v="0.79779304658660644"/>
    <x v="49"/>
  </r>
  <r>
    <x v="49"/>
    <x v="0"/>
    <x v="1"/>
    <n v="20.709601780797296"/>
    <n v="90604"/>
    <n v="1862.730393539676"/>
    <n v="89.945254054419735"/>
    <n v="357588.89498147322"/>
    <n v="600"/>
    <n v="3586.6162135092222"/>
    <n v="59.888364592040936"/>
    <n v="14.385772512377597"/>
    <n v="0.6946426428013992"/>
    <n v="90"/>
    <n v="886"/>
    <n v="11.83837117721391"/>
    <x v="49"/>
  </r>
  <r>
    <x v="49"/>
    <x v="0"/>
    <x v="2"/>
    <n v="10.977963951855955"/>
    <n v="90604"/>
    <n v="987.41575664994548"/>
    <n v="89.945254054419735"/>
    <n v="145925.91382404719"/>
    <n v="600"/>
    <n v="1518.7555612511856"/>
    <n v="38.971214521120402"/>
    <n v="9.3612679265984085"/>
    <n v="0.85273261669034495"/>
    <n v="90"/>
    <n v="886"/>
    <n v="7.7035949448712353"/>
    <x v="49"/>
  </r>
  <r>
    <x v="49"/>
    <x v="0"/>
    <x v="3"/>
    <n v="0.15566249378987862"/>
    <n v="90604"/>
    <n v="14.001102550675167"/>
    <n v="89.945254054419735"/>
    <n v="70.210997450033176"/>
    <n v="600"/>
    <n v="0.76486993751868126"/>
    <n v="0.8745684292945185"/>
    <n v="0.21007991378696578"/>
    <n v="1.3495859450288819"/>
    <n v="90"/>
    <n v="886"/>
    <n v="0.17287941917247523"/>
    <x v="49"/>
  </r>
  <r>
    <x v="49"/>
    <x v="0"/>
    <x v="4"/>
    <n v="35.056598164420144"/>
    <n v="90604"/>
    <n v="3153.1746281824744"/>
    <n v="89.945254054419735"/>
    <n v="558400.45583950239"/>
    <n v="600"/>
    <n v="5035.2420117103484"/>
    <n v="70.959439200929069"/>
    <n v="17.045153209712428"/>
    <n v="0.48621811876236176"/>
    <n v="90"/>
    <n v="886"/>
    <n v="14.026834519692027"/>
    <x v="49"/>
  </r>
  <r>
    <x v="49"/>
    <x v="1"/>
    <x v="0"/>
    <n v="3.8711269667952659"/>
    <n v="90604"/>
    <n v="205.89390221285214"/>
    <n v="53.187070323168079"/>
    <n v="1788.8595343532265"/>
    <n v="600"/>
    <n v="19.005054145720774"/>
    <n v="4.3594786552661056"/>
    <n v="1.5515101341065987"/>
    <n v="0.400790298901259"/>
    <n v="41"/>
    <n v="886"/>
    <n v="1.2767720911031699"/>
    <x v="49"/>
  </r>
  <r>
    <x v="49"/>
    <x v="1"/>
    <x v="1"/>
    <n v="16.953604404517627"/>
    <n v="90604"/>
    <n v="901.71254969425104"/>
    <n v="53.187070323168079"/>
    <n v="47505.833163974356"/>
    <n v="600"/>
    <n v="617.36662185395539"/>
    <n v="24.846863420841579"/>
    <n v="8.842837285515996"/>
    <n v="0.5215903989808589"/>
    <n v="41"/>
    <n v="886"/>
    <n v="7.2769668751242733"/>
    <x v="49"/>
  </r>
  <r>
    <x v="49"/>
    <x v="1"/>
    <x v="2"/>
    <n v="41.200751311014336"/>
    <n v="90604"/>
    <n v="2191.3472573462791"/>
    <n v="53.187070323168079"/>
    <n v="344399.06949297676"/>
    <n v="600"/>
    <n v="4869.2887823244464"/>
    <n v="69.78028935397478"/>
    <n v="24.834351686250912"/>
    <n v="0.60276453452954049"/>
    <n v="41"/>
    <n v="886"/>
    <n v="20.436738656498896"/>
    <x v="49"/>
  </r>
  <r>
    <x v="49"/>
    <x v="1"/>
    <x v="3"/>
    <n v="1.5881481128049073"/>
    <n v="90604"/>
    <n v="84.468945359361271"/>
    <n v="53.187070323168079"/>
    <n v="5545.8027001878481"/>
    <n v="600"/>
    <n v="103.69720834132153"/>
    <n v="10.183182623390465"/>
    <n v="3.6241285454084009"/>
    <n v="2.2819839762978074"/>
    <n v="41"/>
    <n v="886"/>
    <n v="2.982375738081938"/>
    <x v="49"/>
  </r>
  <r>
    <x v="49"/>
    <x v="1"/>
    <x v="4"/>
    <n v="63.613630795132131"/>
    <n v="90604"/>
    <n v="3383.4226546127434"/>
    <n v="53.187070323168079"/>
    <n v="528170.92045349546"/>
    <n v="600"/>
    <n v="5996.4876154419317"/>
    <n v="77.436991260262246"/>
    <n v="27.559322156536002"/>
    <n v="0.43322982530726589"/>
    <n v="41"/>
    <n v="886"/>
    <n v="22.679177277464579"/>
    <x v="49"/>
  </r>
  <r>
    <x v="49"/>
    <x v="2"/>
    <x v="0"/>
    <n v="4.1098944947156122"/>
    <n v="90604"/>
    <n v="1826.1253669964749"/>
    <n v="444.32414733381989"/>
    <n v="34129.200404968571"/>
    <n v="600"/>
    <n v="60.055419883188854"/>
    <n v="7.7495432048081936"/>
    <n v="0.80690115391099537"/>
    <n v="0.19633135472175414"/>
    <n v="479"/>
    <n v="886"/>
    <n v="0.66401685103122821"/>
    <x v="49"/>
  </r>
  <r>
    <x v="49"/>
    <x v="2"/>
    <x v="1"/>
    <n v="28.859262132020149"/>
    <n v="90604"/>
    <n v="12822.86703949305"/>
    <n v="444.32414733381989"/>
    <n v="1587681.6314392183"/>
    <n v="600"/>
    <n v="2746.5752939137456"/>
    <n v="52.407778944673332"/>
    <n v="5.4568245103958919"/>
    <n v="0.18908399270338219"/>
    <n v="479"/>
    <n v="886"/>
    <n v="4.4905418841708364"/>
    <x v="49"/>
  </r>
  <r>
    <x v="49"/>
    <x v="2"/>
    <x v="2"/>
    <n v="10.153634242383506"/>
    <n v="90604"/>
    <n v="4511.5048770865278"/>
    <n v="444.32414733381989"/>
    <n v="681522.53744218184"/>
    <n v="600"/>
    <n v="1433.9718936149613"/>
    <n v="37.867821347615994"/>
    <n v="3.9428890108682264"/>
    <n v="0.38832293115402355"/>
    <n v="479"/>
    <n v="886"/>
    <n v="3.2446907930077722"/>
    <x v="49"/>
  </r>
  <r>
    <x v="49"/>
    <x v="2"/>
    <x v="3"/>
    <n v="1.5454328437595768"/>
    <n v="90604"/>
    <n v="686.67313056515445"/>
    <n v="444.32414733381989"/>
    <n v="181430.13438169585"/>
    <n v="600"/>
    <n v="406.85563431981689"/>
    <n v="20.170662713947127"/>
    <n v="2.1002181146541865"/>
    <n v="1.3589837456443483"/>
    <n v="479"/>
    <n v="886"/>
    <n v="1.728316054837671"/>
    <x v="49"/>
  </r>
  <r>
    <x v="49"/>
    <x v="2"/>
    <x v="4"/>
    <n v="44.668223712878856"/>
    <n v="90604"/>
    <n v="19847.170414141212"/>
    <n v="444.32414733381989"/>
    <n v="2653172.7772787563"/>
    <n v="600"/>
    <n v="3984.9733874793938"/>
    <n v="63.126645621951063"/>
    <n v="6.5728987952837041"/>
    <n v="0.14714932112665563"/>
    <n v="479"/>
    <n v="886"/>
    <n v="5.4089841600011681"/>
    <x v="49"/>
  </r>
  <r>
    <x v="49"/>
    <x v="3"/>
    <x v="0"/>
    <n v="3.0764285396984401"/>
    <n v="90604"/>
    <n v="552.64100343961434"/>
    <n v="179.63719823434798"/>
    <n v="9053.2600776260151"/>
    <n v="600"/>
    <n v="41.162196872291538"/>
    <n v="6.4157771838095767"/>
    <n v="0.88004873110410897"/>
    <n v="0.28606181477902093"/>
    <n v="276"/>
    <n v="886"/>
    <n v="0.72421161420998126"/>
    <x v="49"/>
  </r>
  <r>
    <x v="49"/>
    <x v="3"/>
    <x v="1"/>
    <n v="13.345444577162525"/>
    <n v="90604"/>
    <n v="2397.3382730332487"/>
    <n v="179.63719823434798"/>
    <n v="250637.94590258482"/>
    <n v="600"/>
    <n v="1223.9578486910495"/>
    <n v="34.985108956398143"/>
    <n v="4.7988887180049247"/>
    <n v="0.35959002266713941"/>
    <n v="276"/>
    <n v="886"/>
    <n v="3.9491119321542163"/>
    <x v="49"/>
  </r>
  <r>
    <x v="49"/>
    <x v="3"/>
    <x v="2"/>
    <n v="8.9752372509884424"/>
    <n v="90604"/>
    <n v="1612.2864732561152"/>
    <n v="179.63719823434798"/>
    <n v="272737.25367018586"/>
    <n v="600"/>
    <n v="1445.7604721125426"/>
    <n v="38.023157050836041"/>
    <n v="5.2156161531924052"/>
    <n v="0.58111178650102091"/>
    <n v="276"/>
    <n v="886"/>
    <n v="4.2920461786976709"/>
    <x v="49"/>
  </r>
  <r>
    <x v="49"/>
    <x v="3"/>
    <x v="3"/>
    <n v="3.5994115441106413"/>
    <n v="90604"/>
    <n v="646.58820507640382"/>
    <n v="179.63719823434798"/>
    <n v="196860.84608940192"/>
    <n v="600"/>
    <n v="1088.9865658582619"/>
    <n v="32.999796451770152"/>
    <n v="4.5265644616463918"/>
    <n v="1.2575845818610984"/>
    <n v="276"/>
    <n v="886"/>
    <n v="3.7250102633312716"/>
    <x v="49"/>
  </r>
  <r>
    <x v="49"/>
    <x v="3"/>
    <x v="4"/>
    <n v="28.996521911960023"/>
    <n v="90604"/>
    <n v="5208.8539548053777"/>
    <n v="179.63719823434798"/>
    <n v="795215.6018834702"/>
    <n v="600"/>
    <n v="3606.062793269311"/>
    <n v="60.050502023457817"/>
    <n v="8.2370953033205137"/>
    <n v="0.28407183897193572"/>
    <n v="276"/>
    <n v="886"/>
    <n v="6.7784883668146598"/>
    <x v="49"/>
  </r>
  <r>
    <x v="49"/>
    <x v="4"/>
    <x v="0"/>
    <n v="3.7462017491218895"/>
    <n v="90604"/>
    <n v="2873.6876480911192"/>
    <n v="767.09366994575566"/>
    <n v="47348.858013282683"/>
    <n v="600"/>
    <n v="47.753226210789741"/>
    <n v="6.9103709170195593"/>
    <n v="0.52904971816548141"/>
    <n v="0.14122296491092365"/>
    <n v="886"/>
    <n v="886"/>
    <n v="0.43536674373618683"/>
    <x v="49"/>
  </r>
  <r>
    <x v="49"/>
    <x v="4"/>
    <x v="1"/>
    <n v="23.445178809821225"/>
    <n v="90604"/>
    <n v="17984.648255760228"/>
    <n v="767.09366994575566"/>
    <n v="2243414.3054872509"/>
    <n v="600"/>
    <n v="2377.9872915908641"/>
    <n v="48.764611057516539"/>
    <n v="3.7333601982041653"/>
    <n v="0.15923786414630603"/>
    <n v="886"/>
    <n v="886"/>
    <n v="3.0722648871689406"/>
    <x v="49"/>
  </r>
  <r>
    <x v="49"/>
    <x v="4"/>
    <x v="2"/>
    <n v="12.127012291727931"/>
    <n v="90604"/>
    <n v="9302.5543643388683"/>
    <n v="767.09366994575566"/>
    <n v="1444584.7744293916"/>
    <n v="600"/>
    <n v="1738.393926950062"/>
    <n v="41.694051457612773"/>
    <n v="3.1920466263974179"/>
    <n v="0.2632178932130525"/>
    <n v="886"/>
    <n v="886"/>
    <n v="2.6268059463440387"/>
    <x v="49"/>
  </r>
  <r>
    <x v="49"/>
    <x v="4"/>
    <x v="3"/>
    <n v="1.8664361858869705"/>
    <n v="90604"/>
    <n v="1431.7313835515947"/>
    <n v="767.09366994575566"/>
    <n v="383906.99416873569"/>
    <n v="600"/>
    <n v="497.63465469307272"/>
    <n v="22.307726345216643"/>
    <n v="1.707852802341282"/>
    <n v="0.91503412506421899"/>
    <n v="886"/>
    <n v="886"/>
    <n v="1.4054299393908247"/>
    <x v="49"/>
  </r>
  <r>
    <x v="49"/>
    <x v="4"/>
    <x v="4"/>
    <n v="41.184829036558014"/>
    <n v="90604"/>
    <n v="31592.621651741807"/>
    <n v="767.09366994575566"/>
    <n v="4534959.7554552248"/>
    <n v="600"/>
    <n v="4221.1849030687763"/>
    <n v="64.970646472609275"/>
    <n v="4.9740748533058481"/>
    <n v="0.12077444461140227"/>
    <n v="886"/>
    <n v="886"/>
    <n v="4.0932764873082439"/>
    <x v="4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PivotTable1" cacheId="621" dataOnRows="1" applyNumberFormats="0" applyBorderFormats="0" applyFontFormats="0" applyPatternFormats="0" applyAlignmentFormats="0" applyWidthHeightFormats="1" dataCaption="Daten" updatedVersion="3" minRefreshableVersion="3" asteriskTotals="1" showMemberPropertyTips="0" rowGrandTotals="0" colGrandTotals="0" fieldPrintTitles="1" itemPrintTitles="1" createdVersion="3" indent="0" compact="0" compactData="0" gridDropZones="1">
  <location ref="A14:G30" firstHeaderRow="1" firstDataRow="2" firstDataCol="2" rowPageCount="1" colPageCount="1"/>
  <pivotFields count="14">
    <pivotField compact="0" outline="0" subtotalTop="0" showAll="0" includeNewItemsInFilter="1"/>
    <pivotField name="Zweck" axis="axisCol" compact="0" outline="0" subtotalTop="0" showAll="0" includeNewItemsInFilter="1">
      <items count="6">
        <item n="Arbeit/Ausbildung" x="0"/>
        <item n="Freizeit" x="1"/>
        <item n="Einkauf" x="2"/>
        <item n="Andere" x="3"/>
        <item n="Alle" x="4"/>
        <item t="default"/>
      </items>
    </pivotField>
    <pivotField name="Mittel" axis="axisRow" compact="0" outline="0" subtotalTop="0" showAll="0" includeNewItemsInFilter="1">
      <items count="6">
        <item n="LV" x="0"/>
        <item n="MIV" x="1"/>
        <item n="OEV" x="2"/>
        <item n="Andere" x="3"/>
        <item n="Alle"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name="Kanton" axis="axisPage" compact="0" outline="0" subtotalTop="0" showAll="0" includeNewItemsInFilter="1" rankBy="0" defaultSubtotal="0">
      <items count="33">
        <item x="0"/>
        <item h="1" m="1" x="28"/>
        <item h="1" m="1" x="27"/>
        <item x="3"/>
        <item x="4"/>
        <item h="1" m="1" x="30"/>
        <item h="1" m="1" x="32"/>
        <item x="7"/>
        <item x="8"/>
        <item h="1" m="1" x="31"/>
        <item x="10"/>
        <item x="11"/>
        <item x="12"/>
        <item h="1" x="13"/>
        <item h="1" x="14"/>
        <item x="15"/>
        <item h="1" x="16"/>
        <item x="17"/>
        <item h="1" m="1" x="26"/>
        <item h="1" x="19"/>
        <item x="20"/>
        <item x="21"/>
        <item h="1" m="1" x="29"/>
        <item h="1" x="23"/>
        <item h="1" x="24"/>
        <item x="25"/>
        <item x="5"/>
        <item x="6"/>
        <item x="1"/>
        <item x="2"/>
        <item x="18"/>
        <item x="9"/>
        <item x="2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</pivotFields>
  <rowFields count="2">
    <field x="2"/>
    <field x="-2"/>
  </rowFields>
  <row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rowItems>
  <colFields count="1">
    <field x="1"/>
  </colFields>
  <colItems count="5">
    <i>
      <x/>
    </i>
    <i>
      <x v="1"/>
    </i>
    <i>
      <x v="2"/>
    </i>
    <i>
      <x v="3"/>
    </i>
    <i>
      <x v="4"/>
    </i>
  </colItems>
  <pageFields count="1">
    <pageField fld="7" item="0" hier="0"/>
  </pageFields>
  <dataFields count="3">
    <dataField name="Distanz (km)" fld="3" baseField="0" baseItem="0"/>
    <dataField name="VI (km)" fld="12" baseField="0" baseItem="0"/>
    <dataField name="VI (%)" fld="13" baseField="0" baseItem="0" numFmtId="165"/>
  </dataFields>
  <formats count="233">
    <format dxfId="442">
      <pivotArea outline="0" fieldPosition="0"/>
    </format>
    <format dxfId="441">
      <pivotArea type="origin" dataOnly="0" labelOnly="1" outline="0" fieldPosition="0"/>
    </format>
    <format dxfId="440">
      <pivotArea field="7" type="button" dataOnly="0" labelOnly="1" outline="0" axis="axisPage" fieldPosition="0"/>
    </format>
    <format dxfId="439">
      <pivotArea field="2" type="button" dataOnly="0" labelOnly="1" outline="0" axis="axisRow" fieldPosition="0"/>
    </format>
    <format dxfId="438">
      <pivotArea field="-2" type="button" dataOnly="0" labelOnly="1" outline="0" axis="axisRow" fieldPosition="1"/>
    </format>
    <format dxfId="437">
      <pivotArea field="1" type="button" dataOnly="0" labelOnly="1" outline="0" axis="axisCol" fieldPosition="0"/>
    </format>
    <format dxfId="436">
      <pivotArea type="topRight" dataOnly="0" labelOnly="1" outline="0" fieldPosition="0"/>
    </format>
    <format dxfId="435">
      <pivotArea dataOnly="0" labelOnly="1" outline="0" fieldPosition="0">
        <references count="1">
          <reference field="1" count="0"/>
        </references>
      </pivotArea>
    </format>
    <format dxfId="434">
      <pivotArea type="origin" dataOnly="0" labelOnly="1" outline="0" fieldPosition="0"/>
    </format>
    <format dxfId="433">
      <pivotArea field="7" type="button" dataOnly="0" labelOnly="1" outline="0" axis="axisPage" fieldPosition="0"/>
    </format>
    <format dxfId="432">
      <pivotArea field="2" type="button" dataOnly="0" labelOnly="1" outline="0" axis="axisRow" fieldPosition="0"/>
    </format>
    <format dxfId="431">
      <pivotArea field="-2" type="button" dataOnly="0" labelOnly="1" outline="0" axis="axisRow" fieldPosition="1"/>
    </format>
    <format dxfId="430">
      <pivotArea field="1" type="button" dataOnly="0" labelOnly="1" outline="0" axis="axisCol" fieldPosition="0"/>
    </format>
    <format dxfId="429">
      <pivotArea type="topRight" dataOnly="0" labelOnly="1" outline="0" fieldPosition="0"/>
    </format>
    <format dxfId="428">
      <pivotArea dataOnly="0" labelOnly="1" outline="0" fieldPosition="0">
        <references count="1">
          <reference field="1" count="0"/>
        </references>
      </pivotArea>
    </format>
    <format dxfId="427">
      <pivotArea outline="0" fieldPosition="0">
        <references count="1">
          <reference field="7" count="25" selected="0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26">
      <pivotArea outline="0" fieldPosition="0">
        <references count="1">
          <reference field="7" count="1" selected="0">
            <x v="25"/>
          </reference>
        </references>
      </pivotArea>
    </format>
    <format dxfId="425">
      <pivotArea type="origin" dataOnly="0" labelOnly="1" outline="0" fieldPosition="0"/>
    </format>
    <format dxfId="424">
      <pivotArea field="7" type="button" dataOnly="0" labelOnly="1" outline="0" axis="axisPage" fieldPosition="0"/>
    </format>
    <format dxfId="423">
      <pivotArea field="2" type="button" dataOnly="0" labelOnly="1" outline="0" axis="axisRow" fieldPosition="0"/>
    </format>
    <format dxfId="422">
      <pivotArea field="-2" type="button" dataOnly="0" labelOnly="1" outline="0" axis="axisRow" fieldPosition="1"/>
    </format>
    <format dxfId="421">
      <pivotArea field="1" type="button" dataOnly="0" labelOnly="1" outline="0" axis="axisCol" fieldPosition="0"/>
    </format>
    <format dxfId="420">
      <pivotArea type="topRight" dataOnly="0" labelOnly="1" outline="0" fieldPosition="0"/>
    </format>
    <format dxfId="419">
      <pivotArea dataOnly="0" labelOnly="1" outline="0" fieldPosition="0">
        <references count="1">
          <reference field="7" count="13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418">
      <pivotArea dataOnly="0" labelOnly="1" outline="0" fieldPosition="0">
        <references count="2">
          <reference field="4294967294" count="1" selected="0">
            <x v="0"/>
          </reference>
          <reference field="7" count="13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417">
      <pivotArea dataOnly="0" labelOnly="1" outline="0" fieldPosition="0">
        <references count="1">
          <reference field="7" count="12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16">
      <pivotArea dataOnly="0" labelOnly="1" outline="0" fieldPosition="0">
        <references count="2">
          <reference field="4294967294" count="1" selected="0">
            <x v="0"/>
          </reference>
          <reference field="7" count="12" defaultSubtotal="1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15">
      <pivotArea dataOnly="0" labelOnly="1" outline="0" fieldPosition="0">
        <references count="1">
          <reference field="7" count="1">
            <x v="25"/>
          </reference>
        </references>
      </pivotArea>
    </format>
    <format dxfId="414">
      <pivotArea dataOnly="0" labelOnly="1" outline="0" fieldPosition="0">
        <references count="2">
          <reference field="2" count="0"/>
          <reference field="7" count="1" selected="0">
            <x v="0"/>
          </reference>
        </references>
      </pivotArea>
    </format>
    <format dxfId="413">
      <pivotArea dataOnly="0" labelOnly="1" outline="0" fieldPosition="0">
        <references count="2">
          <reference field="2" count="0"/>
          <reference field="7" count="1" selected="0">
            <x v="1"/>
          </reference>
        </references>
      </pivotArea>
    </format>
    <format dxfId="412">
      <pivotArea dataOnly="0" labelOnly="1" outline="0" fieldPosition="0">
        <references count="2">
          <reference field="2" count="0"/>
          <reference field="7" count="1" selected="0">
            <x v="2"/>
          </reference>
        </references>
      </pivotArea>
    </format>
    <format dxfId="411">
      <pivotArea dataOnly="0" labelOnly="1" outline="0" fieldPosition="0">
        <references count="2">
          <reference field="2" count="0"/>
          <reference field="7" count="1" selected="0">
            <x v="3"/>
          </reference>
        </references>
      </pivotArea>
    </format>
    <format dxfId="410">
      <pivotArea dataOnly="0" labelOnly="1" outline="0" fieldPosition="0">
        <references count="2">
          <reference field="2" count="0"/>
          <reference field="7" count="1" selected="0">
            <x v="4"/>
          </reference>
        </references>
      </pivotArea>
    </format>
    <format dxfId="409">
      <pivotArea dataOnly="0" labelOnly="1" outline="0" fieldPosition="0">
        <references count="2">
          <reference field="2" count="0"/>
          <reference field="7" count="1" selected="0">
            <x v="5"/>
          </reference>
        </references>
      </pivotArea>
    </format>
    <format dxfId="408">
      <pivotArea dataOnly="0" labelOnly="1" outline="0" fieldPosition="0">
        <references count="2">
          <reference field="2" count="0"/>
          <reference field="7" count="1" selected="0">
            <x v="6"/>
          </reference>
        </references>
      </pivotArea>
    </format>
    <format dxfId="407">
      <pivotArea dataOnly="0" labelOnly="1" outline="0" fieldPosition="0">
        <references count="2">
          <reference field="2" count="0"/>
          <reference field="7" count="1" selected="0">
            <x v="7"/>
          </reference>
        </references>
      </pivotArea>
    </format>
    <format dxfId="406">
      <pivotArea dataOnly="0" labelOnly="1" outline="0" fieldPosition="0">
        <references count="2">
          <reference field="2" count="0"/>
          <reference field="7" count="1" selected="0">
            <x v="8"/>
          </reference>
        </references>
      </pivotArea>
    </format>
    <format dxfId="405">
      <pivotArea dataOnly="0" labelOnly="1" outline="0" fieldPosition="0">
        <references count="2">
          <reference field="2" count="0"/>
          <reference field="7" count="1" selected="0">
            <x v="9"/>
          </reference>
        </references>
      </pivotArea>
    </format>
    <format dxfId="404">
      <pivotArea dataOnly="0" labelOnly="1" outline="0" fieldPosition="0">
        <references count="2">
          <reference field="2" count="0"/>
          <reference field="7" count="1" selected="0">
            <x v="10"/>
          </reference>
        </references>
      </pivotArea>
    </format>
    <format dxfId="403">
      <pivotArea dataOnly="0" labelOnly="1" outline="0" fieldPosition="0">
        <references count="2">
          <reference field="2" count="0"/>
          <reference field="7" count="1" selected="0">
            <x v="11"/>
          </reference>
        </references>
      </pivotArea>
    </format>
    <format dxfId="402">
      <pivotArea dataOnly="0" labelOnly="1" outline="0" fieldPosition="0">
        <references count="2">
          <reference field="2" count="0"/>
          <reference field="7" count="1" selected="0">
            <x v="12"/>
          </reference>
        </references>
      </pivotArea>
    </format>
    <format dxfId="401">
      <pivotArea dataOnly="0" labelOnly="1" outline="0" fieldPosition="0">
        <references count="2">
          <reference field="2" count="0"/>
          <reference field="7" count="1" selected="0">
            <x v="13"/>
          </reference>
        </references>
      </pivotArea>
    </format>
    <format dxfId="400">
      <pivotArea dataOnly="0" labelOnly="1" outline="0" fieldPosition="0">
        <references count="2">
          <reference field="2" count="0"/>
          <reference field="7" count="1" selected="0">
            <x v="14"/>
          </reference>
        </references>
      </pivotArea>
    </format>
    <format dxfId="399">
      <pivotArea dataOnly="0" labelOnly="1" outline="0" fieldPosition="0">
        <references count="2">
          <reference field="2" count="0"/>
          <reference field="7" count="1" selected="0">
            <x v="15"/>
          </reference>
        </references>
      </pivotArea>
    </format>
    <format dxfId="398">
      <pivotArea dataOnly="0" labelOnly="1" outline="0" fieldPosition="0">
        <references count="2">
          <reference field="2" count="0"/>
          <reference field="7" count="1" selected="0">
            <x v="16"/>
          </reference>
        </references>
      </pivotArea>
    </format>
    <format dxfId="397">
      <pivotArea dataOnly="0" labelOnly="1" outline="0" fieldPosition="0">
        <references count="2">
          <reference field="2" count="0"/>
          <reference field="7" count="1" selected="0">
            <x v="17"/>
          </reference>
        </references>
      </pivotArea>
    </format>
    <format dxfId="396">
      <pivotArea dataOnly="0" labelOnly="1" outline="0" fieldPosition="0">
        <references count="2">
          <reference field="2" count="0"/>
          <reference field="7" count="1" selected="0">
            <x v="18"/>
          </reference>
        </references>
      </pivotArea>
    </format>
    <format dxfId="395">
      <pivotArea dataOnly="0" labelOnly="1" outline="0" fieldPosition="0">
        <references count="2">
          <reference field="2" count="0"/>
          <reference field="7" count="1" selected="0">
            <x v="19"/>
          </reference>
        </references>
      </pivotArea>
    </format>
    <format dxfId="394">
      <pivotArea dataOnly="0" labelOnly="1" outline="0" fieldPosition="0">
        <references count="2">
          <reference field="2" count="0"/>
          <reference field="7" count="1" selected="0">
            <x v="20"/>
          </reference>
        </references>
      </pivotArea>
    </format>
    <format dxfId="393">
      <pivotArea dataOnly="0" labelOnly="1" outline="0" fieldPosition="0">
        <references count="2">
          <reference field="2" count="0"/>
          <reference field="7" count="1" selected="0">
            <x v="21"/>
          </reference>
        </references>
      </pivotArea>
    </format>
    <format dxfId="392">
      <pivotArea dataOnly="0" labelOnly="1" outline="0" fieldPosition="0">
        <references count="2">
          <reference field="2" count="0"/>
          <reference field="7" count="1" selected="0">
            <x v="22"/>
          </reference>
        </references>
      </pivotArea>
    </format>
    <format dxfId="391">
      <pivotArea dataOnly="0" labelOnly="1" outline="0" fieldPosition="0">
        <references count="2">
          <reference field="2" count="0"/>
          <reference field="7" count="1" selected="0">
            <x v="23"/>
          </reference>
        </references>
      </pivotArea>
    </format>
    <format dxfId="390">
      <pivotArea dataOnly="0" labelOnly="1" outline="0" fieldPosition="0">
        <references count="2">
          <reference field="2" count="0"/>
          <reference field="7" count="1" selected="0">
            <x v="24"/>
          </reference>
        </references>
      </pivotArea>
    </format>
    <format dxfId="389">
      <pivotArea dataOnly="0" labelOnly="1" outline="0" fieldPosition="0">
        <references count="2">
          <reference field="2" count="0"/>
          <reference field="7" count="1" selected="0">
            <x v="25"/>
          </reference>
        </references>
      </pivotArea>
    </format>
    <format dxfId="38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0"/>
          </reference>
        </references>
      </pivotArea>
    </format>
    <format dxfId="38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0"/>
          </reference>
        </references>
      </pivotArea>
    </format>
    <format dxfId="38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0"/>
          </reference>
        </references>
      </pivotArea>
    </format>
    <format dxfId="38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0"/>
          </reference>
        </references>
      </pivotArea>
    </format>
    <format dxfId="38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0"/>
          </reference>
        </references>
      </pivotArea>
    </format>
    <format dxfId="38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"/>
          </reference>
        </references>
      </pivotArea>
    </format>
    <format dxfId="38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"/>
          </reference>
        </references>
      </pivotArea>
    </format>
    <format dxfId="38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"/>
          </reference>
        </references>
      </pivotArea>
    </format>
    <format dxfId="38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"/>
          </reference>
        </references>
      </pivotArea>
    </format>
    <format dxfId="37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"/>
          </reference>
        </references>
      </pivotArea>
    </format>
    <format dxfId="37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"/>
          </reference>
        </references>
      </pivotArea>
    </format>
    <format dxfId="37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"/>
          </reference>
        </references>
      </pivotArea>
    </format>
    <format dxfId="37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"/>
          </reference>
        </references>
      </pivotArea>
    </format>
    <format dxfId="37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"/>
          </reference>
        </references>
      </pivotArea>
    </format>
    <format dxfId="37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"/>
          </reference>
        </references>
      </pivotArea>
    </format>
    <format dxfId="37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3"/>
          </reference>
        </references>
      </pivotArea>
    </format>
    <format dxfId="37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3"/>
          </reference>
        </references>
      </pivotArea>
    </format>
    <format dxfId="37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3"/>
          </reference>
        </references>
      </pivotArea>
    </format>
    <format dxfId="37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3"/>
          </reference>
        </references>
      </pivotArea>
    </format>
    <format dxfId="36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3"/>
          </reference>
        </references>
      </pivotArea>
    </format>
    <format dxfId="36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4"/>
          </reference>
        </references>
      </pivotArea>
    </format>
    <format dxfId="36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4"/>
          </reference>
        </references>
      </pivotArea>
    </format>
    <format dxfId="36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4"/>
          </reference>
        </references>
      </pivotArea>
    </format>
    <format dxfId="36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4"/>
          </reference>
        </references>
      </pivotArea>
    </format>
    <format dxfId="36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4"/>
          </reference>
        </references>
      </pivotArea>
    </format>
    <format dxfId="36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5"/>
          </reference>
        </references>
      </pivotArea>
    </format>
    <format dxfId="36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5"/>
          </reference>
        </references>
      </pivotArea>
    </format>
    <format dxfId="36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5"/>
          </reference>
        </references>
      </pivotArea>
    </format>
    <format dxfId="36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5"/>
          </reference>
        </references>
      </pivotArea>
    </format>
    <format dxfId="35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5"/>
          </reference>
        </references>
      </pivotArea>
    </format>
    <format dxfId="35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6"/>
          </reference>
        </references>
      </pivotArea>
    </format>
    <format dxfId="35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6"/>
          </reference>
        </references>
      </pivotArea>
    </format>
    <format dxfId="35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6"/>
          </reference>
        </references>
      </pivotArea>
    </format>
    <format dxfId="35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6"/>
          </reference>
        </references>
      </pivotArea>
    </format>
    <format dxfId="35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6"/>
          </reference>
        </references>
      </pivotArea>
    </format>
    <format dxfId="35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7"/>
          </reference>
        </references>
      </pivotArea>
    </format>
    <format dxfId="35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7"/>
          </reference>
        </references>
      </pivotArea>
    </format>
    <format dxfId="35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7"/>
          </reference>
        </references>
      </pivotArea>
    </format>
    <format dxfId="35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7"/>
          </reference>
        </references>
      </pivotArea>
    </format>
    <format dxfId="34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7"/>
          </reference>
        </references>
      </pivotArea>
    </format>
    <format dxfId="34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8"/>
          </reference>
        </references>
      </pivotArea>
    </format>
    <format dxfId="34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8"/>
          </reference>
        </references>
      </pivotArea>
    </format>
    <format dxfId="34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8"/>
          </reference>
        </references>
      </pivotArea>
    </format>
    <format dxfId="34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8"/>
          </reference>
        </references>
      </pivotArea>
    </format>
    <format dxfId="34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8"/>
          </reference>
        </references>
      </pivotArea>
    </format>
    <format dxfId="34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9"/>
          </reference>
        </references>
      </pivotArea>
    </format>
    <format dxfId="34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9"/>
          </reference>
        </references>
      </pivotArea>
    </format>
    <format dxfId="34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9"/>
          </reference>
        </references>
      </pivotArea>
    </format>
    <format dxfId="34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9"/>
          </reference>
        </references>
      </pivotArea>
    </format>
    <format dxfId="33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9"/>
          </reference>
        </references>
      </pivotArea>
    </format>
    <format dxfId="33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0"/>
          </reference>
        </references>
      </pivotArea>
    </format>
    <format dxfId="33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0"/>
          </reference>
        </references>
      </pivotArea>
    </format>
    <format dxfId="33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0"/>
          </reference>
        </references>
      </pivotArea>
    </format>
    <format dxfId="33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0"/>
          </reference>
        </references>
      </pivotArea>
    </format>
    <format dxfId="33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0"/>
          </reference>
        </references>
      </pivotArea>
    </format>
    <format dxfId="33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1"/>
          </reference>
        </references>
      </pivotArea>
    </format>
    <format dxfId="33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1"/>
          </reference>
        </references>
      </pivotArea>
    </format>
    <format dxfId="33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1"/>
          </reference>
        </references>
      </pivotArea>
    </format>
    <format dxfId="33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1"/>
          </reference>
        </references>
      </pivotArea>
    </format>
    <format dxfId="32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1"/>
          </reference>
        </references>
      </pivotArea>
    </format>
    <format dxfId="32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2"/>
          </reference>
        </references>
      </pivotArea>
    </format>
    <format dxfId="32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2"/>
          </reference>
        </references>
      </pivotArea>
    </format>
    <format dxfId="32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2"/>
          </reference>
        </references>
      </pivotArea>
    </format>
    <format dxfId="32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2"/>
          </reference>
        </references>
      </pivotArea>
    </format>
    <format dxfId="32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2"/>
          </reference>
        </references>
      </pivotArea>
    </format>
    <format dxfId="32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3"/>
          </reference>
        </references>
      </pivotArea>
    </format>
    <format dxfId="32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3"/>
          </reference>
        </references>
      </pivotArea>
    </format>
    <format dxfId="32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3"/>
          </reference>
        </references>
      </pivotArea>
    </format>
    <format dxfId="32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3"/>
          </reference>
        </references>
      </pivotArea>
    </format>
    <format dxfId="31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3"/>
          </reference>
        </references>
      </pivotArea>
    </format>
    <format dxfId="31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4"/>
          </reference>
        </references>
      </pivotArea>
    </format>
    <format dxfId="31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4"/>
          </reference>
        </references>
      </pivotArea>
    </format>
    <format dxfId="31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4"/>
          </reference>
        </references>
      </pivotArea>
    </format>
    <format dxfId="31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4"/>
          </reference>
        </references>
      </pivotArea>
    </format>
    <format dxfId="31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4"/>
          </reference>
        </references>
      </pivotArea>
    </format>
    <format dxfId="31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5"/>
          </reference>
        </references>
      </pivotArea>
    </format>
    <format dxfId="31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5"/>
          </reference>
        </references>
      </pivotArea>
    </format>
    <format dxfId="31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5"/>
          </reference>
        </references>
      </pivotArea>
    </format>
    <format dxfId="31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5"/>
          </reference>
        </references>
      </pivotArea>
    </format>
    <format dxfId="30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5"/>
          </reference>
        </references>
      </pivotArea>
    </format>
    <format dxfId="30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6"/>
          </reference>
        </references>
      </pivotArea>
    </format>
    <format dxfId="30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6"/>
          </reference>
        </references>
      </pivotArea>
    </format>
    <format dxfId="30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6"/>
          </reference>
        </references>
      </pivotArea>
    </format>
    <format dxfId="30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6"/>
          </reference>
        </references>
      </pivotArea>
    </format>
    <format dxfId="30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6"/>
          </reference>
        </references>
      </pivotArea>
    </format>
    <format dxfId="30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7"/>
          </reference>
        </references>
      </pivotArea>
    </format>
    <format dxfId="30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7"/>
          </reference>
        </references>
      </pivotArea>
    </format>
    <format dxfId="30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7"/>
          </reference>
        </references>
      </pivotArea>
    </format>
    <format dxfId="30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7"/>
          </reference>
        </references>
      </pivotArea>
    </format>
    <format dxfId="29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7"/>
          </reference>
        </references>
      </pivotArea>
    </format>
    <format dxfId="29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8"/>
          </reference>
        </references>
      </pivotArea>
    </format>
    <format dxfId="29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8"/>
          </reference>
        </references>
      </pivotArea>
    </format>
    <format dxfId="29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8"/>
          </reference>
        </references>
      </pivotArea>
    </format>
    <format dxfId="29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8"/>
          </reference>
        </references>
      </pivotArea>
    </format>
    <format dxfId="29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8"/>
          </reference>
        </references>
      </pivotArea>
    </format>
    <format dxfId="29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9"/>
          </reference>
        </references>
      </pivotArea>
    </format>
    <format dxfId="29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9"/>
          </reference>
        </references>
      </pivotArea>
    </format>
    <format dxfId="29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9"/>
          </reference>
        </references>
      </pivotArea>
    </format>
    <format dxfId="29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9"/>
          </reference>
        </references>
      </pivotArea>
    </format>
    <format dxfId="28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9"/>
          </reference>
        </references>
      </pivotArea>
    </format>
    <format dxfId="28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0"/>
          </reference>
        </references>
      </pivotArea>
    </format>
    <format dxfId="28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0"/>
          </reference>
        </references>
      </pivotArea>
    </format>
    <format dxfId="28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0"/>
          </reference>
        </references>
      </pivotArea>
    </format>
    <format dxfId="28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0"/>
          </reference>
        </references>
      </pivotArea>
    </format>
    <format dxfId="28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0"/>
          </reference>
        </references>
      </pivotArea>
    </format>
    <format dxfId="28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1"/>
          </reference>
        </references>
      </pivotArea>
    </format>
    <format dxfId="28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1"/>
          </reference>
        </references>
      </pivotArea>
    </format>
    <format dxfId="28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1"/>
          </reference>
        </references>
      </pivotArea>
    </format>
    <format dxfId="28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1"/>
          </reference>
        </references>
      </pivotArea>
    </format>
    <format dxfId="27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1"/>
          </reference>
        </references>
      </pivotArea>
    </format>
    <format dxfId="27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2"/>
          </reference>
        </references>
      </pivotArea>
    </format>
    <format dxfId="27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2"/>
          </reference>
        </references>
      </pivotArea>
    </format>
    <format dxfId="27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2"/>
          </reference>
        </references>
      </pivotArea>
    </format>
    <format dxfId="27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2"/>
          </reference>
        </references>
      </pivotArea>
    </format>
    <format dxfId="27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2"/>
          </reference>
        </references>
      </pivotArea>
    </format>
    <format dxfId="27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3"/>
          </reference>
        </references>
      </pivotArea>
    </format>
    <format dxfId="27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3"/>
          </reference>
        </references>
      </pivotArea>
    </format>
    <format dxfId="27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3"/>
          </reference>
        </references>
      </pivotArea>
    </format>
    <format dxfId="27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3"/>
          </reference>
        </references>
      </pivotArea>
    </format>
    <format dxfId="26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3"/>
          </reference>
        </references>
      </pivotArea>
    </format>
    <format dxfId="268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4"/>
          </reference>
        </references>
      </pivotArea>
    </format>
    <format dxfId="267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4"/>
          </reference>
        </references>
      </pivotArea>
    </format>
    <format dxfId="266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4"/>
          </reference>
        </references>
      </pivotArea>
    </format>
    <format dxfId="265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4"/>
          </reference>
        </references>
      </pivotArea>
    </format>
    <format dxfId="264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4"/>
          </reference>
        </references>
      </pivotArea>
    </format>
    <format dxfId="263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5"/>
          </reference>
        </references>
      </pivotArea>
    </format>
    <format dxfId="262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5"/>
          </reference>
        </references>
      </pivotArea>
    </format>
    <format dxfId="261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5"/>
          </reference>
        </references>
      </pivotArea>
    </format>
    <format dxfId="260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5"/>
          </reference>
        </references>
      </pivotArea>
    </format>
    <format dxfId="259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5"/>
          </reference>
        </references>
      </pivotArea>
    </format>
    <format dxfId="258">
      <pivotArea dataOnly="0" labelOnly="1" outline="0" fieldPosition="0">
        <references count="1">
          <reference field="1" count="0"/>
        </references>
      </pivotArea>
    </format>
    <format dxfId="257">
      <pivotArea outline="0" fieldPosition="0">
        <references count="2">
          <reference field="1" count="1" selected="0">
            <x v="0"/>
          </reference>
          <reference field="7" count="25" selected="0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6">
      <pivotArea outline="0" fieldPosition="0">
        <references count="2">
          <reference field="1" count="1" selected="0">
            <x v="0"/>
          </reference>
          <reference field="7" count="1" selected="0">
            <x v="25"/>
          </reference>
        </references>
      </pivotArea>
    </format>
    <format dxfId="255">
      <pivotArea dataOnly="0" labelOnly="1" outline="0" fieldPosition="0">
        <references count="1">
          <reference field="1" count="1">
            <x v="0"/>
          </reference>
        </references>
      </pivotArea>
    </format>
    <format dxfId="254">
      <pivotArea outline="0" fieldPosition="0">
        <references count="2">
          <reference field="1" count="1" selected="0">
            <x v="1"/>
          </reference>
          <reference field="7" count="25" selected="0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3">
      <pivotArea outline="0" fieldPosition="0">
        <references count="2">
          <reference field="1" count="1" selected="0">
            <x v="1"/>
          </reference>
          <reference field="7" count="1" selected="0">
            <x v="25"/>
          </reference>
        </references>
      </pivotArea>
    </format>
    <format dxfId="252">
      <pivotArea dataOnly="0" labelOnly="1" outline="0" fieldPosition="0">
        <references count="1">
          <reference field="1" count="1">
            <x v="1"/>
          </reference>
        </references>
      </pivotArea>
    </format>
    <format dxfId="251">
      <pivotArea outline="0" fieldPosition="0">
        <references count="2">
          <reference field="1" count="1" selected="0">
            <x v="2"/>
          </reference>
          <reference field="7" count="25" selected="0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0">
      <pivotArea outline="0" fieldPosition="0">
        <references count="2">
          <reference field="1" count="1" selected="0">
            <x v="2"/>
          </reference>
          <reference field="7" count="1" selected="0">
            <x v="25"/>
          </reference>
        </references>
      </pivotArea>
    </format>
    <format dxfId="249">
      <pivotArea dataOnly="0" labelOnly="1" outline="0" fieldPosition="0">
        <references count="1">
          <reference field="1" count="1">
            <x v="2"/>
          </reference>
        </references>
      </pivotArea>
    </format>
    <format dxfId="248">
      <pivotArea dataOnly="0" outline="0" fieldPosition="0">
        <references count="1">
          <reference field="1" count="1">
            <x v="3"/>
          </reference>
        </references>
      </pivotArea>
    </format>
    <format dxfId="247">
      <pivotArea outline="0" fieldPosition="0">
        <references count="1">
          <reference field="4294967294" count="1">
            <x v="2"/>
          </reference>
        </references>
      </pivotArea>
    </format>
    <format dxfId="246">
      <pivotArea outline="0" fieldPosition="0">
        <references count="2">
          <reference field="4294967294" count="1" selected="0">
            <x v="2"/>
          </reference>
          <reference field="2" count="1" selected="0">
            <x v="4"/>
          </reference>
        </references>
      </pivotArea>
    </format>
    <format dxfId="245">
      <pivotArea type="all" dataOnly="0" outline="0" fieldPosition="0"/>
    </format>
    <format dxfId="244">
      <pivotArea outline="0" fieldPosition="0">
        <references count="2">
          <reference field="4294967294" count="1" selected="0">
            <x v="2"/>
          </reference>
          <reference field="2" count="1" selected="0">
            <x v="0"/>
          </reference>
        </references>
      </pivotArea>
    </format>
    <format dxfId="243">
      <pivotArea outline="0" fieldPosition="0">
        <references count="2">
          <reference field="4294967294" count="1" selected="0">
            <x v="2"/>
          </reference>
          <reference field="2" count="1" selected="0">
            <x v="1"/>
          </reference>
        </references>
      </pivotArea>
    </format>
    <format dxfId="242">
      <pivotArea outline="0" fieldPosition="0">
        <references count="2">
          <reference field="4294967294" count="1" selected="0">
            <x v="2"/>
          </reference>
          <reference field="2" count="1" selected="0">
            <x v="2"/>
          </reference>
        </references>
      </pivotArea>
    </format>
    <format dxfId="241">
      <pivotArea outline="0" fieldPosition="0">
        <references count="2">
          <reference field="4294967294" count="1" selected="0">
            <x v="2"/>
          </reference>
          <reference field="2" count="1" selected="0">
            <x v="3"/>
          </reference>
        </references>
      </pivotArea>
    </format>
    <format dxfId="240">
      <pivotArea outline="0" fieldPosition="0">
        <references count="2">
          <reference field="4294967294" count="1" selected="0">
            <x v="2"/>
          </reference>
          <reference field="2" count="1" selected="0">
            <x v="4"/>
          </reference>
        </references>
      </pivotArea>
    </format>
    <format dxfId="239">
      <pivotArea type="all" dataOnly="0" outline="0" fieldPosition="0"/>
    </format>
    <format dxfId="238">
      <pivotArea dataOnly="0" labelOnly="1" outline="0" fieldPosition="0">
        <references count="1">
          <reference field="7" count="1">
            <x v="0"/>
          </reference>
        </references>
      </pivotArea>
    </format>
    <format dxfId="237">
      <pivotArea field="7" type="button" dataOnly="0" labelOnly="1" outline="0" axis="axisPage" fieldPosition="0"/>
    </format>
    <format dxfId="236">
      <pivotArea field="7" type="button" dataOnly="0" labelOnly="1" outline="0" axis="axisPage" fieldPosition="0"/>
    </format>
    <format dxfId="235">
      <pivotArea field="7" type="button" dataOnly="0" labelOnly="1" outline="0" axis="axisPage" fieldPosition="0"/>
    </format>
    <format dxfId="234">
      <pivotArea type="origin" dataOnly="0" labelOnly="1" outline="0" fieldPosition="0"/>
    </format>
    <format dxfId="233">
      <pivotArea field="2" type="button" dataOnly="0" labelOnly="1" outline="0" axis="axisRow" fieldPosition="0"/>
    </format>
    <format dxfId="232">
      <pivotArea field="-2" type="button" dataOnly="0" labelOnly="1" outline="0" axis="axisRow" fieldPosition="1"/>
    </format>
    <format dxfId="231">
      <pivotArea field="1" type="button" dataOnly="0" labelOnly="1" outline="0" axis="axisCol" fieldPosition="0"/>
    </format>
    <format dxfId="230">
      <pivotArea type="topRight" dataOnly="0" labelOnly="1" outline="0" fieldPosition="0"/>
    </format>
    <format dxfId="229">
      <pivotArea dataOnly="0" labelOnly="1" outline="0" fieldPosition="0">
        <references count="1">
          <reference field="1" count="0"/>
        </references>
      </pivotArea>
    </format>
    <format dxfId="228">
      <pivotArea dataOnly="0" labelOnly="1" outline="0" fieldPosition="0">
        <references count="1">
          <reference field="7" count="1">
            <x v="7"/>
          </reference>
        </references>
      </pivotArea>
    </format>
    <format dxfId="227">
      <pivotArea outline="0" collapsedLevelsAreSubtotals="1" fieldPosition="0"/>
    </format>
    <format dxfId="226">
      <pivotArea dataOnly="0" labelOnly="1" outline="0" fieldPosition="0">
        <references count="1">
          <reference field="2" count="0"/>
        </references>
      </pivotArea>
    </format>
    <format dxfId="225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0"/>
          </reference>
        </references>
      </pivotArea>
    </format>
    <format dxfId="224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1"/>
          </reference>
        </references>
      </pivotArea>
    </format>
    <format dxfId="223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2"/>
          </reference>
        </references>
      </pivotArea>
    </format>
    <format dxfId="222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3"/>
          </reference>
        </references>
      </pivotArea>
    </format>
    <format dxfId="221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4"/>
          </reference>
        </references>
      </pivotArea>
    </format>
    <format dxfId="220">
      <pivotArea dataOnly="0" labelOnly="1" outline="0" fieldPosition="0">
        <references count="1">
          <reference field="7" count="1">
            <x v="3"/>
          </reference>
        </references>
      </pivotArea>
    </format>
    <format dxfId="219">
      <pivotArea field="7" type="button" dataOnly="0" labelOnly="1" outline="0" axis="axisPage" fieldPosition="0"/>
    </format>
    <format dxfId="218">
      <pivotArea dataOnly="0" labelOnly="1" outline="0" fieldPosition="0">
        <references count="1">
          <reference field="7" count="1">
            <x v="3"/>
          </reference>
        </references>
      </pivotArea>
    </format>
    <format dxfId="217">
      <pivotArea outline="0" collapsedLevelsAreSubtotals="1" fieldPosition="0">
        <references count="1">
          <reference field="1" count="1" selected="0">
            <x v="0"/>
          </reference>
        </references>
      </pivotArea>
    </format>
    <format dxfId="216">
      <pivotArea outline="0" collapsedLevelsAreSubtotals="1" fieldPosition="0">
        <references count="1">
          <reference field="1" count="1" selected="0">
            <x v="1"/>
          </reference>
        </references>
      </pivotArea>
    </format>
    <format dxfId="215">
      <pivotArea dataOnly="0" labelOnly="1" outline="0" fieldPosition="0">
        <references count="1">
          <reference field="7" count="1">
            <x v="25"/>
          </reference>
        </references>
      </pivotArea>
    </format>
    <format dxfId="214">
      <pivotArea field="1" type="button" dataOnly="0" labelOnly="1" outline="0" axis="axisCol" fieldPosition="0"/>
    </format>
    <format dxfId="213">
      <pivotArea field="1" type="button" dataOnly="0" labelOnly="1" outline="0" axis="axisCol" fieldPosition="0"/>
    </format>
    <format dxfId="212">
      <pivotArea type="topRight" dataOnly="0" labelOnly="1" outline="0" fieldPosition="0"/>
    </format>
    <format dxfId="211">
      <pivotArea field="1" type="button" dataOnly="0" labelOnly="1" outline="0" axis="axisCol" fieldPosition="0"/>
    </format>
    <format dxfId="210">
      <pivotArea type="topRight" dataOnly="0" labelOnly="1" outline="0" fieldPosition="0"/>
    </format>
  </formats>
  <conditionalFormats count="5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2" cacheId="613" dataOnRows="1" applyNumberFormats="0" applyBorderFormats="0" applyFontFormats="0" applyPatternFormats="0" applyAlignmentFormats="0" applyWidthHeightFormats="1" dataCaption="Daten" updatedVersion="3" minRefreshableVersion="3" asteriskTotals="1" showMemberPropertyTips="0" rowGrandTotals="0" colGrandTotals="0" fieldPrintTitles="1" itemPrintTitles="1" createdVersion="3" indent="0" compact="0" compactData="0" gridDropZones="1">
  <location ref="A14:G30" firstHeaderRow="1" firstDataRow="2" firstDataCol="2" rowPageCount="1" colPageCount="1"/>
  <pivotFields count="15">
    <pivotField compact="0" outline="0" subtotalTop="0" showAll="0" includeNewItemsInFilter="1"/>
    <pivotField name="Alter" axis="axisCol" compact="0" outline="0" subtotalTop="0" showAll="0" includeNewItemsInFilter="1">
      <items count="6">
        <item n="&lt;18" x="0"/>
        <item n="18-24" x="1"/>
        <item n="25-64" x="2"/>
        <item n="&gt;=65" x="3"/>
        <item n="Alle" x="4"/>
        <item t="default"/>
      </items>
    </pivotField>
    <pivotField name="Mittel" axis="axisRow" compact="0" outline="0" subtotalTop="0" showAll="0" includeNewItemsInFilter="1" defaultSubtotal="0">
      <items count="5">
        <item n="LV" x="0"/>
        <item n="MIV" x="1"/>
        <item n="OEV" x="2"/>
        <item n="Andere" x="3"/>
        <item n="Alle" x="4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name="Kanton" axis="axisPage" compact="0" outline="0" subtotalTop="0" showAll="0" includeNewItemsInFilter="1" defaultSubtotal="0">
      <items count="33">
        <item x="0"/>
        <item m="1" x="28"/>
        <item m="1" x="27"/>
        <item x="3"/>
        <item x="4"/>
        <item m="1" x="30"/>
        <item m="1" x="32"/>
        <item x="7"/>
        <item x="8"/>
        <item m="1" x="31"/>
        <item x="10"/>
        <item x="11"/>
        <item x="12"/>
        <item x="13"/>
        <item x="14"/>
        <item x="15"/>
        <item x="16"/>
        <item x="17"/>
        <item m="1" x="26"/>
        <item x="19"/>
        <item x="20"/>
        <item x="21"/>
        <item m="1" x="29"/>
        <item x="23"/>
        <item x="24"/>
        <item x="25"/>
        <item x="5"/>
        <item x="6"/>
        <item x="1"/>
        <item x="2"/>
        <item x="18"/>
        <item x="9"/>
        <item x="2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</pivotFields>
  <rowFields count="2">
    <field x="2"/>
    <field x="-2"/>
  </rowFields>
  <row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rowItems>
  <colFields count="1">
    <field x="1"/>
  </colFields>
  <colItems count="5">
    <i>
      <x/>
    </i>
    <i>
      <x v="1"/>
    </i>
    <i>
      <x v="2"/>
    </i>
    <i>
      <x v="3"/>
    </i>
    <i>
      <x v="4"/>
    </i>
  </colItems>
  <pageFields count="1">
    <pageField fld="8" item="0" hier="0"/>
  </pageFields>
  <dataFields count="3">
    <dataField name="Distanz (km)" fld="3" baseField="0" baseItem="0" numFmtId="164"/>
    <dataField name="VI (km)" fld="13" baseField="0" baseItem="0" numFmtId="164"/>
    <dataField name="VI (%)" fld="14" baseField="0" baseItem="0" numFmtId="165"/>
  </dataFields>
  <formats count="39">
    <format dxfId="196">
      <pivotArea outline="0" fieldPosition="0">
        <references count="3">
          <reference field="4294967294" count="1" selected="0">
            <x v="1"/>
          </reference>
          <reference field="1" count="1" selected="0">
            <x v="0"/>
          </reference>
          <reference field="2" count="1" selected="0">
            <x v="0"/>
          </reference>
        </references>
      </pivotArea>
    </format>
    <format dxfId="195">
      <pivotArea outline="0" fieldPosition="0">
        <references count="1">
          <reference field="4294967294" count="1">
            <x v="1"/>
          </reference>
        </references>
      </pivotArea>
    </format>
    <format dxfId="194">
      <pivotArea outline="0" fieldPosition="0">
        <references count="1">
          <reference field="4294967294" count="1">
            <x v="2"/>
          </reference>
        </references>
      </pivotArea>
    </format>
    <format dxfId="193">
      <pivotArea field="2" type="button" dataOnly="0" labelOnly="1" outline="0" axis="axisRow" fieldPosition="0"/>
    </format>
    <format dxfId="192">
      <pivotArea field="-2" type="button" dataOnly="0" labelOnly="1" outline="0" axis="axisRow" fieldPosition="1"/>
    </format>
    <format dxfId="191">
      <pivotArea field="1" type="button" dataOnly="0" labelOnly="1" outline="0" axis="axisCol" fieldPosition="0"/>
    </format>
    <format dxfId="190">
      <pivotArea field="8" type="button" dataOnly="0" labelOnly="1" outline="0" axis="axisPage" fieldPosition="0"/>
    </format>
    <format dxfId="189">
      <pivotArea outline="0" fieldPosition="0">
        <references count="2">
          <reference field="4294967294" count="1" selected="0">
            <x v="2"/>
          </reference>
          <reference field="2" count="1" selected="0">
            <x v="1"/>
          </reference>
        </references>
      </pivotArea>
    </format>
    <format dxfId="188">
      <pivotArea outline="0" fieldPosition="0">
        <references count="2">
          <reference field="4294967294" count="1" selected="0">
            <x v="2"/>
          </reference>
          <reference field="2" count="1" selected="0">
            <x v="2"/>
          </reference>
        </references>
      </pivotArea>
    </format>
    <format dxfId="187">
      <pivotArea outline="0" fieldPosition="0">
        <references count="2">
          <reference field="4294967294" count="1" selected="0">
            <x v="2"/>
          </reference>
          <reference field="2" count="1" selected="0">
            <x v="3"/>
          </reference>
        </references>
      </pivotArea>
    </format>
    <format dxfId="186">
      <pivotArea outline="0" fieldPosition="0">
        <references count="2">
          <reference field="4294967294" count="1" selected="0">
            <x v="2"/>
          </reference>
          <reference field="2" count="1" selected="0">
            <x v="4"/>
          </reference>
        </references>
      </pivotArea>
    </format>
    <format dxfId="185">
      <pivotArea outline="0" fieldPosition="0"/>
    </format>
    <format dxfId="184">
      <pivotArea dataOnly="0" labelOnly="1" outline="0" fieldPosition="0">
        <references count="2">
          <reference field="4294967294" count="0"/>
          <reference field="2" count="1" selected="0">
            <x v="0"/>
          </reference>
        </references>
      </pivotArea>
    </format>
    <format dxfId="183">
      <pivotArea dataOnly="0" labelOnly="1" outline="0" fieldPosition="0">
        <references count="2">
          <reference field="4294967294" count="0"/>
          <reference field="2" count="1" selected="0">
            <x v="1"/>
          </reference>
        </references>
      </pivotArea>
    </format>
    <format dxfId="182">
      <pivotArea dataOnly="0" labelOnly="1" outline="0" fieldPosition="0">
        <references count="2">
          <reference field="4294967294" count="0"/>
          <reference field="2" count="1" selected="0">
            <x v="2"/>
          </reference>
        </references>
      </pivotArea>
    </format>
    <format dxfId="181">
      <pivotArea dataOnly="0" labelOnly="1" outline="0" fieldPosition="0">
        <references count="2">
          <reference field="4294967294" count="0"/>
          <reference field="2" count="1" selected="0">
            <x v="3"/>
          </reference>
        </references>
      </pivotArea>
    </format>
    <format dxfId="180">
      <pivotArea dataOnly="0" labelOnly="1" outline="0" fieldPosition="0">
        <references count="2">
          <reference field="4294967294" count="0"/>
          <reference field="2" count="1" selected="0">
            <x v="4"/>
          </reference>
        </references>
      </pivotArea>
    </format>
    <format dxfId="179">
      <pivotArea type="all" dataOnly="0" outline="0" fieldPosition="0"/>
    </format>
    <format dxfId="178">
      <pivotArea dataOnly="0" labelOnly="1" outline="0" fieldPosition="0">
        <references count="1">
          <reference field="1" count="0"/>
        </references>
      </pivotArea>
    </format>
    <format dxfId="177">
      <pivotArea dataOnly="0" labelOnly="1" outline="0" fieldPosition="0">
        <references count="1">
          <reference field="8" count="1">
            <x v="2"/>
          </reference>
        </references>
      </pivotArea>
    </format>
    <format dxfId="176">
      <pivotArea type="all" dataOnly="0" outline="0" fieldPosition="0"/>
    </format>
    <format dxfId="175">
      <pivotArea dataOnly="0" labelOnly="1" outline="0" fieldPosition="0">
        <references count="1">
          <reference field="8" count="0"/>
        </references>
      </pivotArea>
    </format>
    <format dxfId="174">
      <pivotArea dataOnly="0" labelOnly="1" outline="0" fieldPosition="0">
        <references count="1">
          <reference field="8" count="1">
            <x v="0"/>
          </reference>
        </references>
      </pivotArea>
    </format>
    <format dxfId="173">
      <pivotArea field="8" type="button" dataOnly="0" labelOnly="1" outline="0" axis="axisPage" fieldPosition="0"/>
    </format>
    <format dxfId="172">
      <pivotArea field="8" type="button" dataOnly="0" labelOnly="1" outline="0" axis="axisPage" fieldPosition="0"/>
    </format>
    <format dxfId="171">
      <pivotArea field="8" type="button" dataOnly="0" labelOnly="1" outline="0" axis="axisPage" fieldPosition="0"/>
    </format>
    <format dxfId="170">
      <pivotArea dataOnly="0" labelOnly="1" outline="0" fieldPosition="0">
        <references count="1">
          <reference field="8" count="1">
            <x v="25"/>
          </reference>
        </references>
      </pivotArea>
    </format>
    <format dxfId="169">
      <pivotArea type="origin" dataOnly="0" labelOnly="1" outline="0" fieldPosition="0"/>
    </format>
    <format dxfId="168">
      <pivotArea field="2" type="button" dataOnly="0" labelOnly="1" outline="0" axis="axisRow" fieldPosition="0"/>
    </format>
    <format dxfId="167">
      <pivotArea field="-2" type="button" dataOnly="0" labelOnly="1" outline="0" axis="axisRow" fieldPosition="1"/>
    </format>
    <format dxfId="166">
      <pivotArea field="1" type="button" dataOnly="0" labelOnly="1" outline="0" axis="axisCol" fieldPosition="0"/>
    </format>
    <format dxfId="165">
      <pivotArea type="topRight" dataOnly="0" labelOnly="1" outline="0" fieldPosition="0"/>
    </format>
    <format dxfId="164">
      <pivotArea dataOnly="0" labelOnly="1" outline="0" fieldPosition="0">
        <references count="1">
          <reference field="1" count="0"/>
        </references>
      </pivotArea>
    </format>
    <format dxfId="163">
      <pivotArea dataOnly="0" labelOnly="1" outline="0" fieldPosition="0">
        <references count="1">
          <reference field="8" count="1">
            <x v="25"/>
          </reference>
        </references>
      </pivotArea>
    </format>
    <format dxfId="162">
      <pivotArea dataOnly="0" labelOnly="1" outline="0" fieldPosition="0">
        <references count="1">
          <reference field="8" count="1">
            <x v="25"/>
          </reference>
        </references>
      </pivotArea>
    </format>
    <format dxfId="161">
      <pivotArea dataOnly="0" labelOnly="1" outline="0" fieldPosition="0">
        <references count="1">
          <reference field="8" count="1">
            <x v="3"/>
          </reference>
        </references>
      </pivotArea>
    </format>
    <format dxfId="160">
      <pivotArea dataOnly="0" labelOnly="1" outline="0" fieldPosition="0">
        <references count="2">
          <reference field="4294967294" count="1">
            <x v="2"/>
          </reference>
          <reference field="2" count="1" selected="0">
            <x v="1"/>
          </reference>
        </references>
      </pivotArea>
    </format>
    <format dxfId="159">
      <pivotArea field="8" type="button" dataOnly="0" labelOnly="1" outline="0" axis="axisPage" fieldPosition="0"/>
    </format>
    <format dxfId="158">
      <pivotArea field="8" type="button" dataOnly="0" labelOnly="1" outline="0" axis="axisPage" fieldPosition="0"/>
    </format>
  </formats>
  <conditionalFormats count="5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PivotTable4" cacheId="614" dataOnRows="1" applyNumberFormats="0" applyBorderFormats="0" applyFontFormats="0" applyPatternFormats="0" applyAlignmentFormats="0" applyWidthHeightFormats="1" dataCaption="Daten" showError="1" updatedVersion="3" minRefreshableVersion="3" showMemberPropertyTips="0" rowGrandTotals="0" colGrandTotals="0" fieldPrintTitles="1" itemPrintTitles="1" createdVersion="3" indent="0" compact="0" compactData="0" gridDropZones="1">
  <location ref="A13:G29" firstHeaderRow="1" firstDataRow="2" firstDataCol="2" rowPageCount="1" colPageCount="1"/>
  <pivotFields count="16">
    <pivotField name="Agglomé" compact="0" outline="0" subtotalTop="0" showAll="0" includeNewItemsInFilter="1" defaultSubtotal="0">
      <items count="50">
        <item n="121 Wetzikon (ZH)" x="0"/>
        <item n="230 Winterthur" x="1"/>
        <item n="261 Zürich" x="2"/>
        <item n="351 Bern" x="3"/>
        <item n="371 Biel" x="4"/>
        <item n="942 Thun" x="7"/>
        <item n="1061 Luzern" x="8"/>
        <item n="1711 Zug" x="12"/>
        <item n="2196 Fribourg" x="14"/>
        <item n="2581 Olten" x="16"/>
        <item n="2601 Solothurn" x="17"/>
        <item n="2701 Basel" x="18"/>
        <item n="2939 Schaffhausen" x="19"/>
        <item n="3203 St. Gallen" x="20"/>
        <item n="3231 Au (SG)" x="21"/>
        <item n="3425 Wil(SG)" x="24"/>
        <item n="3901 Chur" x="26"/>
        <item n="4001 Aarau" x="27"/>
        <item n="4021 Baden" x="28"/>
        <item n="4401 Arbon" x="31"/>
        <item n="5002 Bellinzona" x="35"/>
        <item n="5113 Locarno" x="36"/>
        <item n="5192 Lugano" x="37"/>
        <item n="5250 Chiasso" x="38"/>
        <item n="5586 Lausanne" x="39"/>
        <item n="5890 Vevey" x="40"/>
        <item n="6266 Sion" x="45"/>
        <item n="6421 La Chaux-de-Fonds" x="46"/>
        <item n="6458 Neuchâtel" x="47"/>
        <item n="6621 Genève" x="48"/>
        <item x="5"/>
        <item x="6"/>
        <item x="9"/>
        <item x="10"/>
        <item x="11"/>
        <item x="13"/>
        <item x="15"/>
        <item x="22"/>
        <item x="23"/>
        <item x="25"/>
        <item x="29"/>
        <item x="30"/>
        <item x="32"/>
        <item x="33"/>
        <item x="34"/>
        <item x="41"/>
        <item x="42"/>
        <item x="43"/>
        <item x="44"/>
        <item x="49"/>
      </items>
    </pivotField>
    <pivotField name="Zweck" axis="axisCol" compact="0" outline="0" subtotalTop="0" showAll="0" includeNewItemsInFilter="1">
      <items count="6">
        <item n="Arbeit/Ausbildung" x="0"/>
        <item n="Freizeit" x="1"/>
        <item n="Einkauf" x="2"/>
        <item n="Andere" x="3"/>
        <item n="Alle" x="4"/>
        <item t="default"/>
      </items>
    </pivotField>
    <pivotField name="Mittel" axis="axisRow" compact="0" outline="0" subtotalTop="0" showAll="0" includeNewItemsInFilter="1">
      <items count="6">
        <item n="LV" x="0"/>
        <item n="MIV" x="1"/>
        <item n="OEV" x="2"/>
        <item n="Andere" x="3"/>
        <item n="Alle"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howAll="0" defaultSubtotal="0"/>
    <pivotField name=" Agglomeration" axis="axisPage" compact="0" outline="0" showAll="0" defaultSubtotal="0">
      <items count="5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</items>
    </pivotField>
    <pivotField compact="0" outline="0" showAll="0" defaultSubtotal="0"/>
  </pivotFields>
  <rowFields count="2">
    <field x="2"/>
    <field x="-2"/>
  </rowFields>
  <row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rowItems>
  <colFields count="1">
    <field x="1"/>
  </colFields>
  <colItems count="5">
    <i>
      <x/>
    </i>
    <i>
      <x v="1"/>
    </i>
    <i>
      <x v="2"/>
    </i>
    <i>
      <x v="3"/>
    </i>
    <i>
      <x v="4"/>
    </i>
  </colItems>
  <pageFields count="1">
    <pageField fld="14" item="0" hier="-1"/>
  </pageFields>
  <dataFields count="3">
    <dataField name="Distanz (km)" fld="3" baseField="0" baseItem="0"/>
    <dataField name="VI (km)" fld="11" baseField="0" baseItem="0"/>
    <dataField name="VI (%)" fld="12" baseField="0" baseItem="0" numFmtId="165"/>
  </dataFields>
  <formats count="62">
    <format dxfId="144">
      <pivotArea type="origin" dataOnly="0" labelOnly="1" outline="0" fieldPosition="0"/>
    </format>
    <format dxfId="143">
      <pivotArea field="0" type="button" dataOnly="0" labelOnly="1" outline="0"/>
    </format>
    <format dxfId="142">
      <pivotArea field="2" type="button" dataOnly="0" labelOnly="1" outline="0" axis="axisRow" fieldPosition="0"/>
    </format>
    <format dxfId="141">
      <pivotArea field="-2" type="button" dataOnly="0" labelOnly="1" outline="0" axis="axisRow" fieldPosition="1"/>
    </format>
    <format dxfId="140">
      <pivotArea field="1" type="button" dataOnly="0" labelOnly="1" outline="0" axis="axisCol" fieldPosition="0"/>
    </format>
    <format dxfId="139">
      <pivotArea type="topRight" dataOnly="0" labelOnly="1" outline="0" fieldPosition="0"/>
    </format>
    <format dxfId="138">
      <pivotArea dataOnly="0" labelOnly="1" outline="0" fieldPosition="0">
        <references count="1">
          <reference field="1" count="0"/>
        </references>
      </pivotArea>
    </format>
    <format dxfId="137">
      <pivotArea outline="0" fieldPosition="0"/>
    </format>
    <format dxfId="136">
      <pivotArea outline="0" fieldPosition="0">
        <references count="1">
          <reference field="1" count="1" selected="0">
            <x v="0"/>
          </reference>
        </references>
      </pivotArea>
    </format>
    <format dxfId="135">
      <pivotArea dataOnly="0" labelOnly="1" outline="0" fieldPosition="0">
        <references count="1">
          <reference field="1" count="1">
            <x v="0"/>
          </reference>
        </references>
      </pivotArea>
    </format>
    <format dxfId="134">
      <pivotArea outline="0" fieldPosition="0">
        <references count="1">
          <reference field="1" count="1" selected="0">
            <x v="1"/>
          </reference>
        </references>
      </pivotArea>
    </format>
    <format dxfId="133">
      <pivotArea dataOnly="0" labelOnly="1" outline="0" fieldPosition="0">
        <references count="1">
          <reference field="1" count="1">
            <x v="1"/>
          </reference>
        </references>
      </pivotArea>
    </format>
    <format dxfId="132">
      <pivotArea outline="0" fieldPosition="0">
        <references count="1">
          <reference field="1" count="1" selected="0">
            <x v="2"/>
          </reference>
        </references>
      </pivotArea>
    </format>
    <format dxfId="131">
      <pivotArea dataOnly="0" labelOnly="1" outline="0" fieldPosition="0">
        <references count="1">
          <reference field="1" count="1">
            <x v="2"/>
          </reference>
        </references>
      </pivotArea>
    </format>
    <format dxfId="130">
      <pivotArea outline="0" fieldPosition="0">
        <references count="1">
          <reference field="1" count="1" selected="0">
            <x v="3"/>
          </reference>
        </references>
      </pivotArea>
    </format>
    <format dxfId="129">
      <pivotArea dataOnly="0" labelOnly="1" outline="0" fieldPosition="0">
        <references count="1">
          <reference field="1" count="1">
            <x v="3"/>
          </reference>
        </references>
      </pivotArea>
    </format>
    <format dxfId="128">
      <pivotArea outline="0" fieldPosition="0">
        <references count="1">
          <reference field="1" count="1" selected="0">
            <x v="4"/>
          </reference>
        </references>
      </pivotArea>
    </format>
    <format dxfId="127">
      <pivotArea type="topRight" dataOnly="0" labelOnly="1" outline="0" offset="D1" fieldPosition="0"/>
    </format>
    <format dxfId="126">
      <pivotArea dataOnly="0" labelOnly="1" outline="0" fieldPosition="0">
        <references count="1">
          <reference field="1" count="1">
            <x v="4"/>
          </reference>
        </references>
      </pivotArea>
    </format>
    <format dxfId="125">
      <pivotArea type="origin" dataOnly="0" labelOnly="1" outline="0" fieldPosition="0"/>
    </format>
    <format dxfId="124">
      <pivotArea field="0" type="button" dataOnly="0" labelOnly="1" outline="0"/>
    </format>
    <format dxfId="123">
      <pivotArea field="2" type="button" dataOnly="0" labelOnly="1" outline="0" axis="axisRow" fieldPosition="0"/>
    </format>
    <format dxfId="122">
      <pivotArea field="-2" type="button" dataOnly="0" labelOnly="1" outline="0" axis="axisRow" fieldPosition="1"/>
    </format>
    <format dxfId="121">
      <pivotArea field="1" type="button" dataOnly="0" labelOnly="1" outline="0" axis="axisCol" fieldPosition="0"/>
    </format>
    <format dxfId="120">
      <pivotArea type="topRight" dataOnly="0" labelOnly="1" outline="0" fieldPosition="0"/>
    </format>
    <format dxfId="119">
      <pivotArea dataOnly="0" labelOnly="1" outline="0" fieldPosition="0">
        <references count="1">
          <reference field="1" count="0"/>
        </references>
      </pivotArea>
    </format>
    <format dxfId="118">
      <pivotArea outline="0" fieldPosition="0">
        <references count="1">
          <reference field="4294967294" count="1">
            <x v="2"/>
          </reference>
        </references>
      </pivotArea>
    </format>
    <format dxfId="117">
      <pivotArea type="all" dataOnly="0" outline="0" fieldPosition="0"/>
    </format>
    <format dxfId="116">
      <pivotArea outline="0" fieldPosition="0"/>
    </format>
    <format dxfId="115">
      <pivotArea field="-2" type="button" dataOnly="0" labelOnly="1" outline="0" axis="axisRow" fieldPosition="1"/>
    </format>
    <format dxfId="114">
      <pivotArea dataOnly="0" labelOnly="1" outline="0" fieldPosition="0">
        <references count="2">
          <reference field="4294967294" count="0"/>
          <reference field="2" count="1" selected="0">
            <x v="0"/>
          </reference>
        </references>
      </pivotArea>
    </format>
    <format dxfId="113">
      <pivotArea dataOnly="0" labelOnly="1" outline="0" fieldPosition="0">
        <references count="2">
          <reference field="4294967294" count="0"/>
          <reference field="2" count="1" selected="0">
            <x v="1"/>
          </reference>
        </references>
      </pivotArea>
    </format>
    <format dxfId="112">
      <pivotArea dataOnly="0" labelOnly="1" outline="0" fieldPosition="0">
        <references count="2">
          <reference field="4294967294" count="0"/>
          <reference field="2" count="1" selected="0">
            <x v="2"/>
          </reference>
        </references>
      </pivotArea>
    </format>
    <format dxfId="111">
      <pivotArea dataOnly="0" labelOnly="1" outline="0" fieldPosition="0">
        <references count="2">
          <reference field="4294967294" count="0"/>
          <reference field="2" count="1" selected="0">
            <x v="3"/>
          </reference>
        </references>
      </pivotArea>
    </format>
    <format dxfId="110">
      <pivotArea dataOnly="0" labelOnly="1" outline="0" fieldPosition="0">
        <references count="2">
          <reference field="4294967294" count="0"/>
          <reference field="2" count="1" selected="0">
            <x v="4"/>
          </reference>
        </references>
      </pivotArea>
    </format>
    <format dxfId="109">
      <pivotArea dataOnly="0" labelOnly="1" outline="0" fieldPosition="0">
        <references count="1">
          <reference field="1" count="0"/>
        </references>
      </pivotArea>
    </format>
    <format dxfId="108">
      <pivotArea type="all" dataOnly="0" outline="0" fieldPosition="0"/>
    </format>
    <format dxfId="107">
      <pivotArea dataOnly="0" labelOnly="1" outline="0" fieldPosition="0">
        <references count="1">
          <reference field="14" count="1">
            <x v="0"/>
          </reference>
        </references>
      </pivotArea>
    </format>
    <format dxfId="106">
      <pivotArea dataOnly="0" labelOnly="1" outline="0" fieldPosition="0">
        <references count="1">
          <reference field="14" count="1">
            <x v="25"/>
          </reference>
        </references>
      </pivotArea>
    </format>
    <format dxfId="105">
      <pivotArea dataOnly="0" labelOnly="1" outline="0" fieldPosition="0">
        <references count="1">
          <reference field="14" count="1">
            <x v="23"/>
          </reference>
        </references>
      </pivotArea>
    </format>
    <format dxfId="104">
      <pivotArea dataOnly="0" labelOnly="1" outline="0" fieldPosition="0">
        <references count="1">
          <reference field="14" count="1">
            <x v="23"/>
          </reference>
        </references>
      </pivotArea>
    </format>
    <format dxfId="103">
      <pivotArea dataOnly="0" labelOnly="1" outline="0" fieldPosition="0">
        <references count="1">
          <reference field="14" count="1">
            <x v="6"/>
          </reference>
        </references>
      </pivotArea>
    </format>
    <format dxfId="102">
      <pivotArea dataOnly="0" labelOnly="1" outline="0" fieldPosition="0">
        <references count="1">
          <reference field="14" count="1">
            <x v="23"/>
          </reference>
        </references>
      </pivotArea>
    </format>
    <format dxfId="101">
      <pivotArea dataOnly="0" labelOnly="1" outline="0" fieldPosition="0">
        <references count="1">
          <reference field="14" count="1">
            <x v="6"/>
          </reference>
        </references>
      </pivotArea>
    </format>
    <format dxfId="100">
      <pivotArea dataOnly="0" labelOnly="1" outline="0" fieldPosition="0">
        <references count="1">
          <reference field="14" count="1">
            <x v="25"/>
          </reference>
        </references>
      </pivotArea>
    </format>
    <format dxfId="99">
      <pivotArea type="origin" dataOnly="0" labelOnly="1" outline="0" fieldPosition="0"/>
    </format>
    <format dxfId="98">
      <pivotArea field="2" type="button" dataOnly="0" labelOnly="1" outline="0" axis="axisRow" fieldPosition="0"/>
    </format>
    <format dxfId="97">
      <pivotArea field="-2" type="button" dataOnly="0" labelOnly="1" outline="0" axis="axisRow" fieldPosition="1"/>
    </format>
    <format dxfId="96">
      <pivotArea field="1" type="button" dataOnly="0" labelOnly="1" outline="0" axis="axisCol" fieldPosition="0"/>
    </format>
    <format dxfId="95">
      <pivotArea type="topRight" dataOnly="0" labelOnly="1" outline="0" fieldPosition="0"/>
    </format>
    <format dxfId="94">
      <pivotArea dataOnly="0" labelOnly="1" outline="0" fieldPosition="0">
        <references count="1">
          <reference field="1" count="0"/>
        </references>
      </pivotArea>
    </format>
    <format dxfId="93">
      <pivotArea field="1" type="button" dataOnly="0" labelOnly="1" outline="0" axis="axisCol" fieldPosition="0"/>
    </format>
    <format dxfId="92">
      <pivotArea type="topRight" dataOnly="0" labelOnly="1" outline="0" fieldPosition="0"/>
    </format>
    <format dxfId="91">
      <pivotArea field="1" type="button" dataOnly="0" labelOnly="1" outline="0" axis="axisCol" fieldPosition="0"/>
    </format>
    <format dxfId="90">
      <pivotArea type="topRight" dataOnly="0" labelOnly="1" outline="0" fieldPosition="0"/>
    </format>
    <format dxfId="89">
      <pivotArea field="1" type="button" dataOnly="0" labelOnly="1" outline="0" axis="axisCol" fieldPosition="0"/>
    </format>
    <format dxfId="88">
      <pivotArea type="topRight" dataOnly="0" labelOnly="1" outline="0" fieldPosition="0"/>
    </format>
    <format dxfId="87">
      <pivotArea dataOnly="0" labelOnly="1" outline="0" fieldPosition="0">
        <references count="1">
          <reference field="14" count="1">
            <x v="0"/>
          </reference>
        </references>
      </pivotArea>
    </format>
    <format dxfId="86">
      <pivotArea dataOnly="0" labelOnly="1" outline="0" fieldPosition="0">
        <references count="1">
          <reference field="14" count="1">
            <x v="1"/>
          </reference>
        </references>
      </pivotArea>
    </format>
    <format dxfId="85">
      <pivotArea dataOnly="0" labelOnly="1" outline="0" fieldPosition="0">
        <references count="1">
          <reference field="14" count="1">
            <x v="2"/>
          </reference>
        </references>
      </pivotArea>
    </format>
    <format dxfId="84">
      <pivotArea field="14" type="button" dataOnly="0" labelOnly="1" outline="0" axis="axisPage" fieldPosition="0"/>
    </format>
    <format dxfId="83">
      <pivotArea field="14" type="button" dataOnly="0" labelOnly="1" outline="0" axis="axisPage" fieldPosition="0"/>
    </format>
  </formats>
  <conditionalFormats count="5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PivotTable3" cacheId="615" dataOnRows="1" applyNumberFormats="0" applyBorderFormats="0" applyFontFormats="0" applyPatternFormats="0" applyAlignmentFormats="0" applyWidthHeightFormats="1" dataCaption="Daten" updatedVersion="3" asteriskTotals="1" showMemberPropertyTips="0" rowGrandTotals="0" colGrandTotals="0" fieldPrintTitles="1" itemPrintTitles="1" createdVersion="1" indent="0" compact="0" compactData="0" gridDropZones="1">
  <location ref="A13:G29" firstHeaderRow="1" firstDataRow="2" firstDataCol="2" rowPageCount="1" colPageCount="1"/>
  <pivotFields count="17">
    <pivotField name="Agglomération" compact="0" outline="0" subtotalTop="0" showAll="0" includeNewItemsInFilter="1" defaultSubtotal="0">
      <items count="50">
        <item n="121 Wetzikon (ZH)" x="42"/>
        <item n="230 Winterthur" x="43"/>
        <item n="261 Zürich" x="44"/>
        <item n="351 Bern" x="45"/>
        <item n="371 Biel" x="46"/>
        <item n="942 Thun" x="49"/>
        <item n="1061 Luzern" x="0"/>
        <item n="1711 Zug" x="4"/>
        <item n="2196 Fribourg" x="6"/>
        <item n="2581 Olten" x="8"/>
        <item n="2601 Solothurn" x="9"/>
        <item n="2701 Basel" x="10"/>
        <item n="2939 Schaffhausen" x="11"/>
        <item n="3203 St. Gallen" x="12"/>
        <item n="3231 Au (SG)" x="13"/>
        <item n="3425 Wil(SG)" x="16"/>
        <item n="3901 Chur" x="18"/>
        <item n="4001 Aarau" x="19"/>
        <item n="4021 Baden" x="20"/>
        <item n="4401 Arbon" x="23"/>
        <item n="5002 Bellinzona" x="27"/>
        <item n="5113 Locarno" x="28"/>
        <item n="5192 Lugano" x="29"/>
        <item n="5250 Chiasso" x="30"/>
        <item n="5586 Lausanne" x="31"/>
        <item n="5890 Vevey" x="32"/>
        <item n="6266 Sion" x="37"/>
        <item n="6421 La Chaux-de-Fonds" x="38"/>
        <item n="6458 Neuchâtel" x="39"/>
        <item n="6621 Genève" x="40"/>
        <item x="47"/>
        <item x="48"/>
        <item x="1"/>
        <item x="2"/>
        <item x="3"/>
        <item x="5"/>
        <item x="7"/>
        <item x="14"/>
        <item x="15"/>
        <item x="17"/>
        <item x="21"/>
        <item x="22"/>
        <item x="24"/>
        <item x="25"/>
        <item x="26"/>
        <item x="33"/>
        <item x="34"/>
        <item x="35"/>
        <item x="36"/>
        <item x="41"/>
      </items>
    </pivotField>
    <pivotField name="Alter" axis="axisCol" compact="0" outline="0" subtotalTop="0" showAll="0" includeNewItemsInFilter="1">
      <items count="6">
        <item n="&lt;18" x="0"/>
        <item n="18-24" x="1"/>
        <item n="25-64" x="2"/>
        <item n="&gt;=65" x="3"/>
        <item n="Alle" x="4"/>
        <item t="default"/>
      </items>
    </pivotField>
    <pivotField name="Mittel" axis="axisRow" compact="0" outline="0" subtotalTop="0" showAll="0" includeNewItemsInFilter="1">
      <items count="6">
        <item n="LV" x="0"/>
        <item n="MIV" x="1"/>
        <item n="OEV" x="2"/>
        <item n="Andere" x="3"/>
        <item n="Alle"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name=" Agglomeration" axis="axisPage" compact="0" outline="0" subtotalTop="0" showAll="0" includeNewItemsInFilter="1" defaultSubtotal="0">
      <items count="100">
        <item m="1" x="62"/>
        <item m="1" x="92"/>
        <item m="1" x="89"/>
        <item m="1" x="93"/>
        <item m="1" x="78"/>
        <item m="1" x="84"/>
        <item m="1" x="96"/>
        <item m="1" x="91"/>
        <item m="1" x="73"/>
        <item m="1" x="61"/>
        <item m="1" x="97"/>
        <item m="1" x="81"/>
        <item m="1" x="80"/>
        <item m="1" x="82"/>
        <item m="1" x="95"/>
        <item m="1" x="58"/>
        <item m="1" x="98"/>
        <item m="1" x="55"/>
        <item m="1" x="60"/>
        <item m="1" x="67"/>
        <item m="1" x="77"/>
        <item m="1" x="90"/>
        <item m="1" x="74"/>
        <item m="1" x="85"/>
        <item m="1" x="99"/>
        <item m="1" x="51"/>
        <item m="1" x="88"/>
        <item m="1" x="87"/>
        <item m="1" x="75"/>
        <item m="1" x="64"/>
        <item m="1" x="53"/>
        <item m="1" x="94"/>
        <item m="1" x="63"/>
        <item m="1" x="79"/>
        <item m="1" x="72"/>
        <item m="1" x="57"/>
        <item m="1" x="50"/>
        <item m="1" x="83"/>
        <item m="1" x="71"/>
        <item m="1" x="69"/>
        <item m="1" x="65"/>
        <item m="1" x="76"/>
        <item m="1" x="54"/>
        <item m="1" x="68"/>
        <item m="1" x="56"/>
        <item m="1" x="59"/>
        <item m="1" x="86"/>
        <item m="1" x="66"/>
        <item m="1" x="70"/>
        <item m="1" x="52"/>
        <item x="42"/>
        <item x="43"/>
        <item x="44"/>
        <item x="45"/>
        <item x="46"/>
        <item x="47"/>
        <item x="48"/>
        <item x="49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</items>
    </pivotField>
  </pivotFields>
  <rowFields count="2">
    <field x="2"/>
    <field x="-2"/>
  </rowFields>
  <row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rowItems>
  <colFields count="1">
    <field x="1"/>
  </colFields>
  <colItems count="5">
    <i>
      <x/>
    </i>
    <i>
      <x v="1"/>
    </i>
    <i>
      <x v="2"/>
    </i>
    <i>
      <x v="3"/>
    </i>
    <i>
      <x v="4"/>
    </i>
  </colItems>
  <pageFields count="1">
    <pageField fld="16" item="50" hier="-1"/>
  </pageFields>
  <dataFields count="3">
    <dataField name="Distanz (km)" fld="3" baseField="0" baseItem="0" numFmtId="164"/>
    <dataField name="VI (km)" fld="11" baseField="0" baseItem="0" numFmtId="164"/>
    <dataField name="VI (%)" fld="12" baseField="0" baseItem="0" numFmtId="165"/>
  </dataFields>
  <formats count="36">
    <format dxfId="35">
      <pivotArea outline="0" fieldPosition="0"/>
    </format>
    <format dxfId="34">
      <pivotArea outline="0" fieldPosition="0">
        <references count="1">
          <reference field="1" count="1" selected="0">
            <x v="0"/>
          </reference>
        </references>
      </pivotArea>
    </format>
    <format dxfId="33">
      <pivotArea dataOnly="0" labelOnly="1" outline="0" fieldPosition="0">
        <references count="1">
          <reference field="1" count="1">
            <x v="0"/>
          </reference>
        </references>
      </pivotArea>
    </format>
    <format dxfId="32">
      <pivotArea outline="0" fieldPosition="0">
        <references count="1">
          <reference field="1" count="1" selected="0">
            <x v="1"/>
          </reference>
        </references>
      </pivotArea>
    </format>
    <format dxfId="31">
      <pivotArea dataOnly="0" labelOnly="1" outline="0" fieldPosition="0">
        <references count="1">
          <reference field="1" count="1">
            <x v="1"/>
          </reference>
        </references>
      </pivotArea>
    </format>
    <format dxfId="30">
      <pivotArea outline="0" fieldPosition="0">
        <references count="1">
          <reference field="1" count="1" selected="0">
            <x v="2"/>
          </reference>
        </references>
      </pivotArea>
    </format>
    <format dxfId="29">
      <pivotArea dataOnly="0" labelOnly="1" outline="0" fieldPosition="0">
        <references count="1">
          <reference field="1" count="1">
            <x v="2"/>
          </reference>
        </references>
      </pivotArea>
    </format>
    <format dxfId="28">
      <pivotArea outline="0" fieldPosition="0">
        <references count="1">
          <reference field="1" count="1" selected="0">
            <x v="3"/>
          </reference>
        </references>
      </pivotArea>
    </format>
    <format dxfId="27">
      <pivotArea dataOnly="0" labelOnly="1" outline="0" fieldPosition="0">
        <references count="1">
          <reference field="1" count="1">
            <x v="3"/>
          </reference>
        </references>
      </pivotArea>
    </format>
    <format dxfId="26">
      <pivotArea type="origin" dataOnly="0" labelOnly="1" outline="0" fieldPosition="0"/>
    </format>
    <format dxfId="25">
      <pivotArea field="0" type="button" dataOnly="0" labelOnly="1" outline="0"/>
    </format>
    <format dxfId="24">
      <pivotArea field="2" type="button" dataOnly="0" labelOnly="1" outline="0" axis="axisRow" fieldPosition="0"/>
    </format>
    <format dxfId="23">
      <pivotArea field="-2" type="button" dataOnly="0" labelOnly="1" outline="0" axis="axisRow" fieldPosition="1"/>
    </format>
    <format dxfId="22">
      <pivotArea field="1" type="button" dataOnly="0" labelOnly="1" outline="0" axis="axisCol" fieldPosition="0"/>
    </format>
    <format dxfId="21">
      <pivotArea type="topRight" dataOnly="0" labelOnly="1" outline="0" fieldPosition="0"/>
    </format>
    <format dxfId="20">
      <pivotArea dataOnly="0" labelOnly="1" outline="0" fieldPosition="0">
        <references count="1">
          <reference field="1" count="0"/>
        </references>
      </pivotArea>
    </format>
    <format dxfId="19">
      <pivotArea outline="0" fieldPosition="0">
        <references count="1">
          <reference field="1" count="1" selected="0">
            <x v="4"/>
          </reference>
        </references>
      </pivotArea>
    </format>
    <format dxfId="18">
      <pivotArea type="topRight" dataOnly="0" labelOnly="1" outline="0" offset="D1" fieldPosition="0"/>
    </format>
    <format dxfId="17">
      <pivotArea dataOnly="0" labelOnly="1" outline="0" fieldPosition="0">
        <references count="1">
          <reference field="1" count="1">
            <x v="4"/>
          </reference>
        </references>
      </pivotArea>
    </format>
    <format dxfId="16">
      <pivotArea outline="0" fieldPosition="0">
        <references count="1">
          <reference field="4294967294" count="1">
            <x v="2"/>
          </reference>
        </references>
      </pivotArea>
    </format>
    <format dxfId="15">
      <pivotArea type="all" dataOnly="0" outline="0" fieldPosition="0"/>
    </format>
    <format dxfId="14">
      <pivotArea type="all" dataOnly="0" outline="0" fieldPosition="0"/>
    </format>
    <format dxfId="13">
      <pivotArea field="0" type="button" dataOnly="0" labelOnly="1" outline="0"/>
    </format>
    <format dxfId="12">
      <pivotArea type="origin" dataOnly="0" labelOnly="1" outline="0" fieldPosition="0"/>
    </format>
    <format dxfId="11">
      <pivotArea field="2" type="button" dataOnly="0" labelOnly="1" outline="0" axis="axisRow" fieldPosition="0"/>
    </format>
    <format dxfId="10">
      <pivotArea field="-2" type="button" dataOnly="0" labelOnly="1" outline="0" axis="axisRow" fieldPosition="1"/>
    </format>
    <format dxfId="9">
      <pivotArea field="1" type="button" dataOnly="0" labelOnly="1" outline="0" axis="axisCol" fieldPosition="0"/>
    </format>
    <format dxfId="8">
      <pivotArea type="topRight" dataOnly="0" labelOnly="1" outline="0" fieldPosition="0"/>
    </format>
    <format dxfId="7">
      <pivotArea dataOnly="0" labelOnly="1" outline="0" fieldPosition="0">
        <references count="1">
          <reference field="1" count="0"/>
        </references>
      </pivotArea>
    </format>
    <format dxfId="6">
      <pivotArea dataOnly="0" labelOnly="1" outline="0" fieldPosition="0">
        <references count="1">
          <reference field="16" count="1">
            <x v="50"/>
          </reference>
        </references>
      </pivotArea>
    </format>
    <format dxfId="5">
      <pivotArea dataOnly="0" labelOnly="1" outline="0" fieldPosition="0">
        <references count="1">
          <reference field="16" count="1">
            <x v="54"/>
          </reference>
        </references>
      </pivotArea>
    </format>
    <format dxfId="4">
      <pivotArea dataOnly="0" labelOnly="1" outline="0" fieldPosition="0">
        <references count="1">
          <reference field="16" count="1">
            <x v="54"/>
          </reference>
        </references>
      </pivotArea>
    </format>
    <format dxfId="3">
      <pivotArea dataOnly="0" labelOnly="1" outline="0" fieldPosition="0">
        <references count="1">
          <reference field="16" count="1">
            <x v="50"/>
          </reference>
        </references>
      </pivotArea>
    </format>
    <format dxfId="2">
      <pivotArea dataOnly="0" labelOnly="1" outline="0" fieldPosition="0">
        <references count="1">
          <reference field="16" count="1">
            <x v="54"/>
          </reference>
        </references>
      </pivotArea>
    </format>
    <format dxfId="1">
      <pivotArea outline="0" fieldPosition="0">
        <references count="1">
          <reference field="4294967294" count="1">
            <x v="1"/>
          </reference>
        </references>
      </pivotArea>
    </format>
    <format dxfId="0">
      <pivotArea outline="0" fieldPosition="0">
        <references count="1">
          <reference field="4294967294" count="1">
            <x v="0"/>
          </reference>
        </references>
      </pivotArea>
    </format>
  </formats>
  <conditionalFormats count="13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1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1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1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1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1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2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2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2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Feuil1">
    <pageSetUpPr fitToPage="1"/>
  </sheetPr>
  <dimension ref="A1:U33"/>
  <sheetViews>
    <sheetView showGridLines="0" tabSelected="1" zoomScale="70" zoomScaleNormal="70" workbookViewId="0">
      <selection activeCell="C6" sqref="C6"/>
    </sheetView>
  </sheetViews>
  <sheetFormatPr baseColWidth="10" defaultRowHeight="15"/>
  <cols>
    <col min="1" max="1" width="13.5703125" style="5" customWidth="1"/>
    <col min="2" max="2" width="48.5703125" style="5" customWidth="1"/>
    <col min="3" max="3" width="24.7109375" style="5" customWidth="1"/>
    <col min="4" max="7" width="12.5703125" style="5" customWidth="1"/>
    <col min="8" max="8" width="6.5703125" style="5" customWidth="1"/>
    <col min="9" max="9" width="13.42578125" style="5" customWidth="1"/>
    <col min="10" max="10" width="20.28515625" style="5" bestFit="1" customWidth="1"/>
    <col min="11" max="11" width="24" style="5" customWidth="1"/>
    <col min="12" max="15" width="12.5703125" style="5" customWidth="1"/>
    <col min="16" max="16" width="1" style="5" customWidth="1"/>
    <col min="17" max="16384" width="11.42578125" style="5"/>
  </cols>
  <sheetData>
    <row r="1" spans="1:19" s="11" customFormat="1" ht="23.25">
      <c r="A1" s="10" t="s">
        <v>164</v>
      </c>
      <c r="B1"/>
      <c r="C1"/>
      <c r="D1"/>
      <c r="E1"/>
      <c r="F1"/>
      <c r="G1"/>
      <c r="I1" s="12"/>
    </row>
    <row r="2" spans="1:19" s="11" customFormat="1" ht="23.25">
      <c r="A2" s="13"/>
      <c r="B2"/>
      <c r="C2"/>
      <c r="D2"/>
      <c r="E2"/>
      <c r="F2"/>
      <c r="G2"/>
      <c r="I2" s="12"/>
    </row>
    <row r="3" spans="1:19" s="7" customFormat="1" ht="20.25">
      <c r="A3" s="6" t="s">
        <v>181</v>
      </c>
    </row>
    <row r="4" spans="1:19" s="7" customFormat="1" ht="20.25">
      <c r="A4" s="6"/>
      <c r="I4" s="7" t="s">
        <v>187</v>
      </c>
    </row>
    <row r="5" spans="1:19" s="7" customFormat="1" ht="20.25">
      <c r="A5" s="6" t="s">
        <v>166</v>
      </c>
      <c r="C5" s="144">
        <f>LOOKUP(B12,Hilfstabelle!A2:A651,Hilfstabelle!I2:I651)</f>
        <v>3088</v>
      </c>
      <c r="F5" s="131"/>
      <c r="I5" s="7" t="s">
        <v>188</v>
      </c>
    </row>
    <row r="6" spans="1:19" s="7" customFormat="1" ht="20.25">
      <c r="A6" s="6" t="s">
        <v>167</v>
      </c>
      <c r="C6" s="145"/>
      <c r="I6" s="7" t="s">
        <v>189</v>
      </c>
    </row>
    <row r="7" spans="1:19" s="7" customFormat="1" ht="20.25">
      <c r="A7" s="6" t="s">
        <v>168</v>
      </c>
      <c r="C7" s="143">
        <f>C6+C5</f>
        <v>3088</v>
      </c>
      <c r="D7" s="8">
        <f>C5/C7</f>
        <v>1</v>
      </c>
      <c r="E7" s="8">
        <f>SQRT(C5/C7)</f>
        <v>1</v>
      </c>
      <c r="I7" s="7" t="s">
        <v>190</v>
      </c>
    </row>
    <row r="8" spans="1:19" s="7" customFormat="1" ht="20.25">
      <c r="A8" s="6"/>
    </row>
    <row r="9" spans="1:19" s="7" customFormat="1" ht="20.25">
      <c r="A9" s="6" t="s">
        <v>169</v>
      </c>
      <c r="I9" s="6" t="s">
        <v>170</v>
      </c>
    </row>
    <row r="10" spans="1:19" s="7" customFormat="1" ht="20.25">
      <c r="A10" s="4"/>
      <c r="B10" s="4"/>
      <c r="I10" s="6"/>
    </row>
    <row r="11" spans="1:19" s="4" customFormat="1" ht="18">
      <c r="I11" s="3"/>
    </row>
    <row r="12" spans="1:19" s="7" customFormat="1" ht="20.25">
      <c r="A12" s="52" t="s">
        <v>171</v>
      </c>
      <c r="B12" s="139" t="s">
        <v>5</v>
      </c>
      <c r="S12" s="29"/>
    </row>
    <row r="13" spans="1:19" s="7" customFormat="1" ht="20.25"/>
    <row r="14" spans="1:19" s="40" customFormat="1" ht="20.25">
      <c r="A14" s="41"/>
      <c r="B14" s="42"/>
      <c r="C14" s="55" t="s">
        <v>31</v>
      </c>
      <c r="D14" s="55"/>
      <c r="E14" s="56"/>
      <c r="F14" s="56"/>
      <c r="G14" s="57"/>
      <c r="I14" s="41"/>
      <c r="J14" s="44"/>
      <c r="K14" s="55" t="str">
        <f>C14</f>
        <v>Zweck</v>
      </c>
      <c r="L14" s="122"/>
      <c r="M14" s="122"/>
      <c r="N14" s="122"/>
      <c r="O14" s="95"/>
    </row>
    <row r="15" spans="1:19" s="40" customFormat="1" ht="20.25">
      <c r="A15" s="43" t="s">
        <v>32</v>
      </c>
      <c r="B15" s="43" t="s">
        <v>182</v>
      </c>
      <c r="C15" s="43" t="s">
        <v>178</v>
      </c>
      <c r="D15" s="45" t="s">
        <v>179</v>
      </c>
      <c r="E15" s="45" t="s">
        <v>180</v>
      </c>
      <c r="F15" s="43" t="s">
        <v>175</v>
      </c>
      <c r="G15" s="45" t="s">
        <v>176</v>
      </c>
      <c r="I15" s="101" t="str">
        <f>A15</f>
        <v>Mittel</v>
      </c>
      <c r="J15" s="101" t="str">
        <f t="shared" ref="J15:O15" si="0">B15</f>
        <v>Daten</v>
      </c>
      <c r="K15" s="120" t="str">
        <f t="shared" si="0"/>
        <v>Arbeit/Ausbildung</v>
      </c>
      <c r="L15" s="121" t="str">
        <f t="shared" si="0"/>
        <v>Freizeit</v>
      </c>
      <c r="M15" s="121" t="str">
        <f t="shared" si="0"/>
        <v>Einkauf</v>
      </c>
      <c r="N15" s="120" t="str">
        <f t="shared" si="0"/>
        <v>Andere</v>
      </c>
      <c r="O15" s="121" t="str">
        <f t="shared" si="0"/>
        <v>Alle</v>
      </c>
    </row>
    <row r="16" spans="1:19" s="7" customFormat="1" ht="20.25">
      <c r="A16" s="30" t="s">
        <v>172</v>
      </c>
      <c r="B16" s="30" t="s">
        <v>177</v>
      </c>
      <c r="C16" s="22">
        <v>0.68109913777030051</v>
      </c>
      <c r="D16" s="23">
        <v>1.4943362830423002</v>
      </c>
      <c r="E16" s="23">
        <v>0.32013134003045174</v>
      </c>
      <c r="F16" s="22">
        <v>0.13093826942249073</v>
      </c>
      <c r="G16" s="23">
        <v>2.6265050302655437</v>
      </c>
      <c r="I16" s="67" t="str">
        <f>A16</f>
        <v>LV</v>
      </c>
      <c r="J16" s="30" t="str">
        <f t="shared" ref="J16:J30" si="1">B16</f>
        <v>Distanz (km)</v>
      </c>
      <c r="K16" s="22">
        <f>C16</f>
        <v>0.68109913777030051</v>
      </c>
      <c r="L16" s="22">
        <f>D16</f>
        <v>1.4943362830423002</v>
      </c>
      <c r="M16" s="22">
        <f>E16</f>
        <v>0.32013134003045174</v>
      </c>
      <c r="N16" s="22">
        <f>F16</f>
        <v>0.13093826942249073</v>
      </c>
      <c r="O16" s="22">
        <f>G16</f>
        <v>2.6265050302655437</v>
      </c>
    </row>
    <row r="17" spans="1:21" s="7" customFormat="1" ht="20.25">
      <c r="A17" s="132"/>
      <c r="B17" s="31" t="s">
        <v>191</v>
      </c>
      <c r="C17" s="25">
        <v>7.8002156004552542E-2</v>
      </c>
      <c r="D17" s="26">
        <v>0.14792707510292849</v>
      </c>
      <c r="E17" s="26">
        <v>4.0451494638851657E-2</v>
      </c>
      <c r="F17" s="25">
        <v>4.0789058614066918E-2</v>
      </c>
      <c r="G17" s="26">
        <v>0.17752809283165724</v>
      </c>
      <c r="I17" s="102"/>
      <c r="J17" s="31" t="str">
        <f t="shared" si="1"/>
        <v>VI (km)</v>
      </c>
      <c r="K17" s="25">
        <f>C17/($C$7/$C$5)^0.5</f>
        <v>7.8002156004552542E-2</v>
      </c>
      <c r="L17" s="25">
        <f t="shared" ref="L17:O18" si="2">D17/($C$7/$C$5)^0.5</f>
        <v>0.14792707510292849</v>
      </c>
      <c r="M17" s="25">
        <f t="shared" si="2"/>
        <v>4.0451494638851657E-2</v>
      </c>
      <c r="N17" s="25">
        <f t="shared" si="2"/>
        <v>4.0789058614066918E-2</v>
      </c>
      <c r="O17" s="25">
        <f t="shared" si="2"/>
        <v>0.17752809283165724</v>
      </c>
    </row>
    <row r="18" spans="1:21" s="7" customFormat="1" ht="20.25">
      <c r="A18" s="132"/>
      <c r="B18" s="34" t="s">
        <v>183</v>
      </c>
      <c r="C18" s="27">
        <v>0.11452393884964604</v>
      </c>
      <c r="D18" s="28">
        <v>9.8991824518752672E-2</v>
      </c>
      <c r="E18" s="28">
        <v>0.12635905823842117</v>
      </c>
      <c r="F18" s="27">
        <v>0.31151365291422395</v>
      </c>
      <c r="G18" s="28">
        <v>6.7590996699408143E-2</v>
      </c>
      <c r="I18" s="103"/>
      <c r="J18" s="34" t="str">
        <f t="shared" si="1"/>
        <v>VI (%)</v>
      </c>
      <c r="K18" s="97">
        <f>C18/($C$7/$C$5)^0.5</f>
        <v>0.11452393884964604</v>
      </c>
      <c r="L18" s="97">
        <f t="shared" si="2"/>
        <v>9.8991824518752672E-2</v>
      </c>
      <c r="M18" s="97">
        <f t="shared" si="2"/>
        <v>0.12635905823842117</v>
      </c>
      <c r="N18" s="97">
        <f t="shared" si="2"/>
        <v>0.31151365291422395</v>
      </c>
      <c r="O18" s="97">
        <f t="shared" si="2"/>
        <v>6.7590996699408143E-2</v>
      </c>
    </row>
    <row r="19" spans="1:21" s="7" customFormat="1" ht="20.25">
      <c r="A19" s="133" t="s">
        <v>173</v>
      </c>
      <c r="B19" s="30" t="s">
        <v>177</v>
      </c>
      <c r="C19" s="92">
        <v>7.5473721497787283</v>
      </c>
      <c r="D19" s="24">
        <v>11.307466853131402</v>
      </c>
      <c r="E19" s="24">
        <v>4.3975764409481082</v>
      </c>
      <c r="F19" s="92">
        <v>5.5290999199145334</v>
      </c>
      <c r="G19" s="24">
        <v>28.781515363772769</v>
      </c>
      <c r="I19" s="67" t="str">
        <f>A19</f>
        <v>MIV</v>
      </c>
      <c r="J19" s="30" t="str">
        <f t="shared" si="1"/>
        <v>Distanz (km)</v>
      </c>
      <c r="K19" s="22">
        <f>C19</f>
        <v>7.5473721497787283</v>
      </c>
      <c r="L19" s="22">
        <f>D19</f>
        <v>11.307466853131402</v>
      </c>
      <c r="M19" s="22">
        <f>E19</f>
        <v>4.3975764409481082</v>
      </c>
      <c r="N19" s="22">
        <f>F19</f>
        <v>5.5290999199145334</v>
      </c>
      <c r="O19" s="22">
        <f>G19</f>
        <v>28.781515363772769</v>
      </c>
    </row>
    <row r="20" spans="1:21" s="7" customFormat="1" ht="20.25">
      <c r="A20" s="132"/>
      <c r="B20" s="31" t="s">
        <v>191</v>
      </c>
      <c r="C20" s="25">
        <v>0.72900112286850027</v>
      </c>
      <c r="D20" s="26">
        <v>1.2468701863412779</v>
      </c>
      <c r="E20" s="26">
        <v>0.54059432611633984</v>
      </c>
      <c r="F20" s="25">
        <v>0.88103114665292348</v>
      </c>
      <c r="G20" s="26">
        <v>1.7783673595302256</v>
      </c>
      <c r="I20" s="102"/>
      <c r="J20" s="31" t="str">
        <f t="shared" si="1"/>
        <v>VI (km)</v>
      </c>
      <c r="K20" s="25">
        <f>C20/($C$7/$C$5)^0.5</f>
        <v>0.72900112286850027</v>
      </c>
      <c r="L20" s="25">
        <f t="shared" ref="L20:L21" si="3">D20/($C$7/$C$5)^0.5</f>
        <v>1.2468701863412779</v>
      </c>
      <c r="M20" s="25">
        <f t="shared" ref="M20:M21" si="4">E20/($C$7/$C$5)^0.5</f>
        <v>0.54059432611633984</v>
      </c>
      <c r="N20" s="25">
        <f t="shared" ref="N20:N21" si="5">F20/($C$7/$C$5)^0.5</f>
        <v>0.88103114665292348</v>
      </c>
      <c r="O20" s="25">
        <f t="shared" ref="O20:O21" si="6">G20/($C$7/$C$5)^0.5</f>
        <v>1.7783673595302256</v>
      </c>
    </row>
    <row r="21" spans="1:21" s="7" customFormat="1" ht="20.25">
      <c r="A21" s="132"/>
      <c r="B21" s="34" t="s">
        <v>183</v>
      </c>
      <c r="C21" s="27">
        <v>9.659005921549435E-2</v>
      </c>
      <c r="D21" s="28">
        <v>0.11026963001850228</v>
      </c>
      <c r="E21" s="28">
        <v>0.1229300578115224</v>
      </c>
      <c r="F21" s="27">
        <v>0.15934440675952591</v>
      </c>
      <c r="G21" s="28">
        <v>6.1788524233461754E-2</v>
      </c>
      <c r="I21" s="102"/>
      <c r="J21" s="31" t="str">
        <f t="shared" si="1"/>
        <v>VI (%)</v>
      </c>
      <c r="K21" s="97">
        <f>C21/($C$7/$C$5)^0.5</f>
        <v>9.659005921549435E-2</v>
      </c>
      <c r="L21" s="97">
        <f t="shared" si="3"/>
        <v>0.11026963001850228</v>
      </c>
      <c r="M21" s="97">
        <f t="shared" si="4"/>
        <v>0.1229300578115224</v>
      </c>
      <c r="N21" s="97">
        <f t="shared" si="5"/>
        <v>0.15934440675952591</v>
      </c>
      <c r="O21" s="97">
        <f t="shared" si="6"/>
        <v>6.1788524233461754E-2</v>
      </c>
    </row>
    <row r="22" spans="1:21" s="7" customFormat="1" ht="20.25">
      <c r="A22" s="133" t="s">
        <v>174</v>
      </c>
      <c r="B22" s="30" t="s">
        <v>177</v>
      </c>
      <c r="C22" s="92">
        <v>3.5463550562371546</v>
      </c>
      <c r="D22" s="24">
        <v>2.265157643087317</v>
      </c>
      <c r="E22" s="24">
        <v>0.93688695318472326</v>
      </c>
      <c r="F22" s="92">
        <v>1.2978661579919772</v>
      </c>
      <c r="G22" s="24">
        <v>8.046265810501172</v>
      </c>
      <c r="I22" s="67" t="str">
        <f>A22</f>
        <v>OEV</v>
      </c>
      <c r="J22" s="30" t="str">
        <f t="shared" si="1"/>
        <v>Distanz (km)</v>
      </c>
      <c r="K22" s="22">
        <f>C22</f>
        <v>3.5463550562371546</v>
      </c>
      <c r="L22" s="22">
        <f>D22</f>
        <v>2.265157643087317</v>
      </c>
      <c r="M22" s="22">
        <f>E22</f>
        <v>0.93688695318472326</v>
      </c>
      <c r="N22" s="22">
        <f>F22</f>
        <v>1.2978661579919772</v>
      </c>
      <c r="O22" s="22">
        <f>G22</f>
        <v>8.046265810501172</v>
      </c>
    </row>
    <row r="23" spans="1:21" s="7" customFormat="1" ht="20.25">
      <c r="A23" s="132"/>
      <c r="B23" s="31" t="s">
        <v>191</v>
      </c>
      <c r="C23" s="25">
        <v>0.55431636456804656</v>
      </c>
      <c r="D23" s="26">
        <v>0.62314974092569064</v>
      </c>
      <c r="E23" s="26">
        <v>0.44197759201636788</v>
      </c>
      <c r="F23" s="25">
        <v>0.46916959198628422</v>
      </c>
      <c r="G23" s="26">
        <v>1.0681451625398592</v>
      </c>
      <c r="I23" s="102"/>
      <c r="J23" s="31" t="str">
        <f t="shared" si="1"/>
        <v>VI (km)</v>
      </c>
      <c r="K23" s="25">
        <f>C23/($C$7/$C$5)^0.5</f>
        <v>0.55431636456804656</v>
      </c>
      <c r="L23" s="25">
        <f t="shared" ref="L23:L24" si="7">D23/($C$7/$C$5)^0.5</f>
        <v>0.62314974092569064</v>
      </c>
      <c r="M23" s="25">
        <f t="shared" ref="M23:M24" si="8">E23/($C$7/$C$5)^0.5</f>
        <v>0.44197759201636788</v>
      </c>
      <c r="N23" s="25">
        <f t="shared" ref="N23:N24" si="9">F23/($C$7/$C$5)^0.5</f>
        <v>0.46916959198628422</v>
      </c>
      <c r="O23" s="25">
        <f t="shared" ref="O23:O24" si="10">G23/($C$7/$C$5)^0.5</f>
        <v>1.0681451625398592</v>
      </c>
    </row>
    <row r="24" spans="1:21" s="7" customFormat="1" ht="20.25">
      <c r="A24" s="132"/>
      <c r="B24" s="34" t="s">
        <v>183</v>
      </c>
      <c r="C24" s="27">
        <v>0.15630594110793905</v>
      </c>
      <c r="D24" s="28">
        <v>0.275102151423052</v>
      </c>
      <c r="E24" s="28">
        <v>0.47175125079282054</v>
      </c>
      <c r="F24" s="27">
        <v>0.36149304695036544</v>
      </c>
      <c r="G24" s="28">
        <v>0.13275041959784925</v>
      </c>
      <c r="I24" s="103"/>
      <c r="J24" s="34" t="str">
        <f t="shared" si="1"/>
        <v>VI (%)</v>
      </c>
      <c r="K24" s="97">
        <f>C24/($C$7/$C$5)^0.5</f>
        <v>0.15630594110793905</v>
      </c>
      <c r="L24" s="97">
        <f t="shared" si="7"/>
        <v>0.275102151423052</v>
      </c>
      <c r="M24" s="97">
        <f t="shared" si="8"/>
        <v>0.47175125079282054</v>
      </c>
      <c r="N24" s="97">
        <f t="shared" si="9"/>
        <v>0.36149304695036544</v>
      </c>
      <c r="O24" s="97">
        <f t="shared" si="10"/>
        <v>0.13275041959784925</v>
      </c>
    </row>
    <row r="25" spans="1:21" s="7" customFormat="1" ht="20.25">
      <c r="A25" s="133" t="s">
        <v>175</v>
      </c>
      <c r="B25" s="30" t="s">
        <v>177</v>
      </c>
      <c r="C25" s="92">
        <v>2.9490422684425487E-2</v>
      </c>
      <c r="D25" s="24">
        <v>0.34528789487864037</v>
      </c>
      <c r="E25" s="24">
        <v>1.6120993154820247E-2</v>
      </c>
      <c r="F25" s="92">
        <v>0.81106161032745716</v>
      </c>
      <c r="G25" s="24">
        <v>1.2019609210453432</v>
      </c>
      <c r="I25" s="102" t="str">
        <f>A25</f>
        <v>Andere</v>
      </c>
      <c r="J25" s="31" t="str">
        <f t="shared" si="1"/>
        <v>Distanz (km)</v>
      </c>
      <c r="K25" s="22">
        <f>C25</f>
        <v>2.9490422684425487E-2</v>
      </c>
      <c r="L25" s="22">
        <f>D25</f>
        <v>0.34528789487864037</v>
      </c>
      <c r="M25" s="22">
        <f>E25</f>
        <v>1.6120993154820247E-2</v>
      </c>
      <c r="N25" s="22">
        <f>F25</f>
        <v>0.81106161032745716</v>
      </c>
      <c r="O25" s="22">
        <f>G25</f>
        <v>1.2019609210453432</v>
      </c>
    </row>
    <row r="26" spans="1:21" s="7" customFormat="1" ht="20.25">
      <c r="A26" s="132"/>
      <c r="B26" s="31" t="s">
        <v>191</v>
      </c>
      <c r="C26" s="25">
        <v>2.955936779816179E-2</v>
      </c>
      <c r="D26" s="26">
        <v>0.24753309776095195</v>
      </c>
      <c r="E26" s="26">
        <v>4.2187590639732223E-2</v>
      </c>
      <c r="F26" s="25">
        <v>0.52934560146741894</v>
      </c>
      <c r="G26" s="26">
        <v>0.59991162771830442</v>
      </c>
      <c r="I26" s="102"/>
      <c r="J26" s="31" t="str">
        <f t="shared" si="1"/>
        <v>VI (km)</v>
      </c>
      <c r="K26" s="25">
        <f>C26/($C$7/$C$5)^0.5</f>
        <v>2.955936779816179E-2</v>
      </c>
      <c r="L26" s="25">
        <f t="shared" ref="L26:L27" si="11">D26/($C$7/$C$5)^0.5</f>
        <v>0.24753309776095195</v>
      </c>
      <c r="M26" s="25">
        <f t="shared" ref="M26:M27" si="12">E26/($C$7/$C$5)^0.5</f>
        <v>4.2187590639732223E-2</v>
      </c>
      <c r="N26" s="25">
        <f t="shared" ref="N26:N27" si="13">F26/($C$7/$C$5)^0.5</f>
        <v>0.52934560146741894</v>
      </c>
      <c r="O26" s="25">
        <f t="shared" ref="O26:O27" si="14">G26/($C$7/$C$5)^0.5</f>
        <v>0.59991162771830442</v>
      </c>
      <c r="P26" s="33"/>
      <c r="Q26" s="33"/>
      <c r="R26" s="33"/>
      <c r="S26" s="33"/>
    </row>
    <row r="27" spans="1:21" s="7" customFormat="1" ht="20.25">
      <c r="A27" s="132"/>
      <c r="B27" s="34" t="s">
        <v>183</v>
      </c>
      <c r="C27" s="27">
        <v>1.0023378815039066</v>
      </c>
      <c r="D27" s="28">
        <v>0.71688901184315579</v>
      </c>
      <c r="E27" s="28">
        <v>2.6169349639056172</v>
      </c>
      <c r="F27" s="27">
        <v>0.65265769545386509</v>
      </c>
      <c r="G27" s="28">
        <v>0.4991107591056807</v>
      </c>
      <c r="I27" s="102"/>
      <c r="J27" s="31" t="str">
        <f t="shared" si="1"/>
        <v>VI (%)</v>
      </c>
      <c r="K27" s="97">
        <f>C27/($C$7/$C$5)^0.5</f>
        <v>1.0023378815039066</v>
      </c>
      <c r="L27" s="97">
        <f t="shared" si="11"/>
        <v>0.71688901184315579</v>
      </c>
      <c r="M27" s="97">
        <f t="shared" si="12"/>
        <v>2.6169349639056172</v>
      </c>
      <c r="N27" s="97">
        <f t="shared" si="13"/>
        <v>0.65265769545386509</v>
      </c>
      <c r="O27" s="97">
        <f t="shared" si="14"/>
        <v>0.4991107591056807</v>
      </c>
      <c r="Q27" s="14"/>
      <c r="R27" s="14"/>
      <c r="S27" s="14"/>
    </row>
    <row r="28" spans="1:21" s="7" customFormat="1" ht="20.25">
      <c r="A28" s="133" t="s">
        <v>176</v>
      </c>
      <c r="B28" s="30" t="s">
        <v>177</v>
      </c>
      <c r="C28" s="92">
        <v>11.80431676647061</v>
      </c>
      <c r="D28" s="24">
        <v>15.41224867413966</v>
      </c>
      <c r="E28" s="24">
        <v>5.6707157273181013</v>
      </c>
      <c r="F28" s="92">
        <v>7.7689659576564596</v>
      </c>
      <c r="G28" s="24">
        <v>40.656247125584848</v>
      </c>
      <c r="I28" s="67" t="str">
        <f>A28</f>
        <v>Alle</v>
      </c>
      <c r="J28" s="30" t="str">
        <f t="shared" si="1"/>
        <v>Distanz (km)</v>
      </c>
      <c r="K28" s="22">
        <f>C28</f>
        <v>11.80431676647061</v>
      </c>
      <c r="L28" s="22">
        <f>D28</f>
        <v>15.41224867413966</v>
      </c>
      <c r="M28" s="22">
        <f>E28</f>
        <v>5.6707157273181013</v>
      </c>
      <c r="N28" s="22">
        <f>F28</f>
        <v>7.7689659576564596</v>
      </c>
      <c r="O28" s="22">
        <f>G28</f>
        <v>40.656247125584848</v>
      </c>
      <c r="Q28" s="14"/>
      <c r="R28" s="14"/>
      <c r="S28" s="14"/>
    </row>
    <row r="29" spans="1:21" s="7" customFormat="1" ht="20.25">
      <c r="A29" s="132"/>
      <c r="B29" s="31" t="s">
        <v>191</v>
      </c>
      <c r="C29" s="25">
        <v>0.89794792068695672</v>
      </c>
      <c r="D29" s="26">
        <v>1.4265952137267386</v>
      </c>
      <c r="E29" s="26">
        <v>0.69879523629252827</v>
      </c>
      <c r="F29" s="25">
        <v>1.1306476800078487</v>
      </c>
      <c r="G29" s="26">
        <v>2.0580363912935851</v>
      </c>
      <c r="I29" s="102"/>
      <c r="J29" s="31" t="str">
        <f t="shared" si="1"/>
        <v>VI (km)</v>
      </c>
      <c r="K29" s="25">
        <f>C29/($C$7/$C$5)^0.5</f>
        <v>0.89794792068695672</v>
      </c>
      <c r="L29" s="25">
        <f t="shared" ref="L29:L30" si="15">D29/($C$7/$C$5)^0.5</f>
        <v>1.4265952137267386</v>
      </c>
      <c r="M29" s="25">
        <f t="shared" ref="M29:M30" si="16">E29/($C$7/$C$5)^0.5</f>
        <v>0.69879523629252827</v>
      </c>
      <c r="N29" s="25">
        <f t="shared" ref="N29:N30" si="17">F29/($C$7/$C$5)^0.5</f>
        <v>1.1306476800078487</v>
      </c>
      <c r="O29" s="25">
        <f t="shared" ref="O29:O30" si="18">G29/($C$7/$C$5)^0.5</f>
        <v>2.0580363912935851</v>
      </c>
      <c r="Q29" s="14"/>
      <c r="R29" s="14"/>
      <c r="S29" s="14"/>
    </row>
    <row r="30" spans="1:21" s="7" customFormat="1" ht="20.25">
      <c r="A30" s="134"/>
      <c r="B30" s="34" t="s">
        <v>183</v>
      </c>
      <c r="C30" s="97">
        <v>7.6069453103589965E-2</v>
      </c>
      <c r="D30" s="98">
        <v>9.2562431601589362E-2</v>
      </c>
      <c r="E30" s="98">
        <v>0.12322875451614558</v>
      </c>
      <c r="F30" s="97">
        <v>0.14553386978013136</v>
      </c>
      <c r="G30" s="98">
        <v>5.0620422119543575E-2</v>
      </c>
      <c r="I30" s="103"/>
      <c r="J30" s="34" t="str">
        <f t="shared" si="1"/>
        <v>VI (%)</v>
      </c>
      <c r="K30" s="97">
        <f>C30/($C$7/$C$5)^0.5</f>
        <v>7.6069453103589965E-2</v>
      </c>
      <c r="L30" s="97">
        <f t="shared" si="15"/>
        <v>9.2562431601589362E-2</v>
      </c>
      <c r="M30" s="97">
        <f t="shared" si="16"/>
        <v>0.12322875451614558</v>
      </c>
      <c r="N30" s="97">
        <f t="shared" si="17"/>
        <v>0.14553386978013136</v>
      </c>
      <c r="O30" s="97">
        <f t="shared" si="18"/>
        <v>5.0620422119543575E-2</v>
      </c>
      <c r="P30" s="33"/>
      <c r="Q30" s="33"/>
      <c r="R30" s="33"/>
      <c r="S30" s="33"/>
      <c r="T30" s="14"/>
      <c r="U30" s="14"/>
    </row>
    <row r="31" spans="1:21" s="7" customFormat="1" ht="20.25">
      <c r="A31"/>
      <c r="B31"/>
      <c r="C31"/>
      <c r="D31"/>
      <c r="E31"/>
      <c r="F31"/>
      <c r="G31"/>
      <c r="I31" s="14"/>
      <c r="J31" s="14"/>
      <c r="K31" s="35"/>
      <c r="L31" s="35"/>
      <c r="M31" s="35"/>
      <c r="N31" s="35"/>
      <c r="O31" s="35"/>
      <c r="Q31" s="14"/>
      <c r="R31" s="14"/>
      <c r="S31" s="14"/>
      <c r="T31" s="14"/>
      <c r="U31" s="14"/>
    </row>
    <row r="32" spans="1:21" ht="20.25">
      <c r="A32" s="38"/>
      <c r="B32" s="7" t="s">
        <v>192</v>
      </c>
    </row>
    <row r="33" spans="1:2" ht="20.25">
      <c r="A33" s="37"/>
      <c r="B33" s="7" t="s">
        <v>193</v>
      </c>
    </row>
  </sheetData>
  <sheetProtection formatCells="0" formatColumns="0" formatRows="0" pivotTables="0"/>
  <phoneticPr fontId="2" type="noConversion"/>
  <conditionalFormatting sqref="B12">
    <cfRule type="cellIs" dxfId="455" priority="29" stopIfTrue="1" operator="notEqual">
      <formula>$F$5</formula>
    </cfRule>
  </conditionalFormatting>
  <conditionalFormatting sqref="P26:S26 K18:O18 K30:S30 K21:O21 K24:O24 K27:O27">
    <cfRule type="cellIs" dxfId="454" priority="30" stopIfTrue="1" operator="between">
      <formula>0.5</formula>
      <formula>1</formula>
    </cfRule>
    <cfRule type="cellIs" dxfId="453" priority="31" stopIfTrue="1" operator="greaterThan">
      <formula>1</formula>
    </cfRule>
  </conditionalFormatting>
  <conditionalFormatting pivot="1" sqref="C18:G18">
    <cfRule type="cellIs" dxfId="452" priority="9" stopIfTrue="1" operator="between">
      <formula>0.5</formula>
      <formula>1</formula>
    </cfRule>
    <cfRule type="cellIs" dxfId="451" priority="10" stopIfTrue="1" operator="greaterThan">
      <formula>1</formula>
    </cfRule>
  </conditionalFormatting>
  <conditionalFormatting pivot="1" sqref="C21:G21">
    <cfRule type="cellIs" dxfId="450" priority="7" stopIfTrue="1" operator="between">
      <formula>0.5</formula>
      <formula>1</formula>
    </cfRule>
    <cfRule type="cellIs" dxfId="449" priority="8" stopIfTrue="1" operator="greaterThan">
      <formula>1</formula>
    </cfRule>
  </conditionalFormatting>
  <conditionalFormatting pivot="1" sqref="C24:G24">
    <cfRule type="cellIs" dxfId="448" priority="5" stopIfTrue="1" operator="between">
      <formula>0.5</formula>
      <formula>1</formula>
    </cfRule>
    <cfRule type="cellIs" dxfId="447" priority="6" stopIfTrue="1" operator="greaterThan">
      <formula>1</formula>
    </cfRule>
  </conditionalFormatting>
  <conditionalFormatting pivot="1" sqref="C27:G27">
    <cfRule type="cellIs" dxfId="446" priority="3" stopIfTrue="1" operator="between">
      <formula>0.5</formula>
      <formula>1</formula>
    </cfRule>
    <cfRule type="cellIs" dxfId="445" priority="4" stopIfTrue="1" operator="greaterThan">
      <formula>1</formula>
    </cfRule>
  </conditionalFormatting>
  <conditionalFormatting pivot="1" sqref="C30:G30">
    <cfRule type="cellIs" dxfId="444" priority="1" stopIfTrue="1" operator="between">
      <formula>0.5</formula>
      <formula>1</formula>
    </cfRule>
    <cfRule type="cellIs" dxfId="443" priority="2" stopIfTrue="1" operator="greaterThan">
      <formula>1</formula>
    </cfRule>
  </conditionalFormatting>
  <pageMargins left="0.78740157499999996" right="0.78740157499999996" top="0.5" bottom="0.51" header="0.4921259845" footer="0.4921259845"/>
  <pageSetup paperSize="9" scale="42" orientation="landscape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Feuil2"/>
  <dimension ref="A1:S651"/>
  <sheetViews>
    <sheetView zoomScaleNormal="100" workbookViewId="0">
      <selection activeCell="T1" sqref="T1"/>
    </sheetView>
  </sheetViews>
  <sheetFormatPr baseColWidth="10" defaultColWidth="9.140625" defaultRowHeight="12.75"/>
  <cols>
    <col min="1" max="1" width="23" customWidth="1"/>
    <col min="2" max="2" width="6.7109375" bestFit="1" customWidth="1"/>
    <col min="3" max="3" width="5.5703125" bestFit="1" customWidth="1"/>
    <col min="4" max="4" width="12.140625" bestFit="1" customWidth="1"/>
    <col min="5" max="5" width="5" bestFit="1" customWidth="1"/>
    <col min="6" max="7" width="12.140625" bestFit="1" customWidth="1"/>
    <col min="8" max="8" width="21.140625" customWidth="1"/>
    <col min="9" max="9" width="5.42578125" bestFit="1" customWidth="1"/>
    <col min="10" max="10" width="8.140625" bestFit="1" customWidth="1"/>
    <col min="11" max="11" width="12.42578125" bestFit="1" customWidth="1"/>
    <col min="12" max="14" width="12" bestFit="1" customWidth="1"/>
    <col min="16" max="16" width="12.85546875" bestFit="1" customWidth="1"/>
  </cols>
  <sheetData>
    <row r="1" spans="1:19">
      <c r="A1" s="2" t="s">
        <v>26</v>
      </c>
      <c r="B1" s="2" t="s">
        <v>31</v>
      </c>
      <c r="C1" s="2" t="s">
        <v>32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0</v>
      </c>
      <c r="I1" s="2" t="s">
        <v>25</v>
      </c>
      <c r="J1" s="2" t="s">
        <v>24</v>
      </c>
      <c r="K1" s="2" t="s">
        <v>27</v>
      </c>
      <c r="L1" s="2" t="s">
        <v>28</v>
      </c>
      <c r="M1" s="2" t="s">
        <v>29</v>
      </c>
      <c r="N1" s="2" t="s">
        <v>30</v>
      </c>
      <c r="O1" s="2" t="s">
        <v>43</v>
      </c>
      <c r="P1" s="2" t="s">
        <v>35</v>
      </c>
      <c r="Q1" s="1" t="s">
        <v>44</v>
      </c>
      <c r="R1" s="2" t="s">
        <v>45</v>
      </c>
      <c r="S1" s="2" t="s">
        <v>26</v>
      </c>
    </row>
    <row r="2" spans="1:19">
      <c r="A2" s="1" t="str">
        <f t="shared" ref="A2:A65" si="0">H2</f>
        <v>Aargau</v>
      </c>
      <c r="B2" s="1">
        <v>1</v>
      </c>
      <c r="C2" s="1">
        <v>1</v>
      </c>
      <c r="D2" s="1">
        <v>0.68109913777030051</v>
      </c>
      <c r="E2" s="1"/>
      <c r="F2" s="1">
        <v>27962.36951310567</v>
      </c>
      <c r="G2" s="1">
        <v>3280.6243612761409</v>
      </c>
      <c r="H2" s="1" t="s">
        <v>5</v>
      </c>
      <c r="I2" s="1">
        <v>3088</v>
      </c>
      <c r="J2" s="1">
        <v>581015</v>
      </c>
      <c r="K2" s="1">
        <v>5.3425549559352437</v>
      </c>
      <c r="L2" s="1">
        <v>2.3113967543317275</v>
      </c>
      <c r="M2" s="1">
        <f t="shared" ref="M2:M65" si="1">$L2*1.14*1.645/SQRT(I2)</f>
        <v>7.8002156004552542E-2</v>
      </c>
      <c r="N2" s="1">
        <f t="shared" ref="N2:N65" si="2">M2/D2</f>
        <v>0.11452393884964604</v>
      </c>
      <c r="O2" s="1">
        <v>19</v>
      </c>
      <c r="P2" s="1">
        <v>4816.6620383867312</v>
      </c>
      <c r="Q2" s="1">
        <v>4457</v>
      </c>
      <c r="R2" s="1">
        <f t="shared" ref="R2:R65" si="3">$L2*1.14*1.645/SQRT(Q2)</f>
        <v>6.4926790587489736E-2</v>
      </c>
      <c r="S2" s="1">
        <v>19</v>
      </c>
    </row>
    <row r="3" spans="1:19">
      <c r="A3" s="1" t="str">
        <f t="shared" si="0"/>
        <v>Aargau</v>
      </c>
      <c r="B3" s="1">
        <v>1</v>
      </c>
      <c r="C3" s="1">
        <v>2</v>
      </c>
      <c r="D3" s="1">
        <v>7.5473721497787283</v>
      </c>
      <c r="E3" s="1"/>
      <c r="F3" s="1">
        <v>2521604.0759247434</v>
      </c>
      <c r="G3" s="1">
        <v>36353.140923416453</v>
      </c>
      <c r="H3" s="1" t="s">
        <v>5</v>
      </c>
      <c r="I3" s="1">
        <v>3088</v>
      </c>
      <c r="J3" s="1">
        <v>581015</v>
      </c>
      <c r="K3" s="1">
        <v>466.65097646993564</v>
      </c>
      <c r="L3" s="1">
        <v>21.602105834152734</v>
      </c>
      <c r="M3" s="1">
        <f t="shared" si="1"/>
        <v>0.72900112286850027</v>
      </c>
      <c r="N3" s="1">
        <f t="shared" si="2"/>
        <v>9.659005921549435E-2</v>
      </c>
      <c r="O3" s="1">
        <v>19</v>
      </c>
      <c r="P3" s="1">
        <v>4816.6620383867312</v>
      </c>
      <c r="Q3" s="1">
        <v>4457</v>
      </c>
      <c r="R3" s="1">
        <f t="shared" si="3"/>
        <v>0.60679993562954226</v>
      </c>
      <c r="S3" s="1">
        <v>19</v>
      </c>
    </row>
    <row r="4" spans="1:19">
      <c r="A4" s="1" t="str">
        <f t="shared" si="0"/>
        <v>Aargau</v>
      </c>
      <c r="B4" s="1">
        <v>1</v>
      </c>
      <c r="C4" s="1">
        <v>3</v>
      </c>
      <c r="D4" s="1">
        <v>3.5463550562371546</v>
      </c>
      <c r="E4" s="1"/>
      <c r="F4" s="1">
        <v>1359870.6553127961</v>
      </c>
      <c r="G4" s="1">
        <v>17081.593774018344</v>
      </c>
      <c r="H4" s="1" t="s">
        <v>5</v>
      </c>
      <c r="I4" s="1">
        <v>3088</v>
      </c>
      <c r="J4" s="1">
        <v>581015</v>
      </c>
      <c r="K4" s="1">
        <v>269.8057397937722</v>
      </c>
      <c r="L4" s="1">
        <v>16.42576451169845</v>
      </c>
      <c r="M4" s="1">
        <f t="shared" si="1"/>
        <v>0.55431636456804656</v>
      </c>
      <c r="N4" s="1">
        <f t="shared" si="2"/>
        <v>0.15630594110793905</v>
      </c>
      <c r="O4" s="1">
        <v>19</v>
      </c>
      <c r="P4" s="1">
        <v>4816.6620383867312</v>
      </c>
      <c r="Q4" s="1">
        <v>4457</v>
      </c>
      <c r="R4" s="1">
        <f t="shared" si="3"/>
        <v>0.46139727880634024</v>
      </c>
      <c r="S4" s="1">
        <v>19</v>
      </c>
    </row>
    <row r="5" spans="1:19">
      <c r="A5" s="1" t="str">
        <f t="shared" si="0"/>
        <v>Aargau</v>
      </c>
      <c r="B5" s="1">
        <v>1</v>
      </c>
      <c r="C5" s="1">
        <v>4</v>
      </c>
      <c r="D5" s="1">
        <v>2.9490422684425487E-2</v>
      </c>
      <c r="E5" s="1"/>
      <c r="F5" s="1">
        <v>3698.9135412325759</v>
      </c>
      <c r="G5" s="1">
        <v>142.04539944005117</v>
      </c>
      <c r="H5" s="1" t="s">
        <v>5</v>
      </c>
      <c r="I5" s="1">
        <v>3088</v>
      </c>
      <c r="J5" s="1">
        <v>581015</v>
      </c>
      <c r="K5" s="1">
        <v>0.76723086730572576</v>
      </c>
      <c r="L5" s="1">
        <v>0.87591715778703971</v>
      </c>
      <c r="M5" s="1">
        <f t="shared" si="1"/>
        <v>2.955936779816179E-2</v>
      </c>
      <c r="N5" s="1">
        <f t="shared" si="2"/>
        <v>1.0023378815039066</v>
      </c>
      <c r="O5" s="1">
        <v>19</v>
      </c>
      <c r="P5" s="1">
        <v>4816.6620383867312</v>
      </c>
      <c r="Q5" s="1">
        <v>4457</v>
      </c>
      <c r="R5" s="1">
        <f t="shared" si="3"/>
        <v>2.4604382509860696E-2</v>
      </c>
      <c r="S5" s="1">
        <v>19</v>
      </c>
    </row>
    <row r="6" spans="1:19">
      <c r="A6" s="1" t="str">
        <f t="shared" si="0"/>
        <v>Aargau</v>
      </c>
      <c r="B6" s="1">
        <v>1</v>
      </c>
      <c r="C6" s="1">
        <v>5</v>
      </c>
      <c r="D6" s="1">
        <v>11.80431676647061</v>
      </c>
      <c r="E6" s="1"/>
      <c r="F6" s="1">
        <v>4080689.4152741851</v>
      </c>
      <c r="G6" s="1">
        <v>56857.404458150995</v>
      </c>
      <c r="H6" s="1" t="s">
        <v>5</v>
      </c>
      <c r="I6" s="1">
        <v>3088</v>
      </c>
      <c r="J6" s="1">
        <v>581015</v>
      </c>
      <c r="K6" s="1">
        <v>708.00786586615186</v>
      </c>
      <c r="L6" s="1">
        <v>26.608417199565853</v>
      </c>
      <c r="M6" s="1">
        <f t="shared" si="1"/>
        <v>0.89794792068695672</v>
      </c>
      <c r="N6" s="1">
        <f t="shared" si="2"/>
        <v>7.6069453103589965E-2</v>
      </c>
      <c r="O6" s="1">
        <v>19</v>
      </c>
      <c r="P6" s="1">
        <v>4816.6620383867312</v>
      </c>
      <c r="Q6" s="1">
        <v>4457</v>
      </c>
      <c r="R6" s="1">
        <f t="shared" si="3"/>
        <v>0.74742647628241443</v>
      </c>
      <c r="S6" s="1">
        <v>19</v>
      </c>
    </row>
    <row r="7" spans="1:19">
      <c r="A7" s="1" t="str">
        <f t="shared" si="0"/>
        <v>Aargau</v>
      </c>
      <c r="B7" s="1">
        <v>2</v>
      </c>
      <c r="C7" s="1">
        <v>1</v>
      </c>
      <c r="D7" s="1">
        <v>1.4943362830423002</v>
      </c>
      <c r="E7" s="1"/>
      <c r="F7" s="1">
        <v>103286.77573018176</v>
      </c>
      <c r="G7" s="1">
        <v>7197.7128471137767</v>
      </c>
      <c r="H7" s="1" t="s">
        <v>5</v>
      </c>
      <c r="I7" s="1">
        <v>3088</v>
      </c>
      <c r="J7" s="1">
        <v>581015</v>
      </c>
      <c r="K7" s="1">
        <v>19.214590129090173</v>
      </c>
      <c r="L7" s="1">
        <v>4.3834450069654318</v>
      </c>
      <c r="M7" s="1">
        <f t="shared" si="1"/>
        <v>0.14792707510292849</v>
      </c>
      <c r="N7" s="1">
        <f t="shared" si="2"/>
        <v>9.8991824518752672E-2</v>
      </c>
      <c r="O7" s="1">
        <v>19</v>
      </c>
      <c r="P7" s="1">
        <v>4816.6620383867312</v>
      </c>
      <c r="Q7" s="1">
        <v>4457</v>
      </c>
      <c r="R7" s="1">
        <f t="shared" si="3"/>
        <v>0.12313031740901045</v>
      </c>
      <c r="S7" s="1">
        <v>19</v>
      </c>
    </row>
    <row r="8" spans="1:19">
      <c r="A8" s="1" t="str">
        <f t="shared" si="0"/>
        <v>Aargau</v>
      </c>
      <c r="B8" s="1">
        <v>2</v>
      </c>
      <c r="C8" s="1">
        <v>2</v>
      </c>
      <c r="D8" s="1">
        <v>11.307466853131402</v>
      </c>
      <c r="E8" s="1"/>
      <c r="F8" s="1">
        <v>7189921.7893460691</v>
      </c>
      <c r="G8" s="1">
        <v>54464.246341794293</v>
      </c>
      <c r="H8" s="1" t="s">
        <v>5</v>
      </c>
      <c r="I8" s="1">
        <v>3088</v>
      </c>
      <c r="J8" s="1">
        <v>581015</v>
      </c>
      <c r="K8" s="1">
        <v>1365.143375251846</v>
      </c>
      <c r="L8" s="1">
        <v>36.94784669303268</v>
      </c>
      <c r="M8" s="1">
        <f t="shared" si="1"/>
        <v>1.2468701863412779</v>
      </c>
      <c r="N8" s="1">
        <f t="shared" si="2"/>
        <v>0.11026963001850228</v>
      </c>
      <c r="O8" s="1">
        <v>19</v>
      </c>
      <c r="P8" s="1">
        <v>4816.6620383867312</v>
      </c>
      <c r="Q8" s="1">
        <v>4457</v>
      </c>
      <c r="R8" s="1">
        <f t="shared" si="3"/>
        <v>1.0378595108786424</v>
      </c>
      <c r="S8" s="1">
        <v>19</v>
      </c>
    </row>
    <row r="9" spans="1:19">
      <c r="A9" s="1" t="str">
        <f t="shared" si="0"/>
        <v>Aargau</v>
      </c>
      <c r="B9" s="1">
        <v>2</v>
      </c>
      <c r="C9" s="1">
        <v>3</v>
      </c>
      <c r="D9" s="1">
        <v>2.265157643087317</v>
      </c>
      <c r="E9" s="1"/>
      <c r="F9" s="1">
        <v>1666727.1190485051</v>
      </c>
      <c r="G9" s="1">
        <v>10910.49883042024</v>
      </c>
      <c r="H9" s="1" t="s">
        <v>5</v>
      </c>
      <c r="I9" s="1">
        <v>3088</v>
      </c>
      <c r="J9" s="1">
        <v>581015</v>
      </c>
      <c r="K9" s="1">
        <v>340.97349567806577</v>
      </c>
      <c r="L9" s="1">
        <v>18.465467653922708</v>
      </c>
      <c r="M9" s="1">
        <f t="shared" si="1"/>
        <v>0.62314974092569064</v>
      </c>
      <c r="N9" s="1">
        <f t="shared" si="2"/>
        <v>0.275102151423052</v>
      </c>
      <c r="O9" s="1">
        <v>19</v>
      </c>
      <c r="P9" s="1">
        <v>4816.6620383867312</v>
      </c>
      <c r="Q9" s="1">
        <v>4457</v>
      </c>
      <c r="R9" s="1">
        <f t="shared" si="3"/>
        <v>0.5186922362936921</v>
      </c>
      <c r="S9" s="1">
        <v>19</v>
      </c>
    </row>
    <row r="10" spans="1:19">
      <c r="A10" s="1" t="str">
        <f t="shared" si="0"/>
        <v>Aargau</v>
      </c>
      <c r="B10" s="1">
        <v>2</v>
      </c>
      <c r="C10" s="1">
        <v>4</v>
      </c>
      <c r="D10" s="1">
        <v>0.34528789487864037</v>
      </c>
      <c r="E10" s="1"/>
      <c r="F10" s="1">
        <v>259668.84682305873</v>
      </c>
      <c r="G10" s="1">
        <v>1663.1350955764153</v>
      </c>
      <c r="H10" s="1" t="s">
        <v>5</v>
      </c>
      <c r="I10" s="1">
        <v>3088</v>
      </c>
      <c r="J10" s="1">
        <v>581015</v>
      </c>
      <c r="K10" s="1">
        <v>53.802485378273396</v>
      </c>
      <c r="L10" s="1">
        <v>7.3350177490087507</v>
      </c>
      <c r="M10" s="1">
        <f t="shared" si="1"/>
        <v>0.24753309776095195</v>
      </c>
      <c r="N10" s="1">
        <f t="shared" si="2"/>
        <v>0.71688901184315579</v>
      </c>
      <c r="O10" s="1">
        <v>19</v>
      </c>
      <c r="P10" s="1">
        <v>4816.6620383867312</v>
      </c>
      <c r="Q10" s="1">
        <v>4457</v>
      </c>
      <c r="R10" s="1">
        <f t="shared" si="3"/>
        <v>0.20603955614842168</v>
      </c>
      <c r="S10" s="1">
        <v>19</v>
      </c>
    </row>
    <row r="11" spans="1:19">
      <c r="A11" s="1" t="str">
        <f t="shared" si="0"/>
        <v>Aargau</v>
      </c>
      <c r="B11" s="1">
        <v>2</v>
      </c>
      <c r="C11" s="1">
        <v>5</v>
      </c>
      <c r="D11" s="1">
        <v>15.41224867413966</v>
      </c>
      <c r="E11" s="1"/>
      <c r="F11" s="1">
        <v>9749978.2719210647</v>
      </c>
      <c r="G11" s="1">
        <v>74235.593114904725</v>
      </c>
      <c r="H11" s="1" t="s">
        <v>5</v>
      </c>
      <c r="I11" s="1">
        <v>3088</v>
      </c>
      <c r="J11" s="1">
        <v>581015</v>
      </c>
      <c r="K11" s="1">
        <v>1787.0524928374953</v>
      </c>
      <c r="L11" s="1">
        <v>42.273543651289692</v>
      </c>
      <c r="M11" s="1">
        <f t="shared" si="1"/>
        <v>1.4265952137267386</v>
      </c>
      <c r="N11" s="1">
        <f t="shared" si="2"/>
        <v>9.2562431601589362E-2</v>
      </c>
      <c r="O11" s="1">
        <v>19</v>
      </c>
      <c r="P11" s="1">
        <v>4816.6620383867312</v>
      </c>
      <c r="Q11" s="1">
        <v>4457</v>
      </c>
      <c r="R11" s="1">
        <f t="shared" si="3"/>
        <v>1.1874575452676612</v>
      </c>
      <c r="S11" s="1">
        <v>19</v>
      </c>
    </row>
    <row r="12" spans="1:19">
      <c r="A12" s="1" t="str">
        <f t="shared" si="0"/>
        <v>Aargau</v>
      </c>
      <c r="B12" s="1">
        <v>3</v>
      </c>
      <c r="C12" s="1">
        <v>1</v>
      </c>
      <c r="D12" s="1">
        <v>0.32013134003045174</v>
      </c>
      <c r="E12" s="1"/>
      <c r="F12" s="1">
        <v>7412.9115608891434</v>
      </c>
      <c r="G12" s="1">
        <v>1541.9644728225514</v>
      </c>
      <c r="H12" s="1" t="s">
        <v>5</v>
      </c>
      <c r="I12" s="1">
        <v>3088</v>
      </c>
      <c r="J12" s="1">
        <v>581015</v>
      </c>
      <c r="K12" s="1">
        <v>1.4368284885380165</v>
      </c>
      <c r="L12" s="1">
        <v>1.1986778084781651</v>
      </c>
      <c r="M12" s="1">
        <f t="shared" si="1"/>
        <v>4.0451494638851657E-2</v>
      </c>
      <c r="N12" s="1">
        <f t="shared" si="2"/>
        <v>0.12635905823842117</v>
      </c>
      <c r="O12" s="1">
        <v>19</v>
      </c>
      <c r="P12" s="1">
        <v>4816.6620383867312</v>
      </c>
      <c r="Q12" s="1">
        <v>4457</v>
      </c>
      <c r="R12" s="1">
        <f t="shared" si="3"/>
        <v>3.3670681118280865E-2</v>
      </c>
      <c r="S12" s="1">
        <v>19</v>
      </c>
    </row>
    <row r="13" spans="1:19">
      <c r="A13" s="1" t="str">
        <f t="shared" si="0"/>
        <v>Aargau</v>
      </c>
      <c r="B13" s="1">
        <v>3</v>
      </c>
      <c r="C13" s="1">
        <v>2</v>
      </c>
      <c r="D13" s="1">
        <v>4.3975764409481082</v>
      </c>
      <c r="E13" s="1"/>
      <c r="F13" s="1">
        <v>1328909.6371430345</v>
      </c>
      <c r="G13" s="1">
        <v>21181.639504018582</v>
      </c>
      <c r="H13" s="1" t="s">
        <v>5</v>
      </c>
      <c r="I13" s="1">
        <v>3088</v>
      </c>
      <c r="J13" s="1">
        <v>581015</v>
      </c>
      <c r="K13" s="1">
        <v>256.61305723470008</v>
      </c>
      <c r="L13" s="1">
        <v>16.019146582596093</v>
      </c>
      <c r="M13" s="1">
        <f t="shared" si="1"/>
        <v>0.54059432611633984</v>
      </c>
      <c r="N13" s="1">
        <f t="shared" si="2"/>
        <v>0.1229300578115224</v>
      </c>
      <c r="O13" s="1">
        <v>19</v>
      </c>
      <c r="P13" s="1">
        <v>4816.6620383867312</v>
      </c>
      <c r="Q13" s="1">
        <v>4457</v>
      </c>
      <c r="R13" s="1">
        <f t="shared" si="3"/>
        <v>0.44997544173640791</v>
      </c>
      <c r="S13" s="1">
        <v>19</v>
      </c>
    </row>
    <row r="14" spans="1:19">
      <c r="A14" s="1" t="str">
        <f t="shared" si="0"/>
        <v>Aargau</v>
      </c>
      <c r="B14" s="1">
        <v>3</v>
      </c>
      <c r="C14" s="1">
        <v>3</v>
      </c>
      <c r="D14" s="1">
        <v>0.93688695318472326</v>
      </c>
      <c r="E14" s="1"/>
      <c r="F14" s="1">
        <v>830251.1409066217</v>
      </c>
      <c r="G14" s="1">
        <v>4512.6678216646633</v>
      </c>
      <c r="H14" s="1" t="s">
        <v>5</v>
      </c>
      <c r="I14" s="1">
        <v>3088</v>
      </c>
      <c r="J14" s="1">
        <v>581015</v>
      </c>
      <c r="K14" s="1">
        <v>171.52849903419906</v>
      </c>
      <c r="L14" s="1">
        <v>13.096888906690744</v>
      </c>
      <c r="M14" s="1">
        <f t="shared" si="1"/>
        <v>0.44197759201636788</v>
      </c>
      <c r="N14" s="1">
        <f t="shared" si="2"/>
        <v>0.47175125079282054</v>
      </c>
      <c r="O14" s="1">
        <v>19</v>
      </c>
      <c r="P14" s="1">
        <v>4816.6620383867312</v>
      </c>
      <c r="Q14" s="1">
        <v>4457</v>
      </c>
      <c r="R14" s="1">
        <f t="shared" si="3"/>
        <v>0.36788965883885133</v>
      </c>
      <c r="S14" s="1">
        <v>19</v>
      </c>
    </row>
    <row r="15" spans="1:19">
      <c r="A15" s="1" t="str">
        <f t="shared" si="0"/>
        <v>Aargau</v>
      </c>
      <c r="B15" s="1">
        <v>3</v>
      </c>
      <c r="C15" s="1">
        <v>4</v>
      </c>
      <c r="D15" s="1">
        <v>1.6120993154820247E-2</v>
      </c>
      <c r="E15" s="1"/>
      <c r="F15" s="1">
        <v>7527.2001027441484</v>
      </c>
      <c r="G15" s="1">
        <v>77.649375749915023</v>
      </c>
      <c r="H15" s="1" t="s">
        <v>5</v>
      </c>
      <c r="I15" s="1">
        <v>3088</v>
      </c>
      <c r="J15" s="1">
        <v>581015</v>
      </c>
      <c r="K15" s="1">
        <v>1.5628065793857984</v>
      </c>
      <c r="L15" s="1">
        <v>1.2501226257394906</v>
      </c>
      <c r="M15" s="1">
        <f t="shared" si="1"/>
        <v>4.2187590639732223E-2</v>
      </c>
      <c r="N15" s="1">
        <f t="shared" si="2"/>
        <v>2.6169349639056172</v>
      </c>
      <c r="O15" s="1">
        <v>19</v>
      </c>
      <c r="P15" s="1">
        <v>4816.6620383867312</v>
      </c>
      <c r="Q15" s="1">
        <v>4457</v>
      </c>
      <c r="R15" s="1">
        <f t="shared" si="3"/>
        <v>3.511575837335535E-2</v>
      </c>
      <c r="S15" s="1">
        <v>19</v>
      </c>
    </row>
    <row r="16" spans="1:19">
      <c r="A16" s="1" t="str">
        <f t="shared" si="0"/>
        <v>Aargau</v>
      </c>
      <c r="B16" s="1">
        <v>3</v>
      </c>
      <c r="C16" s="1">
        <v>5</v>
      </c>
      <c r="D16" s="1">
        <v>5.6707157273181013</v>
      </c>
      <c r="E16" s="1"/>
      <c r="F16" s="1">
        <v>2219754.4519747477</v>
      </c>
      <c r="G16" s="1">
        <v>27313.921174255702</v>
      </c>
      <c r="H16" s="1" t="s">
        <v>5</v>
      </c>
      <c r="I16" s="1">
        <v>3088</v>
      </c>
      <c r="J16" s="1">
        <v>581015</v>
      </c>
      <c r="K16" s="1">
        <v>428.78112150264354</v>
      </c>
      <c r="L16" s="1">
        <v>20.707030726365467</v>
      </c>
      <c r="M16" s="1">
        <f t="shared" si="1"/>
        <v>0.69879523629252827</v>
      </c>
      <c r="N16" s="1">
        <f t="shared" si="2"/>
        <v>0.12322875451614558</v>
      </c>
      <c r="O16" s="1">
        <v>19</v>
      </c>
      <c r="P16" s="1">
        <v>4816.6620383867312</v>
      </c>
      <c r="Q16" s="1">
        <v>4457</v>
      </c>
      <c r="R16" s="1">
        <f t="shared" si="3"/>
        <v>0.58165740915741326</v>
      </c>
      <c r="S16" s="1">
        <v>19</v>
      </c>
    </row>
    <row r="17" spans="1:19">
      <c r="A17" s="1" t="str">
        <f t="shared" si="0"/>
        <v>Aargau</v>
      </c>
      <c r="B17" s="1">
        <v>4</v>
      </c>
      <c r="C17" s="1">
        <v>1</v>
      </c>
      <c r="D17" s="1">
        <v>0.13093826942249073</v>
      </c>
      <c r="E17" s="1"/>
      <c r="F17" s="1">
        <v>7117.8246108700905</v>
      </c>
      <c r="G17" s="1">
        <v>630.68539169936525</v>
      </c>
      <c r="H17" s="1" t="s">
        <v>5</v>
      </c>
      <c r="I17" s="1">
        <v>3088</v>
      </c>
      <c r="J17" s="1">
        <v>581015</v>
      </c>
      <c r="K17" s="1">
        <v>1.4609089469010514</v>
      </c>
      <c r="L17" s="1">
        <v>1.2086806637408622</v>
      </c>
      <c r="M17" s="1">
        <f t="shared" si="1"/>
        <v>4.0789058614066918E-2</v>
      </c>
      <c r="N17" s="1">
        <f t="shared" si="2"/>
        <v>0.31151365291422395</v>
      </c>
      <c r="O17" s="1">
        <v>19</v>
      </c>
      <c r="P17" s="1">
        <v>4816.6620383867312</v>
      </c>
      <c r="Q17" s="1">
        <v>4457</v>
      </c>
      <c r="R17" s="1">
        <f t="shared" si="3"/>
        <v>3.3951659832861553E-2</v>
      </c>
      <c r="S17" s="1">
        <v>19</v>
      </c>
    </row>
    <row r="18" spans="1:19">
      <c r="A18" s="1" t="str">
        <f t="shared" si="0"/>
        <v>Aargau</v>
      </c>
      <c r="B18" s="1">
        <v>4</v>
      </c>
      <c r="C18" s="1">
        <v>2</v>
      </c>
      <c r="D18" s="1">
        <v>5.5290999199145334</v>
      </c>
      <c r="E18" s="1"/>
      <c r="F18" s="1">
        <v>3429519.9595716889</v>
      </c>
      <c r="G18" s="1">
        <v>26631.80569069945</v>
      </c>
      <c r="H18" s="1" t="s">
        <v>5</v>
      </c>
      <c r="I18" s="1">
        <v>3088</v>
      </c>
      <c r="J18" s="1">
        <v>581015</v>
      </c>
      <c r="K18" s="1">
        <v>681.58230762382129</v>
      </c>
      <c r="L18" s="1">
        <v>26.107131355700904</v>
      </c>
      <c r="M18" s="1">
        <f t="shared" si="1"/>
        <v>0.88103114665292348</v>
      </c>
      <c r="N18" s="1">
        <f t="shared" si="2"/>
        <v>0.15934440675952591</v>
      </c>
      <c r="O18" s="1">
        <v>19</v>
      </c>
      <c r="P18" s="1">
        <v>4816.6620383867312</v>
      </c>
      <c r="Q18" s="1">
        <v>4457</v>
      </c>
      <c r="R18" s="1">
        <f t="shared" si="3"/>
        <v>0.73334543158591325</v>
      </c>
      <c r="S18" s="1">
        <v>19</v>
      </c>
    </row>
    <row r="19" spans="1:19">
      <c r="A19" s="1" t="str">
        <f t="shared" si="0"/>
        <v>Aargau</v>
      </c>
      <c r="B19" s="1">
        <v>4</v>
      </c>
      <c r="C19" s="1">
        <v>3</v>
      </c>
      <c r="D19" s="1">
        <v>1.2978661579919772</v>
      </c>
      <c r="E19" s="1"/>
      <c r="F19" s="1">
        <v>938903.00723493984</v>
      </c>
      <c r="G19" s="1">
        <v>6251.382654106792</v>
      </c>
      <c r="H19" s="1" t="s">
        <v>5</v>
      </c>
      <c r="I19" s="1">
        <v>3088</v>
      </c>
      <c r="J19" s="1">
        <v>581015</v>
      </c>
      <c r="K19" s="1">
        <v>193.28381888678703</v>
      </c>
      <c r="L19" s="1">
        <v>13.902655102058276</v>
      </c>
      <c r="M19" s="1">
        <f t="shared" si="1"/>
        <v>0.46916959198628422</v>
      </c>
      <c r="N19" s="1">
        <f t="shared" si="2"/>
        <v>0.36149304695036544</v>
      </c>
      <c r="O19" s="1">
        <v>19</v>
      </c>
      <c r="P19" s="1">
        <v>4816.6620383867312</v>
      </c>
      <c r="Q19" s="1">
        <v>4457</v>
      </c>
      <c r="R19" s="1">
        <f t="shared" si="3"/>
        <v>0.39052351126209384</v>
      </c>
      <c r="S19" s="1">
        <v>19</v>
      </c>
    </row>
    <row r="20" spans="1:19">
      <c r="A20" s="1" t="str">
        <f t="shared" si="0"/>
        <v>Aargau</v>
      </c>
      <c r="B20" s="1">
        <v>4</v>
      </c>
      <c r="C20" s="1">
        <v>4</v>
      </c>
      <c r="D20" s="1">
        <v>0.81106161032745716</v>
      </c>
      <c r="E20" s="1"/>
      <c r="F20" s="1">
        <v>1188037.6796661166</v>
      </c>
      <c r="G20" s="1">
        <v>3906.6096692570745</v>
      </c>
      <c r="H20" s="1" t="s">
        <v>5</v>
      </c>
      <c r="I20" s="1">
        <v>3088</v>
      </c>
      <c r="J20" s="1">
        <v>581015</v>
      </c>
      <c r="K20" s="1">
        <v>246.04491949227085</v>
      </c>
      <c r="L20" s="1">
        <v>15.685819057106034</v>
      </c>
      <c r="M20" s="1">
        <f t="shared" si="1"/>
        <v>0.52934560146741894</v>
      </c>
      <c r="N20" s="1">
        <f t="shared" si="2"/>
        <v>0.65265769545386509</v>
      </c>
      <c r="O20" s="1">
        <v>19</v>
      </c>
      <c r="P20" s="1">
        <v>4816.6620383867312</v>
      </c>
      <c r="Q20" s="1">
        <v>4457</v>
      </c>
      <c r="R20" s="1">
        <f t="shared" si="3"/>
        <v>0.44061232118863486</v>
      </c>
      <c r="S20" s="1">
        <v>19</v>
      </c>
    </row>
    <row r="21" spans="1:19">
      <c r="A21" s="1" t="str">
        <f t="shared" si="0"/>
        <v>Aargau</v>
      </c>
      <c r="B21" s="1">
        <v>4</v>
      </c>
      <c r="C21" s="1">
        <v>5</v>
      </c>
      <c r="D21" s="1">
        <v>7.7689659576564596</v>
      </c>
      <c r="E21" s="1"/>
      <c r="F21" s="1">
        <v>5696349.2185640531</v>
      </c>
      <c r="G21" s="1">
        <v>37420.483405762687</v>
      </c>
      <c r="H21" s="1" t="s">
        <v>5</v>
      </c>
      <c r="I21" s="1">
        <v>3088</v>
      </c>
      <c r="J21" s="1">
        <v>581015</v>
      </c>
      <c r="K21" s="1">
        <v>1122.5104074530416</v>
      </c>
      <c r="L21" s="1">
        <v>33.503886452963059</v>
      </c>
      <c r="M21" s="1">
        <f t="shared" si="1"/>
        <v>1.1306476800078487</v>
      </c>
      <c r="N21" s="1">
        <f t="shared" si="2"/>
        <v>0.14553386978013136</v>
      </c>
      <c r="O21" s="1">
        <v>19</v>
      </c>
      <c r="P21" s="1">
        <v>4816.6620383867312</v>
      </c>
      <c r="Q21" s="1">
        <v>4457</v>
      </c>
      <c r="R21" s="1">
        <f t="shared" si="3"/>
        <v>0.94111918065208622</v>
      </c>
      <c r="S21" s="1">
        <v>19</v>
      </c>
    </row>
    <row r="22" spans="1:19">
      <c r="A22" s="1" t="str">
        <f t="shared" si="0"/>
        <v>Aargau</v>
      </c>
      <c r="B22" s="1">
        <v>5</v>
      </c>
      <c r="C22" s="1">
        <v>1</v>
      </c>
      <c r="D22" s="1">
        <v>2.6265050302655437</v>
      </c>
      <c r="E22" s="1"/>
      <c r="F22" s="1">
        <v>166495.90572019486</v>
      </c>
      <c r="G22" s="1">
        <v>12650.987072911837</v>
      </c>
      <c r="H22" s="1" t="s">
        <v>5</v>
      </c>
      <c r="I22" s="1">
        <v>3088</v>
      </c>
      <c r="J22" s="1">
        <v>581015</v>
      </c>
      <c r="K22" s="1">
        <v>27.673874012141631</v>
      </c>
      <c r="L22" s="1">
        <v>5.2605963551808106</v>
      </c>
      <c r="M22" s="1">
        <f t="shared" si="1"/>
        <v>0.17752809283165724</v>
      </c>
      <c r="N22" s="1">
        <f t="shared" si="2"/>
        <v>6.7590996699408143E-2</v>
      </c>
      <c r="O22" s="1">
        <v>19</v>
      </c>
      <c r="P22" s="1">
        <v>4816.6620383867312</v>
      </c>
      <c r="Q22" s="1">
        <v>4457</v>
      </c>
      <c r="R22" s="1">
        <f t="shared" si="3"/>
        <v>0.14776936814419234</v>
      </c>
      <c r="S22" s="1">
        <v>19</v>
      </c>
    </row>
    <row r="23" spans="1:19">
      <c r="A23" s="1" t="str">
        <f t="shared" si="0"/>
        <v>Aargau</v>
      </c>
      <c r="B23" s="1">
        <v>5</v>
      </c>
      <c r="C23" s="1">
        <v>2</v>
      </c>
      <c r="D23" s="1">
        <v>28.781515363772769</v>
      </c>
      <c r="E23" s="1"/>
      <c r="F23" s="1">
        <v>17363187.042689614</v>
      </c>
      <c r="G23" s="1">
        <v>138630.83245992876</v>
      </c>
      <c r="H23" s="1" t="s">
        <v>5</v>
      </c>
      <c r="I23" s="1">
        <v>3088</v>
      </c>
      <c r="J23" s="1">
        <v>581015</v>
      </c>
      <c r="K23" s="1">
        <v>2777.0183002359613</v>
      </c>
      <c r="L23" s="1">
        <v>52.697422140328278</v>
      </c>
      <c r="M23" s="1">
        <f t="shared" si="1"/>
        <v>1.7783673595302256</v>
      </c>
      <c r="N23" s="1">
        <f t="shared" si="2"/>
        <v>6.1788524233461754E-2</v>
      </c>
      <c r="O23" s="1">
        <v>19</v>
      </c>
      <c r="P23" s="1">
        <v>4816.6620383867312</v>
      </c>
      <c r="Q23" s="1">
        <v>4457</v>
      </c>
      <c r="R23" s="1">
        <f t="shared" si="3"/>
        <v>1.4802627395723149</v>
      </c>
      <c r="S23" s="1">
        <v>19</v>
      </c>
    </row>
    <row r="24" spans="1:19">
      <c r="A24" s="1" t="str">
        <f t="shared" si="0"/>
        <v>Aargau</v>
      </c>
      <c r="B24" s="1">
        <v>5</v>
      </c>
      <c r="C24" s="1">
        <v>3</v>
      </c>
      <c r="D24" s="1">
        <v>8.046265810501172</v>
      </c>
      <c r="E24" s="1"/>
      <c r="F24" s="1">
        <v>5136342.5657297336</v>
      </c>
      <c r="G24" s="1">
        <v>38756.143080210037</v>
      </c>
      <c r="H24" s="1" t="s">
        <v>5</v>
      </c>
      <c r="I24" s="1">
        <v>3088</v>
      </c>
      <c r="J24" s="1">
        <v>581015</v>
      </c>
      <c r="K24" s="1">
        <v>1001.8353236293087</v>
      </c>
      <c r="L24" s="1">
        <v>31.651782313628228</v>
      </c>
      <c r="M24" s="1">
        <f t="shared" si="1"/>
        <v>1.0681451625398592</v>
      </c>
      <c r="N24" s="1">
        <f t="shared" si="2"/>
        <v>0.13275041959784925</v>
      </c>
      <c r="O24" s="1">
        <v>19</v>
      </c>
      <c r="P24" s="1">
        <v>4816.6620383867312</v>
      </c>
      <c r="Q24" s="1">
        <v>4457</v>
      </c>
      <c r="R24" s="1">
        <f t="shared" si="3"/>
        <v>0.88909385121634321</v>
      </c>
      <c r="S24" s="1">
        <v>19</v>
      </c>
    </row>
    <row r="25" spans="1:19">
      <c r="A25" s="1" t="str">
        <f t="shared" si="0"/>
        <v>Aargau</v>
      </c>
      <c r="B25" s="1">
        <v>5</v>
      </c>
      <c r="C25" s="1">
        <v>4</v>
      </c>
      <c r="D25" s="1">
        <v>1.2019609210453432</v>
      </c>
      <c r="E25" s="1"/>
      <c r="F25" s="1">
        <v>1528789.3925153916</v>
      </c>
      <c r="G25" s="1">
        <v>5789.4395400234562</v>
      </c>
      <c r="H25" s="1" t="s">
        <v>5</v>
      </c>
      <c r="I25" s="1">
        <v>3088</v>
      </c>
      <c r="J25" s="1">
        <v>581015</v>
      </c>
      <c r="K25" s="1">
        <v>316.01692566934139</v>
      </c>
      <c r="L25" s="1">
        <v>17.776864899901259</v>
      </c>
      <c r="M25" s="1">
        <f t="shared" si="1"/>
        <v>0.59991162771830442</v>
      </c>
      <c r="N25" s="1">
        <f t="shared" si="2"/>
        <v>0.4991107591056807</v>
      </c>
      <c r="O25" s="1">
        <v>19</v>
      </c>
      <c r="P25" s="1">
        <v>4816.6620383867312</v>
      </c>
      <c r="Q25" s="1">
        <v>4457</v>
      </c>
      <c r="R25" s="1">
        <f t="shared" si="3"/>
        <v>0.49934948748843744</v>
      </c>
      <c r="S25" s="1">
        <v>19</v>
      </c>
    </row>
    <row r="26" spans="1:19">
      <c r="A26" s="1" t="str">
        <f t="shared" si="0"/>
        <v>Aargau</v>
      </c>
      <c r="B26" s="1">
        <v>5</v>
      </c>
      <c r="C26" s="1">
        <v>5</v>
      </c>
      <c r="D26" s="1">
        <v>40.656247125584848</v>
      </c>
      <c r="E26" s="1"/>
      <c r="F26" s="1">
        <v>25871702.068690449</v>
      </c>
      <c r="G26" s="1">
        <v>195827.40215307419</v>
      </c>
      <c r="H26" s="1" t="s">
        <v>5</v>
      </c>
      <c r="I26" s="1">
        <v>3088</v>
      </c>
      <c r="J26" s="1">
        <v>581015</v>
      </c>
      <c r="K26" s="1">
        <v>3719.1344969867828</v>
      </c>
      <c r="L26" s="1">
        <v>60.984707074698512</v>
      </c>
      <c r="M26" s="1">
        <f t="shared" si="1"/>
        <v>2.0580363912935851</v>
      </c>
      <c r="N26" s="1">
        <f t="shared" si="2"/>
        <v>5.0620422119543575E-2</v>
      </c>
      <c r="O26" s="1">
        <v>19</v>
      </c>
      <c r="P26" s="1">
        <v>4816.6620383867312</v>
      </c>
      <c r="Q26" s="1">
        <v>4457</v>
      </c>
      <c r="R26" s="1">
        <f t="shared" si="3"/>
        <v>1.7130513391341764</v>
      </c>
      <c r="S26" s="1">
        <v>19</v>
      </c>
    </row>
    <row r="27" spans="1:19">
      <c r="A27" s="1" t="str">
        <f t="shared" si="0"/>
        <v>Appenzell Ausserrhoden</v>
      </c>
      <c r="B27" s="1">
        <v>1</v>
      </c>
      <c r="C27" s="1">
        <v>1</v>
      </c>
      <c r="D27" s="1">
        <v>0.53768260617016539</v>
      </c>
      <c r="E27" s="1"/>
      <c r="F27" s="1">
        <v>1841.1842447502947</v>
      </c>
      <c r="G27" s="1">
        <v>234.4708875179571</v>
      </c>
      <c r="H27" s="1" t="s">
        <v>48</v>
      </c>
      <c r="I27" s="1">
        <v>216</v>
      </c>
      <c r="J27" s="1">
        <v>50323</v>
      </c>
      <c r="K27" s="1">
        <v>3.9420936579782118</v>
      </c>
      <c r="L27" s="1">
        <v>1.9854706389111403</v>
      </c>
      <c r="M27" s="1">
        <f t="shared" si="1"/>
        <v>0.25334208890647597</v>
      </c>
      <c r="N27" s="1">
        <f t="shared" si="2"/>
        <v>0.4711740458018433</v>
      </c>
      <c r="O27" s="1">
        <v>15</v>
      </c>
      <c r="P27" s="1">
        <v>436.07675760251749</v>
      </c>
      <c r="Q27" s="1">
        <v>333</v>
      </c>
      <c r="R27" s="1">
        <f t="shared" si="3"/>
        <v>0.20403849241218128</v>
      </c>
      <c r="S27" s="1">
        <v>15</v>
      </c>
    </row>
    <row r="28" spans="1:19">
      <c r="A28" s="1" t="str">
        <f t="shared" si="0"/>
        <v>Appenzell Ausserrhoden</v>
      </c>
      <c r="B28" s="1">
        <v>1</v>
      </c>
      <c r="C28" s="1">
        <v>2</v>
      </c>
      <c r="D28" s="1">
        <v>8.2749963360822303</v>
      </c>
      <c r="E28" s="1"/>
      <c r="F28" s="1">
        <v>300721.83260468696</v>
      </c>
      <c r="G28" s="1">
        <v>3608.5335714114512</v>
      </c>
      <c r="H28" s="1" t="s">
        <v>48</v>
      </c>
      <c r="I28" s="1">
        <v>216</v>
      </c>
      <c r="J28" s="1">
        <v>50323</v>
      </c>
      <c r="K28" s="1">
        <v>622.55964215418749</v>
      </c>
      <c r="L28" s="1">
        <v>24.951145107072492</v>
      </c>
      <c r="M28" s="1">
        <f t="shared" si="1"/>
        <v>3.1837162928286675</v>
      </c>
      <c r="N28" s="1">
        <f t="shared" si="2"/>
        <v>0.38473929939357382</v>
      </c>
      <c r="O28" s="1">
        <v>15</v>
      </c>
      <c r="P28" s="1">
        <v>436.07675760251749</v>
      </c>
      <c r="Q28" s="1">
        <v>333</v>
      </c>
      <c r="R28" s="1">
        <f t="shared" si="3"/>
        <v>2.5641245616186072</v>
      </c>
      <c r="S28" s="1">
        <v>15</v>
      </c>
    </row>
    <row r="29" spans="1:19">
      <c r="A29" s="1" t="str">
        <f t="shared" si="0"/>
        <v>Appenzell Ausserrhoden</v>
      </c>
      <c r="B29" s="1">
        <v>1</v>
      </c>
      <c r="C29" s="1">
        <v>3</v>
      </c>
      <c r="D29" s="1">
        <v>1.9477474112670226</v>
      </c>
      <c r="E29" s="1"/>
      <c r="F29" s="1">
        <v>43208.857070837075</v>
      </c>
      <c r="G29" s="1">
        <v>849.36737573402036</v>
      </c>
      <c r="H29" s="1" t="s">
        <v>48</v>
      </c>
      <c r="I29" s="1">
        <v>216</v>
      </c>
      <c r="J29" s="1">
        <v>50323</v>
      </c>
      <c r="K29" s="1">
        <v>95.510742041293611</v>
      </c>
      <c r="L29" s="1">
        <v>9.7729597380370716</v>
      </c>
      <c r="M29" s="1">
        <f t="shared" si="1"/>
        <v>1.2470101477758526</v>
      </c>
      <c r="N29" s="1">
        <f t="shared" si="2"/>
        <v>0.64023196260580029</v>
      </c>
      <c r="O29" s="1">
        <v>15</v>
      </c>
      <c r="P29" s="1">
        <v>436.07675760251749</v>
      </c>
      <c r="Q29" s="1">
        <v>333</v>
      </c>
      <c r="R29" s="1">
        <f t="shared" si="3"/>
        <v>1.0043260939117185</v>
      </c>
      <c r="S29" s="1">
        <v>15</v>
      </c>
    </row>
    <row r="30" spans="1:19">
      <c r="A30" s="1" t="str">
        <f t="shared" si="0"/>
        <v>Appenzell Ausserrhoden</v>
      </c>
      <c r="B30" s="1">
        <v>1</v>
      </c>
      <c r="C30" s="1">
        <v>4</v>
      </c>
      <c r="D30" s="1">
        <v>2.9835038061243418E-2</v>
      </c>
      <c r="E30" s="1"/>
      <c r="F30" s="1">
        <v>120.0324813762296</v>
      </c>
      <c r="G30" s="1">
        <v>13.010366660694729</v>
      </c>
      <c r="H30" s="1" t="s">
        <v>48</v>
      </c>
      <c r="I30" s="1">
        <v>216</v>
      </c>
      <c r="J30" s="1">
        <v>50323</v>
      </c>
      <c r="K30" s="1">
        <v>0.27499588176351886</v>
      </c>
      <c r="L30" s="1">
        <v>0.52440049748595663</v>
      </c>
      <c r="M30" s="1">
        <f t="shared" si="1"/>
        <v>6.691245634815618E-2</v>
      </c>
      <c r="N30" s="1">
        <f t="shared" si="2"/>
        <v>2.2427474773386464</v>
      </c>
      <c r="O30" s="1">
        <v>15</v>
      </c>
      <c r="P30" s="1">
        <v>436.07675760251749</v>
      </c>
      <c r="Q30" s="1">
        <v>333</v>
      </c>
      <c r="R30" s="1">
        <f t="shared" si="3"/>
        <v>5.3890440296770925E-2</v>
      </c>
      <c r="S30" s="1">
        <v>15</v>
      </c>
    </row>
    <row r="31" spans="1:19">
      <c r="A31" s="1" t="str">
        <f t="shared" si="0"/>
        <v>Appenzell Ausserrhoden</v>
      </c>
      <c r="B31" s="1">
        <v>1</v>
      </c>
      <c r="C31" s="1">
        <v>5</v>
      </c>
      <c r="D31" s="1">
        <v>10.790261391580662</v>
      </c>
      <c r="E31" s="1"/>
      <c r="F31" s="1">
        <v>355872.17489846598</v>
      </c>
      <c r="G31" s="1">
        <v>4705.3822013241233</v>
      </c>
      <c r="H31" s="1" t="s">
        <v>48</v>
      </c>
      <c r="I31" s="1">
        <v>216</v>
      </c>
      <c r="J31" s="1">
        <v>50323</v>
      </c>
      <c r="K31" s="1">
        <v>701.25527431098533</v>
      </c>
      <c r="L31" s="1">
        <v>26.481224939775451</v>
      </c>
      <c r="M31" s="1">
        <f t="shared" si="1"/>
        <v>3.3789514241944092</v>
      </c>
      <c r="N31" s="1">
        <f t="shared" si="2"/>
        <v>0.31314824558660925</v>
      </c>
      <c r="O31" s="1">
        <v>15</v>
      </c>
      <c r="P31" s="1">
        <v>436.07675760251749</v>
      </c>
      <c r="Q31" s="1">
        <v>333</v>
      </c>
      <c r="R31" s="1">
        <f t="shared" si="3"/>
        <v>2.7213644503465551</v>
      </c>
      <c r="S31" s="1">
        <v>15</v>
      </c>
    </row>
    <row r="32" spans="1:19">
      <c r="A32" s="1" t="str">
        <f t="shared" si="0"/>
        <v>Appenzell Ausserrhoden</v>
      </c>
      <c r="B32" s="1">
        <v>2</v>
      </c>
      <c r="C32" s="1">
        <v>1</v>
      </c>
      <c r="D32" s="1">
        <v>1.8128585509895145</v>
      </c>
      <c r="E32" s="1"/>
      <c r="F32" s="1">
        <v>15146.684456941028</v>
      </c>
      <c r="G32" s="1">
        <v>790.54547890750564</v>
      </c>
      <c r="H32" s="1" t="s">
        <v>48</v>
      </c>
      <c r="I32" s="1">
        <v>216</v>
      </c>
      <c r="J32" s="1">
        <v>50323</v>
      </c>
      <c r="K32" s="1">
        <v>31.519811357254873</v>
      </c>
      <c r="L32" s="1">
        <v>5.6142507387232783</v>
      </c>
      <c r="M32" s="1">
        <f t="shared" si="1"/>
        <v>0.71636718363808416</v>
      </c>
      <c r="N32" s="1">
        <f t="shared" si="2"/>
        <v>0.39515889601373955</v>
      </c>
      <c r="O32" s="1">
        <v>15</v>
      </c>
      <c r="P32" s="1">
        <v>436.07675760251749</v>
      </c>
      <c r="Q32" s="1">
        <v>333</v>
      </c>
      <c r="R32" s="1">
        <f t="shared" si="3"/>
        <v>0.57695300766638058</v>
      </c>
      <c r="S32" s="1">
        <v>15</v>
      </c>
    </row>
    <row r="33" spans="1:19">
      <c r="A33" s="1" t="str">
        <f t="shared" si="0"/>
        <v>Appenzell Ausserrhoden</v>
      </c>
      <c r="B33" s="1">
        <v>2</v>
      </c>
      <c r="C33" s="1">
        <v>2</v>
      </c>
      <c r="D33" s="1">
        <v>9.5173980206209503</v>
      </c>
      <c r="E33" s="1"/>
      <c r="F33" s="1">
        <v>574048.38744604401</v>
      </c>
      <c r="G33" s="1">
        <v>4150.3160696450022</v>
      </c>
      <c r="H33" s="1" t="s">
        <v>48</v>
      </c>
      <c r="I33" s="1">
        <v>216</v>
      </c>
      <c r="J33" s="1">
        <v>50323</v>
      </c>
      <c r="K33" s="1">
        <v>1228.6295881339911</v>
      </c>
      <c r="L33" s="1">
        <v>35.051812907950868</v>
      </c>
      <c r="M33" s="1">
        <f t="shared" si="1"/>
        <v>4.4725413350505248</v>
      </c>
      <c r="N33" s="1">
        <f t="shared" si="2"/>
        <v>0.46993320289432633</v>
      </c>
      <c r="O33" s="1">
        <v>15</v>
      </c>
      <c r="P33" s="1">
        <v>436.07675760251749</v>
      </c>
      <c r="Q33" s="1">
        <v>333</v>
      </c>
      <c r="R33" s="1">
        <f t="shared" si="3"/>
        <v>3.6021278390570113</v>
      </c>
      <c r="S33" s="1">
        <v>15</v>
      </c>
    </row>
    <row r="34" spans="1:19">
      <c r="A34" s="1" t="str">
        <f t="shared" si="0"/>
        <v>Appenzell Ausserrhoden</v>
      </c>
      <c r="B34" s="1">
        <v>2</v>
      </c>
      <c r="C34" s="1">
        <v>3</v>
      </c>
      <c r="D34" s="1">
        <v>4.91668463337595</v>
      </c>
      <c r="E34" s="1"/>
      <c r="F34" s="1">
        <v>556532.96202012885</v>
      </c>
      <c r="G34" s="1">
        <v>2144.0518930767066</v>
      </c>
      <c r="H34" s="1" t="s">
        <v>48</v>
      </c>
      <c r="I34" s="1">
        <v>216</v>
      </c>
      <c r="J34" s="1">
        <v>50323</v>
      </c>
      <c r="K34" s="1">
        <v>1254.9310563794611</v>
      </c>
      <c r="L34" s="1">
        <v>35.425006088629836</v>
      </c>
      <c r="M34" s="1">
        <f t="shared" si="1"/>
        <v>4.5201600397072266</v>
      </c>
      <c r="N34" s="1">
        <f t="shared" si="2"/>
        <v>0.91935122481173714</v>
      </c>
      <c r="O34" s="1">
        <v>15</v>
      </c>
      <c r="P34" s="1">
        <v>436.07675760251749</v>
      </c>
      <c r="Q34" s="1">
        <v>333</v>
      </c>
      <c r="R34" s="1">
        <f t="shared" si="3"/>
        <v>3.6404793374231637</v>
      </c>
      <c r="S34" s="1">
        <v>15</v>
      </c>
    </row>
    <row r="35" spans="1:19">
      <c r="A35" s="1" t="str">
        <f t="shared" si="0"/>
        <v>Appenzell Ausserrhoden</v>
      </c>
      <c r="B35" s="1">
        <v>2</v>
      </c>
      <c r="C35" s="1">
        <v>4</v>
      </c>
      <c r="D35" s="1">
        <v>0.19449809229766574</v>
      </c>
      <c r="E35" s="1"/>
      <c r="F35" s="1">
        <v>3663.7982387350653</v>
      </c>
      <c r="G35" s="1">
        <v>84.816097449041251</v>
      </c>
      <c r="H35" s="1" t="s">
        <v>48</v>
      </c>
      <c r="I35" s="1">
        <v>216</v>
      </c>
      <c r="J35" s="1">
        <v>50323</v>
      </c>
      <c r="K35" s="1">
        <v>8.3831223016450771</v>
      </c>
      <c r="L35" s="1">
        <v>2.8953622056048665</v>
      </c>
      <c r="M35" s="1">
        <f t="shared" si="1"/>
        <v>0.36944243593099391</v>
      </c>
      <c r="N35" s="1">
        <f t="shared" si="2"/>
        <v>1.8994656017786955</v>
      </c>
      <c r="O35" s="1">
        <v>15</v>
      </c>
      <c r="P35" s="1">
        <v>436.07675760251749</v>
      </c>
      <c r="Q35" s="1">
        <v>333</v>
      </c>
      <c r="R35" s="1">
        <f t="shared" si="3"/>
        <v>0.29754423351372694</v>
      </c>
      <c r="S35" s="1">
        <v>15</v>
      </c>
    </row>
    <row r="36" spans="1:19">
      <c r="A36" s="1" t="str">
        <f t="shared" si="0"/>
        <v>Appenzell Ausserrhoden</v>
      </c>
      <c r="B36" s="1">
        <v>2</v>
      </c>
      <c r="C36" s="1">
        <v>5</v>
      </c>
      <c r="D36" s="1">
        <v>16.441439297284081</v>
      </c>
      <c r="E36" s="1"/>
      <c r="F36" s="1">
        <v>1270003.4556506774</v>
      </c>
      <c r="G36" s="1">
        <v>7169.7295390782556</v>
      </c>
      <c r="H36" s="1" t="s">
        <v>48</v>
      </c>
      <c r="I36" s="1">
        <v>216</v>
      </c>
      <c r="J36" s="1">
        <v>50323</v>
      </c>
      <c r="K36" s="1">
        <v>2648.0908541396907</v>
      </c>
      <c r="L36" s="1">
        <v>51.459604100106432</v>
      </c>
      <c r="M36" s="1">
        <f t="shared" si="1"/>
        <v>6.5661427278374802</v>
      </c>
      <c r="N36" s="1">
        <f t="shared" si="2"/>
        <v>0.39936544539151902</v>
      </c>
      <c r="O36" s="1">
        <v>15</v>
      </c>
      <c r="P36" s="1">
        <v>436.07675760251749</v>
      </c>
      <c r="Q36" s="1">
        <v>333</v>
      </c>
      <c r="R36" s="1">
        <f t="shared" si="3"/>
        <v>5.2882877414251874</v>
      </c>
      <c r="S36" s="1">
        <v>15</v>
      </c>
    </row>
    <row r="37" spans="1:19">
      <c r="A37" s="1" t="str">
        <f t="shared" si="0"/>
        <v>Appenzell Ausserrhoden</v>
      </c>
      <c r="B37" s="1">
        <v>3</v>
      </c>
      <c r="C37" s="1">
        <v>1</v>
      </c>
      <c r="D37" s="1">
        <v>0.24632514616799564</v>
      </c>
      <c r="E37" s="1"/>
      <c r="F37" s="1">
        <v>513.31031221829085</v>
      </c>
      <c r="G37" s="1">
        <v>107.41667105690573</v>
      </c>
      <c r="H37" s="1" t="s">
        <v>48</v>
      </c>
      <c r="I37" s="1">
        <v>216</v>
      </c>
      <c r="J37" s="1">
        <v>50323</v>
      </c>
      <c r="K37" s="1">
        <v>1.1189999845133118</v>
      </c>
      <c r="L37" s="1">
        <v>1.0578279560085901</v>
      </c>
      <c r="M37" s="1">
        <f t="shared" si="1"/>
        <v>0.13497673489941645</v>
      </c>
      <c r="N37" s="1">
        <f t="shared" si="2"/>
        <v>0.5479616555565191</v>
      </c>
      <c r="O37" s="1">
        <v>15</v>
      </c>
      <c r="P37" s="1">
        <v>436.07675760251749</v>
      </c>
      <c r="Q37" s="1">
        <v>333</v>
      </c>
      <c r="R37" s="1">
        <f t="shared" si="3"/>
        <v>0.10870854352891376</v>
      </c>
      <c r="S37" s="1">
        <v>15</v>
      </c>
    </row>
    <row r="38" spans="1:19">
      <c r="A38" s="1" t="str">
        <f t="shared" si="0"/>
        <v>Appenzell Ausserrhoden</v>
      </c>
      <c r="B38" s="1">
        <v>3</v>
      </c>
      <c r="C38" s="1">
        <v>2</v>
      </c>
      <c r="D38" s="1">
        <v>4.2498125440496288</v>
      </c>
      <c r="E38" s="1"/>
      <c r="F38" s="1">
        <v>128827.85760043506</v>
      </c>
      <c r="G38" s="1">
        <v>1853.2444746276683</v>
      </c>
      <c r="H38" s="1" t="s">
        <v>48</v>
      </c>
      <c r="I38" s="1">
        <v>216</v>
      </c>
      <c r="J38" s="1">
        <v>50323</v>
      </c>
      <c r="K38" s="1">
        <v>278.00132705657518</v>
      </c>
      <c r="L38" s="1">
        <v>16.673371796267698</v>
      </c>
      <c r="M38" s="1">
        <f t="shared" si="1"/>
        <v>2.1274889475561913</v>
      </c>
      <c r="N38" s="1">
        <f t="shared" si="2"/>
        <v>0.50060771516498836</v>
      </c>
      <c r="O38" s="1">
        <v>15</v>
      </c>
      <c r="P38" s="1">
        <v>436.07675760251749</v>
      </c>
      <c r="Q38" s="1">
        <v>333</v>
      </c>
      <c r="R38" s="1">
        <f t="shared" si="3"/>
        <v>1.7134525074638995</v>
      </c>
      <c r="S38" s="1">
        <v>15</v>
      </c>
    </row>
    <row r="39" spans="1:19">
      <c r="A39" s="1" t="str">
        <f t="shared" si="0"/>
        <v>Appenzell Ausserrhoden</v>
      </c>
      <c r="B39" s="1">
        <v>3</v>
      </c>
      <c r="C39" s="1">
        <v>3</v>
      </c>
      <c r="D39" s="1">
        <v>1.1281783126597531</v>
      </c>
      <c r="E39" s="1"/>
      <c r="F39" s="1">
        <v>80280.554278159543</v>
      </c>
      <c r="G39" s="1">
        <v>491.97234058214434</v>
      </c>
      <c r="H39" s="1" t="s">
        <v>48</v>
      </c>
      <c r="I39" s="1">
        <v>216</v>
      </c>
      <c r="J39" s="1">
        <v>50323</v>
      </c>
      <c r="K39" s="1">
        <v>183.24472718885823</v>
      </c>
      <c r="L39" s="1">
        <v>13.536791613556671</v>
      </c>
      <c r="M39" s="1">
        <f t="shared" si="1"/>
        <v>1.7272675794142514</v>
      </c>
      <c r="N39" s="1">
        <f t="shared" si="2"/>
        <v>1.531023562527192</v>
      </c>
      <c r="O39" s="1">
        <v>15</v>
      </c>
      <c r="P39" s="1">
        <v>436.07675760251749</v>
      </c>
      <c r="Q39" s="1">
        <v>333</v>
      </c>
      <c r="R39" s="1">
        <f t="shared" si="3"/>
        <v>1.3911193138784945</v>
      </c>
      <c r="S39" s="1">
        <v>15</v>
      </c>
    </row>
    <row r="40" spans="1:19">
      <c r="A40" s="1" t="str">
        <f t="shared" si="0"/>
        <v>Appenzell Ausserrhoden</v>
      </c>
      <c r="B40" s="1">
        <v>3</v>
      </c>
      <c r="C40" s="1">
        <v>4</v>
      </c>
      <c r="D40" s="1">
        <v>2.5358442127190597E-2</v>
      </c>
      <c r="E40" s="1"/>
      <c r="F40" s="1">
        <v>31.969334894975365</v>
      </c>
      <c r="G40" s="1">
        <v>11.058227220676361</v>
      </c>
      <c r="H40" s="1" t="s">
        <v>48</v>
      </c>
      <c r="I40" s="1">
        <v>216</v>
      </c>
      <c r="J40" s="1">
        <v>50323</v>
      </c>
      <c r="K40" s="1">
        <v>7.2835229476728908E-2</v>
      </c>
      <c r="L40" s="1">
        <v>0.26988002793228127</v>
      </c>
      <c r="M40" s="1">
        <f t="shared" si="1"/>
        <v>3.4436152663530881E-2</v>
      </c>
      <c r="N40" s="1">
        <f t="shared" si="2"/>
        <v>1.3579758760735032</v>
      </c>
      <c r="O40" s="1">
        <v>15</v>
      </c>
      <c r="P40" s="1">
        <v>436.07675760251749</v>
      </c>
      <c r="Q40" s="1">
        <v>333</v>
      </c>
      <c r="R40" s="1">
        <f t="shared" si="3"/>
        <v>2.7734438854083963E-2</v>
      </c>
      <c r="S40" s="1">
        <v>15</v>
      </c>
    </row>
    <row r="41" spans="1:19">
      <c r="A41" s="1" t="str">
        <f t="shared" si="0"/>
        <v>Appenzell Ausserrhoden</v>
      </c>
      <c r="B41" s="1">
        <v>3</v>
      </c>
      <c r="C41" s="1">
        <v>5</v>
      </c>
      <c r="D41" s="1">
        <v>5.6496744450045684</v>
      </c>
      <c r="E41" s="1"/>
      <c r="F41" s="1">
        <v>216048.09258364551</v>
      </c>
      <c r="G41" s="1">
        <v>2463.6917134873947</v>
      </c>
      <c r="H41" s="1" t="s">
        <v>48</v>
      </c>
      <c r="I41" s="1">
        <v>216</v>
      </c>
      <c r="J41" s="1">
        <v>50323</v>
      </c>
      <c r="K41" s="1">
        <v>464.58247409816744</v>
      </c>
      <c r="L41" s="1">
        <v>21.55417532864961</v>
      </c>
      <c r="M41" s="1">
        <f t="shared" si="1"/>
        <v>2.7502697322238814</v>
      </c>
      <c r="N41" s="1">
        <f t="shared" si="2"/>
        <v>0.48680145360511257</v>
      </c>
      <c r="O41" s="1">
        <v>15</v>
      </c>
      <c r="P41" s="1">
        <v>436.07675760251749</v>
      </c>
      <c r="Q41" s="1">
        <v>333</v>
      </c>
      <c r="R41" s="1">
        <f t="shared" si="3"/>
        <v>2.2150322211046936</v>
      </c>
      <c r="S41" s="1">
        <v>15</v>
      </c>
    </row>
    <row r="42" spans="1:19">
      <c r="A42" s="1" t="str">
        <f t="shared" si="0"/>
        <v>Appenzell Ausserrhoden</v>
      </c>
      <c r="B42" s="1">
        <v>4</v>
      </c>
      <c r="C42" s="1">
        <v>1</v>
      </c>
      <c r="D42" s="1">
        <v>9.0274280243867674E-2</v>
      </c>
      <c r="E42" s="1"/>
      <c r="F42" s="1">
        <v>307.69096148820813</v>
      </c>
      <c r="G42" s="1">
        <v>39.366515423646817</v>
      </c>
      <c r="H42" s="1" t="s">
        <v>48</v>
      </c>
      <c r="I42" s="1">
        <v>216</v>
      </c>
      <c r="J42" s="1">
        <v>50323</v>
      </c>
      <c r="K42" s="1">
        <v>0.69904257657561775</v>
      </c>
      <c r="L42" s="1">
        <v>0.83608766082009467</v>
      </c>
      <c r="M42" s="1">
        <f t="shared" si="1"/>
        <v>0.10668311600782718</v>
      </c>
      <c r="N42" s="1">
        <f t="shared" si="2"/>
        <v>1.1817664535195689</v>
      </c>
      <c r="O42" s="1">
        <v>15</v>
      </c>
      <c r="P42" s="1">
        <v>436.07675760251749</v>
      </c>
      <c r="Q42" s="1">
        <v>333</v>
      </c>
      <c r="R42" s="1">
        <f t="shared" si="3"/>
        <v>8.5921223157304105E-2</v>
      </c>
      <c r="S42" s="1">
        <v>15</v>
      </c>
    </row>
    <row r="43" spans="1:19">
      <c r="A43" s="1" t="str">
        <f t="shared" si="0"/>
        <v>Appenzell Ausserrhoden</v>
      </c>
      <c r="B43" s="1">
        <v>4</v>
      </c>
      <c r="C43" s="1">
        <v>2</v>
      </c>
      <c r="D43" s="1">
        <v>3.9328344706462528</v>
      </c>
      <c r="E43" s="1"/>
      <c r="F43" s="1">
        <v>306556.40598651895</v>
      </c>
      <c r="G43" s="1">
        <v>1715.0177041468312</v>
      </c>
      <c r="H43" s="1" t="s">
        <v>48</v>
      </c>
      <c r="I43" s="1">
        <v>216</v>
      </c>
      <c r="J43" s="1">
        <v>50323</v>
      </c>
      <c r="K43" s="1">
        <v>689.1003024247666</v>
      </c>
      <c r="L43" s="1">
        <v>26.250720036310749</v>
      </c>
      <c r="M43" s="1">
        <f t="shared" si="1"/>
        <v>3.3495394587880818</v>
      </c>
      <c r="N43" s="1">
        <f t="shared" si="2"/>
        <v>0.85168584739282893</v>
      </c>
      <c r="O43" s="1">
        <v>15</v>
      </c>
      <c r="P43" s="1">
        <v>436.07675760251749</v>
      </c>
      <c r="Q43" s="1">
        <v>333</v>
      </c>
      <c r="R43" s="1">
        <f t="shared" si="3"/>
        <v>2.6976764279327123</v>
      </c>
      <c r="S43" s="1">
        <v>15</v>
      </c>
    </row>
    <row r="44" spans="1:19">
      <c r="A44" s="1" t="str">
        <f t="shared" si="0"/>
        <v>Appenzell Ausserrhoden</v>
      </c>
      <c r="B44" s="1">
        <v>4</v>
      </c>
      <c r="C44" s="1">
        <v>3</v>
      </c>
      <c r="D44" s="1">
        <v>1.2349451692687304E-2</v>
      </c>
      <c r="E44" s="1"/>
      <c r="F44" s="1">
        <v>37.131704536718829</v>
      </c>
      <c r="G44" s="1">
        <v>5.3853088523160011</v>
      </c>
      <c r="H44" s="1" t="s">
        <v>48</v>
      </c>
      <c r="I44" s="1">
        <v>216</v>
      </c>
      <c r="J44" s="1">
        <v>50323</v>
      </c>
      <c r="K44" s="1">
        <v>8.5192321303128329E-2</v>
      </c>
      <c r="L44" s="1">
        <v>0.29187723669914434</v>
      </c>
      <c r="M44" s="1">
        <f t="shared" si="1"/>
        <v>3.7242952577814757E-2</v>
      </c>
      <c r="N44" s="1">
        <f t="shared" si="2"/>
        <v>3.0157575821660223</v>
      </c>
      <c r="O44" s="1">
        <v>15</v>
      </c>
      <c r="P44" s="1">
        <v>436.07675760251749</v>
      </c>
      <c r="Q44" s="1">
        <v>333</v>
      </c>
      <c r="R44" s="1">
        <f t="shared" si="3"/>
        <v>2.9994999763978958E-2</v>
      </c>
      <c r="S44" s="1">
        <v>15</v>
      </c>
    </row>
    <row r="45" spans="1:19">
      <c r="A45" s="1" t="str">
        <f t="shared" si="0"/>
        <v>Appenzell Ausserrhoden</v>
      </c>
      <c r="B45" s="1">
        <v>4</v>
      </c>
      <c r="C45" s="1">
        <v>4</v>
      </c>
      <c r="D45" s="1">
        <v>2.7145325075873788E-2</v>
      </c>
      <c r="E45" s="1"/>
      <c r="F45" s="1">
        <v>34.416994576035499</v>
      </c>
      <c r="G45" s="1">
        <v>11.837445343153354</v>
      </c>
      <c r="H45" s="1" t="s">
        <v>48</v>
      </c>
      <c r="I45" s="1">
        <v>216</v>
      </c>
      <c r="J45" s="1">
        <v>50323</v>
      </c>
      <c r="K45" s="1">
        <v>7.8367006920827584E-2</v>
      </c>
      <c r="L45" s="1">
        <v>0.27994107758745873</v>
      </c>
      <c r="M45" s="1">
        <f t="shared" si="1"/>
        <v>3.5719922509471425E-2</v>
      </c>
      <c r="N45" s="1">
        <f t="shared" si="2"/>
        <v>1.3158775004399768</v>
      </c>
      <c r="O45" s="1">
        <v>15</v>
      </c>
      <c r="P45" s="1">
        <v>436.07675760251749</v>
      </c>
      <c r="Q45" s="1">
        <v>333</v>
      </c>
      <c r="R45" s="1">
        <f t="shared" si="3"/>
        <v>2.8768370740808968E-2</v>
      </c>
      <c r="S45" s="1">
        <v>15</v>
      </c>
    </row>
    <row r="46" spans="1:19">
      <c r="A46" s="1" t="str">
        <f t="shared" si="0"/>
        <v>Appenzell Ausserrhoden</v>
      </c>
      <c r="B46" s="1">
        <v>4</v>
      </c>
      <c r="C46" s="1">
        <v>5</v>
      </c>
      <c r="D46" s="1">
        <v>4.0626035276586805</v>
      </c>
      <c r="E46" s="1"/>
      <c r="F46" s="1">
        <v>307265.23182304087</v>
      </c>
      <c r="G46" s="1">
        <v>1771.606973765947</v>
      </c>
      <c r="H46" s="1" t="s">
        <v>48</v>
      </c>
      <c r="I46" s="1">
        <v>216</v>
      </c>
      <c r="J46" s="1">
        <v>50323</v>
      </c>
      <c r="K46" s="1">
        <v>689.68955440256843</v>
      </c>
      <c r="L46" s="1">
        <v>26.261941177349559</v>
      </c>
      <c r="M46" s="1">
        <f t="shared" si="1"/>
        <v>3.3509712539780852</v>
      </c>
      <c r="N46" s="1">
        <f t="shared" si="2"/>
        <v>0.82483344268380621</v>
      </c>
      <c r="O46" s="1">
        <v>15</v>
      </c>
      <c r="P46" s="1">
        <v>436.07675760251749</v>
      </c>
      <c r="Q46" s="1">
        <v>333</v>
      </c>
      <c r="R46" s="1">
        <f t="shared" si="3"/>
        <v>2.6988295775466287</v>
      </c>
      <c r="S46" s="1">
        <v>15</v>
      </c>
    </row>
    <row r="47" spans="1:19">
      <c r="A47" s="1" t="str">
        <f t="shared" si="0"/>
        <v>Appenzell Ausserrhoden</v>
      </c>
      <c r="B47" s="1">
        <v>5</v>
      </c>
      <c r="C47" s="1">
        <v>1</v>
      </c>
      <c r="D47" s="1">
        <v>2.6871405835715434</v>
      </c>
      <c r="E47" s="1"/>
      <c r="F47" s="1">
        <v>19620.289691094877</v>
      </c>
      <c r="G47" s="1">
        <v>1171.7995529060154</v>
      </c>
      <c r="H47" s="1" t="s">
        <v>48</v>
      </c>
      <c r="I47" s="1">
        <v>216</v>
      </c>
      <c r="J47" s="1">
        <v>50323</v>
      </c>
      <c r="K47" s="1">
        <v>37.858835869413092</v>
      </c>
      <c r="L47" s="1">
        <v>6.1529534265597272</v>
      </c>
      <c r="M47" s="1">
        <f t="shared" si="1"/>
        <v>0.7851045709161274</v>
      </c>
      <c r="N47" s="1">
        <f t="shared" si="2"/>
        <v>0.29217100724690259</v>
      </c>
      <c r="O47" s="1">
        <v>15</v>
      </c>
      <c r="P47" s="1">
        <v>436.07675760251749</v>
      </c>
      <c r="Q47" s="1">
        <v>333</v>
      </c>
      <c r="R47" s="1">
        <f t="shared" si="3"/>
        <v>0.63231322409588075</v>
      </c>
      <c r="S47" s="1">
        <v>15</v>
      </c>
    </row>
    <row r="48" spans="1:19">
      <c r="A48" s="1" t="str">
        <f t="shared" si="0"/>
        <v>Appenzell Ausserrhoden</v>
      </c>
      <c r="B48" s="1">
        <v>5</v>
      </c>
      <c r="C48" s="1">
        <v>2</v>
      </c>
      <c r="D48" s="1">
        <v>25.975041371399076</v>
      </c>
      <c r="E48" s="1"/>
      <c r="F48" s="1">
        <v>1434034.2638722241</v>
      </c>
      <c r="G48" s="1">
        <v>11327.111819830958</v>
      </c>
      <c r="H48" s="1" t="s">
        <v>48</v>
      </c>
      <c r="I48" s="1">
        <v>216</v>
      </c>
      <c r="J48" s="1">
        <v>50323</v>
      </c>
      <c r="K48" s="1">
        <v>2619.7953483301776</v>
      </c>
      <c r="L48" s="1">
        <v>51.18393642863137</v>
      </c>
      <c r="M48" s="1">
        <f t="shared" si="1"/>
        <v>6.5309680834147468</v>
      </c>
      <c r="N48" s="1">
        <f t="shared" si="2"/>
        <v>0.25143244201358411</v>
      </c>
      <c r="O48" s="1">
        <v>15</v>
      </c>
      <c r="P48" s="1">
        <v>436.07675760251749</v>
      </c>
      <c r="Q48" s="1">
        <v>333</v>
      </c>
      <c r="R48" s="1">
        <f t="shared" si="3"/>
        <v>5.259958530712006</v>
      </c>
      <c r="S48" s="1">
        <v>15</v>
      </c>
    </row>
    <row r="49" spans="1:19">
      <c r="A49" s="1" t="str">
        <f t="shared" si="0"/>
        <v>Appenzell Ausserrhoden</v>
      </c>
      <c r="B49" s="1">
        <v>5</v>
      </c>
      <c r="C49" s="1">
        <v>3</v>
      </c>
      <c r="D49" s="1">
        <v>8.0049598089954124</v>
      </c>
      <c r="E49" s="1"/>
      <c r="F49" s="1">
        <v>779373.32836843852</v>
      </c>
      <c r="G49" s="1">
        <v>3490.7769182451875</v>
      </c>
      <c r="H49" s="1" t="s">
        <v>48</v>
      </c>
      <c r="I49" s="1">
        <v>216</v>
      </c>
      <c r="J49" s="1">
        <v>50323</v>
      </c>
      <c r="K49" s="1">
        <v>1727.1200685976817</v>
      </c>
      <c r="L49" s="1">
        <v>41.558634104090594</v>
      </c>
      <c r="M49" s="1">
        <f t="shared" si="1"/>
        <v>5.3027987267564063</v>
      </c>
      <c r="N49" s="1">
        <f t="shared" si="2"/>
        <v>0.66243914439114271</v>
      </c>
      <c r="O49" s="1">
        <v>15</v>
      </c>
      <c r="P49" s="1">
        <v>436.07675760251749</v>
      </c>
      <c r="Q49" s="1">
        <v>333</v>
      </c>
      <c r="R49" s="1">
        <f t="shared" si="3"/>
        <v>4.2708065700525362</v>
      </c>
      <c r="S49" s="1">
        <v>15</v>
      </c>
    </row>
    <row r="50" spans="1:19">
      <c r="A50" s="1" t="str">
        <f t="shared" si="0"/>
        <v>Appenzell Ausserrhoden</v>
      </c>
      <c r="B50" s="1">
        <v>5</v>
      </c>
      <c r="C50" s="1">
        <v>4</v>
      </c>
      <c r="D50" s="1">
        <v>0.27683689756197355</v>
      </c>
      <c r="E50" s="1"/>
      <c r="F50" s="1">
        <v>3923.4219497548379</v>
      </c>
      <c r="G50" s="1">
        <v>120.7221366735657</v>
      </c>
      <c r="H50" s="1" t="s">
        <v>48</v>
      </c>
      <c r="I50" s="1">
        <v>216</v>
      </c>
      <c r="J50" s="1">
        <v>50323</v>
      </c>
      <c r="K50" s="1">
        <v>8.9409547625730639</v>
      </c>
      <c r="L50" s="1">
        <v>2.9901429334687437</v>
      </c>
      <c r="M50" s="1">
        <f t="shared" si="1"/>
        <v>0.3815362675467962</v>
      </c>
      <c r="N50" s="1">
        <f t="shared" si="2"/>
        <v>1.3781987549596215</v>
      </c>
      <c r="O50" s="1">
        <v>15</v>
      </c>
      <c r="P50" s="1">
        <v>436.07675760251749</v>
      </c>
      <c r="Q50" s="1">
        <v>333</v>
      </c>
      <c r="R50" s="1">
        <f t="shared" si="3"/>
        <v>0.3072844514973484</v>
      </c>
      <c r="S50" s="1">
        <v>15</v>
      </c>
    </row>
    <row r="51" spans="1:19">
      <c r="A51" s="1" t="str">
        <f t="shared" si="0"/>
        <v>Appenzell Ausserrhoden</v>
      </c>
      <c r="B51" s="1">
        <v>5</v>
      </c>
      <c r="C51" s="1">
        <v>5</v>
      </c>
      <c r="D51" s="1">
        <v>36.943978661528007</v>
      </c>
      <c r="E51" s="1"/>
      <c r="F51" s="1">
        <v>2410007.8911071601</v>
      </c>
      <c r="G51" s="1">
        <v>16110.410427655728</v>
      </c>
      <c r="H51" s="1" t="s">
        <v>48</v>
      </c>
      <c r="I51" s="1">
        <v>216</v>
      </c>
      <c r="J51" s="1">
        <v>50323</v>
      </c>
      <c r="K51" s="1">
        <v>4171.2759882645769</v>
      </c>
      <c r="L51" s="1">
        <v>64.585416219643406</v>
      </c>
      <c r="M51" s="1">
        <f t="shared" si="1"/>
        <v>8.2409701444650487</v>
      </c>
      <c r="N51" s="1">
        <f t="shared" si="2"/>
        <v>0.22306666588260207</v>
      </c>
      <c r="O51" s="1">
        <v>15</v>
      </c>
      <c r="P51" s="1">
        <v>436.07675760251749</v>
      </c>
      <c r="Q51" s="1">
        <v>333</v>
      </c>
      <c r="R51" s="1">
        <f t="shared" si="3"/>
        <v>6.6371724159548533</v>
      </c>
      <c r="S51" s="1">
        <v>15</v>
      </c>
    </row>
    <row r="52" spans="1:19">
      <c r="A52" s="1" t="str">
        <f t="shared" si="0"/>
        <v>Appenzell Innerrhoden</v>
      </c>
      <c r="B52" s="1">
        <v>1</v>
      </c>
      <c r="C52" s="1">
        <v>1</v>
      </c>
      <c r="D52" s="1">
        <v>0.67006386728960876</v>
      </c>
      <c r="E52" s="1"/>
      <c r="F52" s="1">
        <v>437.90729020688366</v>
      </c>
      <c r="G52" s="1">
        <v>76.101985303485719</v>
      </c>
      <c r="H52" s="1" t="s">
        <v>49</v>
      </c>
      <c r="I52" s="1">
        <v>60</v>
      </c>
      <c r="J52" s="1">
        <v>14747</v>
      </c>
      <c r="K52" s="1">
        <v>3.436968765585207</v>
      </c>
      <c r="L52" s="1">
        <v>1.8539063529707229</v>
      </c>
      <c r="M52" s="1">
        <f t="shared" si="1"/>
        <v>0.44883107838953851</v>
      </c>
      <c r="N52" s="1">
        <f t="shared" si="2"/>
        <v>0.66983328052749469</v>
      </c>
      <c r="O52" s="1">
        <v>16</v>
      </c>
      <c r="P52" s="1">
        <v>113.5742263066897</v>
      </c>
      <c r="Q52" s="1">
        <v>62</v>
      </c>
      <c r="R52" s="1">
        <f t="shared" si="3"/>
        <v>0.44153252566594797</v>
      </c>
      <c r="S52" s="1">
        <v>16</v>
      </c>
    </row>
    <row r="53" spans="1:19">
      <c r="A53" s="1" t="str">
        <f t="shared" si="0"/>
        <v>Appenzell Innerrhoden</v>
      </c>
      <c r="B53" s="1">
        <v>1</v>
      </c>
      <c r="C53" s="1">
        <v>2</v>
      </c>
      <c r="D53" s="1">
        <v>8.3522698231104702</v>
      </c>
      <c r="E53" s="1"/>
      <c r="F53" s="1">
        <v>38925.556388644807</v>
      </c>
      <c r="G53" s="1">
        <v>948.60258306448361</v>
      </c>
      <c r="H53" s="1" t="s">
        <v>49</v>
      </c>
      <c r="I53" s="1">
        <v>60</v>
      </c>
      <c r="J53" s="1">
        <v>14747</v>
      </c>
      <c r="K53" s="1">
        <v>275.39671092679191</v>
      </c>
      <c r="L53" s="1">
        <v>16.595080925587315</v>
      </c>
      <c r="M53" s="1">
        <f t="shared" si="1"/>
        <v>4.0176722280807891</v>
      </c>
      <c r="N53" s="1">
        <f t="shared" si="2"/>
        <v>0.48102759048372878</v>
      </c>
      <c r="O53" s="1">
        <v>16</v>
      </c>
      <c r="P53" s="1">
        <v>113.5742263066897</v>
      </c>
      <c r="Q53" s="1">
        <v>62</v>
      </c>
      <c r="R53" s="1">
        <f t="shared" si="3"/>
        <v>3.9523398703305901</v>
      </c>
      <c r="S53" s="1">
        <v>16</v>
      </c>
    </row>
    <row r="54" spans="1:19">
      <c r="A54" s="1" t="str">
        <f t="shared" si="0"/>
        <v>Appenzell Innerrhoden</v>
      </c>
      <c r="B54" s="1">
        <v>1</v>
      </c>
      <c r="C54" s="1">
        <v>3</v>
      </c>
      <c r="D54" s="1">
        <v>0.27656062024544542</v>
      </c>
      <c r="E54" s="1"/>
      <c r="F54" s="1">
        <v>429.50250693621007</v>
      </c>
      <c r="G54" s="1">
        <v>31.410158471274688</v>
      </c>
      <c r="H54" s="1" t="s">
        <v>49</v>
      </c>
      <c r="I54" s="1">
        <v>60</v>
      </c>
      <c r="J54" s="1">
        <v>14747</v>
      </c>
      <c r="K54" s="1">
        <v>3.738117576584044</v>
      </c>
      <c r="L54" s="1">
        <v>1.9334212103377897</v>
      </c>
      <c r="M54" s="1">
        <f t="shared" si="1"/>
        <v>0.4680816403841413</v>
      </c>
      <c r="N54" s="1">
        <f t="shared" si="2"/>
        <v>1.6925100904413739</v>
      </c>
      <c r="O54" s="1">
        <v>16</v>
      </c>
      <c r="P54" s="1">
        <v>113.5742263066897</v>
      </c>
      <c r="Q54" s="1">
        <v>62</v>
      </c>
      <c r="R54" s="1">
        <f t="shared" si="3"/>
        <v>0.46047004953007975</v>
      </c>
      <c r="S54" s="1">
        <v>16</v>
      </c>
    </row>
    <row r="55" spans="1:19">
      <c r="A55" s="1" t="str">
        <f t="shared" si="0"/>
        <v>Appenzell Innerrhoden</v>
      </c>
      <c r="B55" s="1">
        <v>1</v>
      </c>
      <c r="C55" s="1">
        <v>4</v>
      </c>
      <c r="D55" s="1">
        <v>7.5972896928524242E-2</v>
      </c>
      <c r="E55" s="1"/>
      <c r="F55" s="1">
        <v>34.479737703784352</v>
      </c>
      <c r="G55" s="1">
        <v>8.6285629889350233</v>
      </c>
      <c r="H55" s="1" t="s">
        <v>49</v>
      </c>
      <c r="I55" s="1">
        <v>60</v>
      </c>
      <c r="J55" s="1">
        <v>14747</v>
      </c>
      <c r="K55" s="1">
        <v>0.30046132127114356</v>
      </c>
      <c r="L55" s="1">
        <v>0.54814352251134335</v>
      </c>
      <c r="M55" s="1">
        <f t="shared" si="1"/>
        <v>0.13270565038345911</v>
      </c>
      <c r="N55" s="1">
        <f t="shared" si="2"/>
        <v>1.7467499035650751</v>
      </c>
      <c r="O55" s="1">
        <v>16</v>
      </c>
      <c r="P55" s="1">
        <v>113.5742263066897</v>
      </c>
      <c r="Q55" s="1">
        <v>62</v>
      </c>
      <c r="R55" s="1">
        <f t="shared" si="3"/>
        <v>0.13054769111397768</v>
      </c>
      <c r="S55" s="1">
        <v>16</v>
      </c>
    </row>
    <row r="56" spans="1:19">
      <c r="A56" s="1" t="str">
        <f t="shared" si="0"/>
        <v>Appenzell Innerrhoden</v>
      </c>
      <c r="B56" s="1">
        <v>1</v>
      </c>
      <c r="C56" s="1">
        <v>5</v>
      </c>
      <c r="D56" s="1">
        <v>9.3748672075740487</v>
      </c>
      <c r="E56" s="1"/>
      <c r="F56" s="1">
        <v>40456.28942795004</v>
      </c>
      <c r="G56" s="1">
        <v>1064.7432898281791</v>
      </c>
      <c r="H56" s="1" t="s">
        <v>49</v>
      </c>
      <c r="I56" s="1">
        <v>60</v>
      </c>
      <c r="J56" s="1">
        <v>14747</v>
      </c>
      <c r="K56" s="1">
        <v>270.70550227574068</v>
      </c>
      <c r="L56" s="1">
        <v>16.453130470391969</v>
      </c>
      <c r="M56" s="1">
        <f t="shared" si="1"/>
        <v>3.9833059960534167</v>
      </c>
      <c r="N56" s="1">
        <f t="shared" si="2"/>
        <v>0.42489199130578237</v>
      </c>
      <c r="O56" s="1">
        <v>16</v>
      </c>
      <c r="P56" s="1">
        <v>113.5742263066897</v>
      </c>
      <c r="Q56" s="1">
        <v>62</v>
      </c>
      <c r="R56" s="1">
        <f t="shared" si="3"/>
        <v>3.9185324760674449</v>
      </c>
      <c r="S56" s="1">
        <v>16</v>
      </c>
    </row>
    <row r="57" spans="1:19">
      <c r="A57" s="1" t="str">
        <f t="shared" si="0"/>
        <v>Appenzell Innerrhoden</v>
      </c>
      <c r="B57" s="1">
        <v>2</v>
      </c>
      <c r="C57" s="1">
        <v>1</v>
      </c>
      <c r="D57" s="1">
        <v>2.3618075854942973</v>
      </c>
      <c r="E57" s="1"/>
      <c r="F57" s="1">
        <v>2081.3685831443418</v>
      </c>
      <c r="G57" s="1">
        <v>268.24046920778568</v>
      </c>
      <c r="H57" s="1" t="s">
        <v>49</v>
      </c>
      <c r="I57" s="1">
        <v>60</v>
      </c>
      <c r="J57" s="1">
        <v>14747</v>
      </c>
      <c r="K57" s="1">
        <v>12.861169521062982</v>
      </c>
      <c r="L57" s="1">
        <v>3.586247275504435</v>
      </c>
      <c r="M57" s="1">
        <f t="shared" si="1"/>
        <v>0.86823114309788396</v>
      </c>
      <c r="N57" s="1">
        <f t="shared" si="2"/>
        <v>0.36761298779391205</v>
      </c>
      <c r="O57" s="1">
        <v>16</v>
      </c>
      <c r="P57" s="1">
        <v>113.5742263066897</v>
      </c>
      <c r="Q57" s="1">
        <v>62</v>
      </c>
      <c r="R57" s="1">
        <f t="shared" si="3"/>
        <v>0.85411262261373988</v>
      </c>
      <c r="S57" s="1">
        <v>16</v>
      </c>
    </row>
    <row r="58" spans="1:19">
      <c r="A58" s="1" t="str">
        <f t="shared" si="0"/>
        <v>Appenzell Innerrhoden</v>
      </c>
      <c r="B58" s="1">
        <v>2</v>
      </c>
      <c r="C58" s="1">
        <v>2</v>
      </c>
      <c r="D58" s="1">
        <v>23.470987677996966</v>
      </c>
      <c r="E58" s="1"/>
      <c r="F58" s="1">
        <v>693129.29965789465</v>
      </c>
      <c r="G58" s="1">
        <v>2665.6992661823529</v>
      </c>
      <c r="H58" s="1" t="s">
        <v>49</v>
      </c>
      <c r="I58" s="1">
        <v>60</v>
      </c>
      <c r="J58" s="1">
        <v>14747</v>
      </c>
      <c r="K58" s="1">
        <v>5601.3061400948045</v>
      </c>
      <c r="L58" s="1">
        <v>74.841874242263629</v>
      </c>
      <c r="M58" s="1">
        <f t="shared" si="1"/>
        <v>18.119231897027692</v>
      </c>
      <c r="N58" s="1">
        <f t="shared" si="2"/>
        <v>0.77198421070339907</v>
      </c>
      <c r="O58" s="1">
        <v>16</v>
      </c>
      <c r="P58" s="1">
        <v>113.5742263066897</v>
      </c>
      <c r="Q58" s="1">
        <v>62</v>
      </c>
      <c r="R58" s="1">
        <f t="shared" si="3"/>
        <v>17.824590603947168</v>
      </c>
      <c r="S58" s="1">
        <v>16</v>
      </c>
    </row>
    <row r="59" spans="1:19">
      <c r="A59" s="1" t="str">
        <f t="shared" si="0"/>
        <v>Appenzell Innerrhoden</v>
      </c>
      <c r="B59" s="1">
        <v>2</v>
      </c>
      <c r="C59" s="1">
        <v>3</v>
      </c>
      <c r="D59" s="1">
        <v>0.27313071472310207</v>
      </c>
      <c r="E59" s="1"/>
      <c r="F59" s="1">
        <v>274.56188577788049</v>
      </c>
      <c r="G59" s="1">
        <v>31.020609605269499</v>
      </c>
      <c r="H59" s="1" t="s">
        <v>49</v>
      </c>
      <c r="I59" s="1">
        <v>60</v>
      </c>
      <c r="J59" s="1">
        <v>14747</v>
      </c>
      <c r="K59" s="1">
        <v>2.3636778438106365</v>
      </c>
      <c r="L59" s="1">
        <v>1.5374257197701087</v>
      </c>
      <c r="M59" s="1">
        <f t="shared" si="1"/>
        <v>0.37221105728587328</v>
      </c>
      <c r="N59" s="1">
        <f t="shared" si="2"/>
        <v>1.3627579661380014</v>
      </c>
      <c r="O59" s="1">
        <v>16</v>
      </c>
      <c r="P59" s="1">
        <v>113.5742263066897</v>
      </c>
      <c r="Q59" s="1">
        <v>62</v>
      </c>
      <c r="R59" s="1">
        <f t="shared" si="3"/>
        <v>0.36615844159880501</v>
      </c>
      <c r="S59" s="1">
        <v>16</v>
      </c>
    </row>
    <row r="60" spans="1:19">
      <c r="A60" s="1" t="str">
        <f t="shared" si="0"/>
        <v>Appenzell Innerrhoden</v>
      </c>
      <c r="B60" s="1">
        <v>2</v>
      </c>
      <c r="C60" s="1">
        <v>4</v>
      </c>
      <c r="D60" s="1">
        <v>0.39719904389586969</v>
      </c>
      <c r="E60" s="1"/>
      <c r="F60" s="1">
        <v>486.12737832103221</v>
      </c>
      <c r="G60" s="1">
        <v>45.111574100230278</v>
      </c>
      <c r="H60" s="1" t="s">
        <v>49</v>
      </c>
      <c r="I60" s="1">
        <v>60</v>
      </c>
      <c r="J60" s="1">
        <v>14747</v>
      </c>
      <c r="K60" s="1">
        <v>4.1591145645027616</v>
      </c>
      <c r="L60" s="1">
        <v>2.0393907336512935</v>
      </c>
      <c r="M60" s="1">
        <f t="shared" si="1"/>
        <v>0.49373688200355248</v>
      </c>
      <c r="N60" s="1">
        <f t="shared" si="2"/>
        <v>1.2430465017256973</v>
      </c>
      <c r="O60" s="1">
        <v>16</v>
      </c>
      <c r="P60" s="1">
        <v>113.5742263066897</v>
      </c>
      <c r="Q60" s="1">
        <v>62</v>
      </c>
      <c r="R60" s="1">
        <f t="shared" si="3"/>
        <v>0.48570810494601413</v>
      </c>
      <c r="S60" s="1">
        <v>16</v>
      </c>
    </row>
    <row r="61" spans="1:19">
      <c r="A61" s="1" t="str">
        <f t="shared" si="0"/>
        <v>Appenzell Innerrhoden</v>
      </c>
      <c r="B61" s="1">
        <v>2</v>
      </c>
      <c r="C61" s="1">
        <v>5</v>
      </c>
      <c r="D61" s="1">
        <v>26.503125022110233</v>
      </c>
      <c r="E61" s="1"/>
      <c r="F61" s="1">
        <v>717928.27087849856</v>
      </c>
      <c r="G61" s="1">
        <v>3010.0719190956379</v>
      </c>
      <c r="H61" s="1" t="s">
        <v>49</v>
      </c>
      <c r="I61" s="1">
        <v>60</v>
      </c>
      <c r="J61" s="1">
        <v>14747</v>
      </c>
      <c r="K61" s="1">
        <v>5668.7216907236389</v>
      </c>
      <c r="L61" s="1">
        <v>75.29091373282462</v>
      </c>
      <c r="M61" s="1">
        <f t="shared" si="1"/>
        <v>18.227944442548143</v>
      </c>
      <c r="N61" s="1">
        <f t="shared" si="2"/>
        <v>0.68776585505828014</v>
      </c>
      <c r="O61" s="1">
        <v>16</v>
      </c>
      <c r="P61" s="1">
        <v>113.5742263066897</v>
      </c>
      <c r="Q61" s="1">
        <v>62</v>
      </c>
      <c r="R61" s="1">
        <f t="shared" si="3"/>
        <v>17.931535347986394</v>
      </c>
      <c r="S61" s="1">
        <v>16</v>
      </c>
    </row>
    <row r="62" spans="1:19">
      <c r="A62" s="1" t="str">
        <f t="shared" si="0"/>
        <v>Appenzell Innerrhoden</v>
      </c>
      <c r="B62" s="1">
        <v>3</v>
      </c>
      <c r="C62" s="1">
        <v>1</v>
      </c>
      <c r="D62" s="1">
        <v>0.28114964666131065</v>
      </c>
      <c r="E62" s="1"/>
      <c r="F62" s="1">
        <v>92.522745302782624</v>
      </c>
      <c r="G62" s="1">
        <v>31.931353595957543</v>
      </c>
      <c r="H62" s="1" t="s">
        <v>49</v>
      </c>
      <c r="I62" s="1">
        <v>60</v>
      </c>
      <c r="J62" s="1">
        <v>14747</v>
      </c>
      <c r="K62" s="1">
        <v>0.74213484971468224</v>
      </c>
      <c r="L62" s="1">
        <v>0.86147248923844466</v>
      </c>
      <c r="M62" s="1">
        <f t="shared" si="1"/>
        <v>0.20856265243831185</v>
      </c>
      <c r="N62" s="1">
        <f t="shared" si="2"/>
        <v>0.74182078802168527</v>
      </c>
      <c r="O62" s="1">
        <v>16</v>
      </c>
      <c r="P62" s="1">
        <v>113.5742263066897</v>
      </c>
      <c r="Q62" s="1">
        <v>62</v>
      </c>
      <c r="R62" s="1">
        <f t="shared" si="3"/>
        <v>0.20517116377301095</v>
      </c>
      <c r="S62" s="1">
        <v>16</v>
      </c>
    </row>
    <row r="63" spans="1:19">
      <c r="A63" s="1" t="str">
        <f t="shared" si="0"/>
        <v>Appenzell Innerrhoden</v>
      </c>
      <c r="B63" s="1">
        <v>3</v>
      </c>
      <c r="C63" s="1">
        <v>2</v>
      </c>
      <c r="D63" s="1">
        <v>1.4290545745420966</v>
      </c>
      <c r="E63" s="1"/>
      <c r="F63" s="1">
        <v>2232.4531705348172</v>
      </c>
      <c r="G63" s="1">
        <v>162.30376765365423</v>
      </c>
      <c r="H63" s="1" t="s">
        <v>49</v>
      </c>
      <c r="I63" s="1">
        <v>60</v>
      </c>
      <c r="J63" s="1">
        <v>14747</v>
      </c>
      <c r="K63" s="1">
        <v>17.770606066204561</v>
      </c>
      <c r="L63" s="1">
        <v>4.2155196673962463</v>
      </c>
      <c r="M63" s="1">
        <f t="shared" si="1"/>
        <v>1.0205781080893923</v>
      </c>
      <c r="N63" s="1">
        <f t="shared" si="2"/>
        <v>0.71416314413073412</v>
      </c>
      <c r="O63" s="1">
        <v>16</v>
      </c>
      <c r="P63" s="1">
        <v>113.5742263066897</v>
      </c>
      <c r="Q63" s="1">
        <v>62</v>
      </c>
      <c r="R63" s="1">
        <f t="shared" si="3"/>
        <v>1.0039822360807968</v>
      </c>
      <c r="S63" s="1">
        <v>16</v>
      </c>
    </row>
    <row r="64" spans="1:19">
      <c r="A64" s="1" t="str">
        <f t="shared" si="0"/>
        <v>Appenzell Innerrhoden</v>
      </c>
      <c r="B64" s="1">
        <v>3</v>
      </c>
      <c r="C64" s="1">
        <v>3</v>
      </c>
      <c r="D64" s="1">
        <v>0</v>
      </c>
      <c r="E64" s="1"/>
      <c r="F64" s="1">
        <v>0</v>
      </c>
      <c r="G64" s="1">
        <v>0</v>
      </c>
      <c r="H64" s="1" t="s">
        <v>49</v>
      </c>
      <c r="I64" s="1">
        <v>60</v>
      </c>
      <c r="J64" s="1">
        <v>14747</v>
      </c>
      <c r="K64" s="1">
        <v>0</v>
      </c>
      <c r="L64" s="1">
        <v>0</v>
      </c>
      <c r="M64" s="1">
        <f t="shared" si="1"/>
        <v>0</v>
      </c>
      <c r="N64" s="1" t="e">
        <f t="shared" si="2"/>
        <v>#DIV/0!</v>
      </c>
      <c r="O64" s="1">
        <v>16</v>
      </c>
      <c r="P64" s="1">
        <v>113.5742263066897</v>
      </c>
      <c r="Q64" s="1">
        <v>62</v>
      </c>
      <c r="R64" s="1">
        <f t="shared" si="3"/>
        <v>0</v>
      </c>
      <c r="S64" s="1">
        <v>16</v>
      </c>
    </row>
    <row r="65" spans="1:19">
      <c r="A65" s="1" t="str">
        <f t="shared" si="0"/>
        <v>Appenzell Innerrhoden</v>
      </c>
      <c r="B65" s="1">
        <v>3</v>
      </c>
      <c r="C65" s="1">
        <v>4</v>
      </c>
      <c r="D65" s="1">
        <v>0</v>
      </c>
      <c r="E65" s="1"/>
      <c r="F65" s="1">
        <v>0</v>
      </c>
      <c r="G65" s="1">
        <v>0</v>
      </c>
      <c r="H65" s="1" t="s">
        <v>49</v>
      </c>
      <c r="I65" s="1">
        <v>60</v>
      </c>
      <c r="J65" s="1">
        <v>14747</v>
      </c>
      <c r="K65" s="1">
        <v>0</v>
      </c>
      <c r="L65" s="1">
        <v>0</v>
      </c>
      <c r="M65" s="1">
        <f t="shared" si="1"/>
        <v>0</v>
      </c>
      <c r="N65" s="1" t="e">
        <f t="shared" si="2"/>
        <v>#DIV/0!</v>
      </c>
      <c r="O65" s="1">
        <v>16</v>
      </c>
      <c r="P65" s="1">
        <v>113.5742263066897</v>
      </c>
      <c r="Q65" s="1">
        <v>62</v>
      </c>
      <c r="R65" s="1">
        <f t="shared" si="3"/>
        <v>0</v>
      </c>
      <c r="S65" s="1">
        <v>16</v>
      </c>
    </row>
    <row r="66" spans="1:19">
      <c r="A66" s="1" t="str">
        <f t="shared" ref="A66:A129" si="4">H66</f>
        <v>Appenzell Innerrhoden</v>
      </c>
      <c r="B66" s="1">
        <v>3</v>
      </c>
      <c r="C66" s="1">
        <v>5</v>
      </c>
      <c r="D66" s="1">
        <v>1.7102042212034074</v>
      </c>
      <c r="E66" s="1"/>
      <c r="F66" s="1">
        <v>2364.1005078756511</v>
      </c>
      <c r="G66" s="1">
        <v>194.23512124961181</v>
      </c>
      <c r="H66" s="1" t="s">
        <v>49</v>
      </c>
      <c r="I66" s="1">
        <v>60</v>
      </c>
      <c r="J66" s="1">
        <v>14747</v>
      </c>
      <c r="K66" s="1">
        <v>18.049591369813065</v>
      </c>
      <c r="L66" s="1">
        <v>4.248481066194489</v>
      </c>
      <c r="M66" s="1">
        <f t="shared" ref="M66:M129" si="5">$L66*1.14*1.645/SQRT(I66)</f>
        <v>1.0285580689672094</v>
      </c>
      <c r="N66" s="1">
        <f t="shared" ref="N66:N129" si="6">M66/D66</f>
        <v>0.60142412012259627</v>
      </c>
      <c r="O66" s="1">
        <v>16</v>
      </c>
      <c r="P66" s="1">
        <v>113.5742263066897</v>
      </c>
      <c r="Q66" s="1">
        <v>62</v>
      </c>
      <c r="R66" s="1">
        <f t="shared" ref="R66:R129" si="7">$L66*1.14*1.645/SQRT(Q66)</f>
        <v>1.0118324328491233</v>
      </c>
      <c r="S66" s="1">
        <v>16</v>
      </c>
    </row>
    <row r="67" spans="1:19">
      <c r="A67" s="1" t="str">
        <f t="shared" si="4"/>
        <v>Appenzell Innerrhoden</v>
      </c>
      <c r="B67" s="1">
        <v>4</v>
      </c>
      <c r="C67" s="1">
        <v>1</v>
      </c>
      <c r="D67" s="1">
        <v>1.7418423219095317E-2</v>
      </c>
      <c r="E67" s="1"/>
      <c r="F67" s="1">
        <v>2.7681710468023013</v>
      </c>
      <c r="G67" s="1">
        <v>1.97828394059123</v>
      </c>
      <c r="H67" s="1" t="s">
        <v>49</v>
      </c>
      <c r="I67" s="1">
        <v>60</v>
      </c>
      <c r="J67" s="1">
        <v>14747</v>
      </c>
      <c r="K67" s="1">
        <v>2.4283644219148352E-2</v>
      </c>
      <c r="L67" s="1">
        <v>0.15583210265907457</v>
      </c>
      <c r="M67" s="1">
        <f t="shared" si="5"/>
        <v>3.7726981501576544E-2</v>
      </c>
      <c r="N67" s="1">
        <f t="shared" si="6"/>
        <v>2.1659240349733571</v>
      </c>
      <c r="O67" s="1">
        <v>16</v>
      </c>
      <c r="P67" s="1">
        <v>113.5742263066897</v>
      </c>
      <c r="Q67" s="1">
        <v>62</v>
      </c>
      <c r="R67" s="1">
        <f t="shared" si="7"/>
        <v>3.7113493762315757E-2</v>
      </c>
      <c r="S67" s="1">
        <v>16</v>
      </c>
    </row>
    <row r="68" spans="1:19">
      <c r="A68" s="1" t="str">
        <f t="shared" si="4"/>
        <v>Appenzell Innerrhoden</v>
      </c>
      <c r="B68" s="1">
        <v>4</v>
      </c>
      <c r="C68" s="1">
        <v>2</v>
      </c>
      <c r="D68" s="1">
        <v>3.3717796317054014</v>
      </c>
      <c r="E68" s="1"/>
      <c r="F68" s="1">
        <v>11866.689258849598</v>
      </c>
      <c r="G68" s="1">
        <v>382.94726294759607</v>
      </c>
      <c r="H68" s="1" t="s">
        <v>49</v>
      </c>
      <c r="I68" s="1">
        <v>60</v>
      </c>
      <c r="J68" s="1">
        <v>14747</v>
      </c>
      <c r="K68" s="1">
        <v>93.942244371410936</v>
      </c>
      <c r="L68" s="1">
        <v>9.6923807380545544</v>
      </c>
      <c r="M68" s="1">
        <f t="shared" si="5"/>
        <v>2.3465272082660129</v>
      </c>
      <c r="N68" s="1">
        <f t="shared" si="6"/>
        <v>0.69593136698532421</v>
      </c>
      <c r="O68" s="1">
        <v>16</v>
      </c>
      <c r="P68" s="1">
        <v>113.5742263066897</v>
      </c>
      <c r="Q68" s="1">
        <v>62</v>
      </c>
      <c r="R68" s="1">
        <f t="shared" si="7"/>
        <v>2.3083697513262655</v>
      </c>
      <c r="S68" s="1">
        <v>16</v>
      </c>
    </row>
    <row r="69" spans="1:19">
      <c r="A69" s="1" t="str">
        <f t="shared" si="4"/>
        <v>Appenzell Innerrhoden</v>
      </c>
      <c r="B69" s="1">
        <v>4</v>
      </c>
      <c r="C69" s="1">
        <v>3</v>
      </c>
      <c r="D69" s="1">
        <v>0</v>
      </c>
      <c r="E69" s="1"/>
      <c r="F69" s="1">
        <v>0</v>
      </c>
      <c r="G69" s="1">
        <v>0</v>
      </c>
      <c r="H69" s="1" t="s">
        <v>49</v>
      </c>
      <c r="I69" s="1">
        <v>60</v>
      </c>
      <c r="J69" s="1">
        <v>14747</v>
      </c>
      <c r="K69" s="1">
        <v>0</v>
      </c>
      <c r="L69" s="1">
        <v>0</v>
      </c>
      <c r="M69" s="1">
        <f t="shared" si="5"/>
        <v>0</v>
      </c>
      <c r="N69" s="1" t="e">
        <f t="shared" si="6"/>
        <v>#DIV/0!</v>
      </c>
      <c r="O69" s="1">
        <v>16</v>
      </c>
      <c r="P69" s="1">
        <v>113.5742263066897</v>
      </c>
      <c r="Q69" s="1">
        <v>62</v>
      </c>
      <c r="R69" s="1">
        <f t="shared" si="7"/>
        <v>0</v>
      </c>
      <c r="S69" s="1">
        <v>16</v>
      </c>
    </row>
    <row r="70" spans="1:19">
      <c r="A70" s="1" t="str">
        <f t="shared" si="4"/>
        <v>Appenzell Innerrhoden</v>
      </c>
      <c r="B70" s="1">
        <v>4</v>
      </c>
      <c r="C70" s="1">
        <v>4</v>
      </c>
      <c r="D70" s="1">
        <v>0</v>
      </c>
      <c r="E70" s="1"/>
      <c r="F70" s="1">
        <v>0</v>
      </c>
      <c r="G70" s="1">
        <v>0</v>
      </c>
      <c r="H70" s="1" t="s">
        <v>49</v>
      </c>
      <c r="I70" s="1">
        <v>60</v>
      </c>
      <c r="J70" s="1">
        <v>14747</v>
      </c>
      <c r="K70" s="1">
        <v>0</v>
      </c>
      <c r="L70" s="1">
        <v>0</v>
      </c>
      <c r="M70" s="1">
        <f t="shared" si="5"/>
        <v>0</v>
      </c>
      <c r="N70" s="1" t="e">
        <f t="shared" si="6"/>
        <v>#DIV/0!</v>
      </c>
      <c r="O70" s="1">
        <v>16</v>
      </c>
      <c r="P70" s="1">
        <v>113.5742263066897</v>
      </c>
      <c r="Q70" s="1">
        <v>62</v>
      </c>
      <c r="R70" s="1">
        <f t="shared" si="7"/>
        <v>0</v>
      </c>
      <c r="S70" s="1">
        <v>16</v>
      </c>
    </row>
    <row r="71" spans="1:19">
      <c r="A71" s="1" t="str">
        <f t="shared" si="4"/>
        <v>Appenzell Innerrhoden</v>
      </c>
      <c r="B71" s="1">
        <v>4</v>
      </c>
      <c r="C71" s="1">
        <v>5</v>
      </c>
      <c r="D71" s="1">
        <v>3.389198054924496</v>
      </c>
      <c r="E71" s="1"/>
      <c r="F71" s="1">
        <v>11884.639199455603</v>
      </c>
      <c r="G71" s="1">
        <v>384.92554688818723</v>
      </c>
      <c r="H71" s="1" t="s">
        <v>49</v>
      </c>
      <c r="I71" s="1">
        <v>60</v>
      </c>
      <c r="J71" s="1">
        <v>14747</v>
      </c>
      <c r="K71" s="1">
        <v>93.982882510138964</v>
      </c>
      <c r="L71" s="1">
        <v>9.6944769075045496</v>
      </c>
      <c r="M71" s="1">
        <f t="shared" si="5"/>
        <v>2.3470346912859728</v>
      </c>
      <c r="N71" s="1">
        <f t="shared" si="6"/>
        <v>0.69250443711182275</v>
      </c>
      <c r="O71" s="1">
        <v>16</v>
      </c>
      <c r="P71" s="1">
        <v>113.5742263066897</v>
      </c>
      <c r="Q71" s="1">
        <v>62</v>
      </c>
      <c r="R71" s="1">
        <f t="shared" si="7"/>
        <v>2.3088689820398329</v>
      </c>
      <c r="S71" s="1">
        <v>16</v>
      </c>
    </row>
    <row r="72" spans="1:19">
      <c r="A72" s="1" t="str">
        <f t="shared" si="4"/>
        <v>Appenzell Innerrhoden</v>
      </c>
      <c r="B72" s="1">
        <v>5</v>
      </c>
      <c r="C72" s="1">
        <v>1</v>
      </c>
      <c r="D72" s="1">
        <v>3.3304395226643124</v>
      </c>
      <c r="E72" s="1"/>
      <c r="F72" s="1">
        <v>3008.48911509154</v>
      </c>
      <c r="G72" s="1">
        <v>378.25209204782021</v>
      </c>
      <c r="H72" s="1" t="s">
        <v>49</v>
      </c>
      <c r="I72" s="1">
        <v>60</v>
      </c>
      <c r="J72" s="1">
        <v>14747</v>
      </c>
      <c r="K72" s="1">
        <v>15.534136503331238</v>
      </c>
      <c r="L72" s="1">
        <v>3.94133689289957</v>
      </c>
      <c r="M72" s="1">
        <f t="shared" si="5"/>
        <v>0.95419840657103738</v>
      </c>
      <c r="N72" s="1">
        <f t="shared" si="6"/>
        <v>0.28650825216237219</v>
      </c>
      <c r="O72" s="1">
        <v>16</v>
      </c>
      <c r="P72" s="1">
        <v>113.5742263066897</v>
      </c>
      <c r="Q72" s="1">
        <v>62</v>
      </c>
      <c r="R72" s="1">
        <f t="shared" si="7"/>
        <v>0.93868195123975007</v>
      </c>
      <c r="S72" s="1">
        <v>16</v>
      </c>
    </row>
    <row r="73" spans="1:19">
      <c r="A73" s="1" t="str">
        <f t="shared" si="4"/>
        <v>Appenzell Innerrhoden</v>
      </c>
      <c r="B73" s="1">
        <v>5</v>
      </c>
      <c r="C73" s="1">
        <v>2</v>
      </c>
      <c r="D73" s="1">
        <v>36.624091707354928</v>
      </c>
      <c r="E73" s="1"/>
      <c r="F73" s="1">
        <v>850789.71528496454</v>
      </c>
      <c r="G73" s="1">
        <v>4159.5528798480864</v>
      </c>
      <c r="H73" s="1" t="s">
        <v>49</v>
      </c>
      <c r="I73" s="1">
        <v>60</v>
      </c>
      <c r="J73" s="1">
        <v>14747</v>
      </c>
      <c r="K73" s="1">
        <v>6204.34971721685</v>
      </c>
      <c r="L73" s="1">
        <v>78.767694629313922</v>
      </c>
      <c r="M73" s="1">
        <f t="shared" si="5"/>
        <v>19.069673754600444</v>
      </c>
      <c r="N73" s="1">
        <f t="shared" si="6"/>
        <v>0.52068659905552916</v>
      </c>
      <c r="O73" s="1">
        <v>16</v>
      </c>
      <c r="P73" s="1">
        <v>113.5742263066897</v>
      </c>
      <c r="Q73" s="1">
        <v>62</v>
      </c>
      <c r="R73" s="1">
        <f t="shared" si="7"/>
        <v>18.759577092357222</v>
      </c>
      <c r="S73" s="1">
        <v>16</v>
      </c>
    </row>
    <row r="74" spans="1:19">
      <c r="A74" s="1" t="str">
        <f t="shared" si="4"/>
        <v>Appenzell Innerrhoden</v>
      </c>
      <c r="B74" s="1">
        <v>5</v>
      </c>
      <c r="C74" s="1">
        <v>3</v>
      </c>
      <c r="D74" s="1">
        <v>0.5496913349685475</v>
      </c>
      <c r="E74" s="1"/>
      <c r="F74" s="1">
        <v>704.06439271409056</v>
      </c>
      <c r="G74" s="1">
        <v>62.430768076544183</v>
      </c>
      <c r="H74" s="1" t="s">
        <v>49</v>
      </c>
      <c r="I74" s="1">
        <v>60</v>
      </c>
      <c r="J74" s="1">
        <v>14747</v>
      </c>
      <c r="K74" s="1">
        <v>5.9493790225337184</v>
      </c>
      <c r="L74" s="1">
        <v>2.4391348922381719</v>
      </c>
      <c r="M74" s="1">
        <f t="shared" si="5"/>
        <v>0.59051501833765929</v>
      </c>
      <c r="N74" s="1">
        <f t="shared" si="6"/>
        <v>1.0742665579246353</v>
      </c>
      <c r="O74" s="1">
        <v>16</v>
      </c>
      <c r="P74" s="1">
        <v>113.5742263066897</v>
      </c>
      <c r="Q74" s="1">
        <v>62</v>
      </c>
      <c r="R74" s="1">
        <f t="shared" si="7"/>
        <v>0.58091250816640749</v>
      </c>
      <c r="S74" s="1">
        <v>16</v>
      </c>
    </row>
    <row r="75" spans="1:19">
      <c r="A75" s="1" t="str">
        <f t="shared" si="4"/>
        <v>Appenzell Innerrhoden</v>
      </c>
      <c r="B75" s="1">
        <v>5</v>
      </c>
      <c r="C75" s="1">
        <v>4</v>
      </c>
      <c r="D75" s="1">
        <v>0.47317194082439396</v>
      </c>
      <c r="E75" s="1"/>
      <c r="F75" s="1">
        <v>520.60711602481661</v>
      </c>
      <c r="G75" s="1">
        <v>53.740137089165302</v>
      </c>
      <c r="H75" s="1" t="s">
        <v>49</v>
      </c>
      <c r="I75" s="1">
        <v>60</v>
      </c>
      <c r="J75" s="1">
        <v>14747</v>
      </c>
      <c r="K75" s="1">
        <v>4.3986870467946657</v>
      </c>
      <c r="L75" s="1">
        <v>2.0973047100492255</v>
      </c>
      <c r="M75" s="1">
        <f t="shared" si="5"/>
        <v>0.50775786663357847</v>
      </c>
      <c r="N75" s="1">
        <f t="shared" si="6"/>
        <v>1.0730937801360885</v>
      </c>
      <c r="O75" s="1">
        <v>16</v>
      </c>
      <c r="P75" s="1">
        <v>113.5742263066897</v>
      </c>
      <c r="Q75" s="1">
        <v>62</v>
      </c>
      <c r="R75" s="1">
        <f t="shared" si="7"/>
        <v>0.49950109089126526</v>
      </c>
      <c r="S75" s="1">
        <v>16</v>
      </c>
    </row>
    <row r="76" spans="1:19">
      <c r="A76" s="1" t="str">
        <f t="shared" si="4"/>
        <v>Appenzell Innerrhoden</v>
      </c>
      <c r="B76" s="1">
        <v>5</v>
      </c>
      <c r="C76" s="1">
        <v>5</v>
      </c>
      <c r="D76" s="1">
        <v>40.977394505812185</v>
      </c>
      <c r="E76" s="1"/>
      <c r="F76" s="1">
        <v>881514.82688940142</v>
      </c>
      <c r="G76" s="1">
        <v>4653.9758770616163</v>
      </c>
      <c r="H76" s="1" t="s">
        <v>49</v>
      </c>
      <c r="I76" s="1">
        <v>60</v>
      </c>
      <c r="J76" s="1">
        <v>14747</v>
      </c>
      <c r="K76" s="1">
        <v>6136.4580865297339</v>
      </c>
      <c r="L76" s="1">
        <v>78.335548038739944</v>
      </c>
      <c r="M76" s="1">
        <f t="shared" si="5"/>
        <v>18.965050983359131</v>
      </c>
      <c r="N76" s="1">
        <f t="shared" si="6"/>
        <v>0.46281739510473635</v>
      </c>
      <c r="O76" s="1">
        <v>16</v>
      </c>
      <c r="P76" s="1">
        <v>113.5742263066897</v>
      </c>
      <c r="Q76" s="1">
        <v>62</v>
      </c>
      <c r="R76" s="1">
        <f t="shared" si="7"/>
        <v>18.65665561777017</v>
      </c>
      <c r="S76" s="1">
        <v>16</v>
      </c>
    </row>
    <row r="77" spans="1:19">
      <c r="A77" s="1" t="str">
        <f t="shared" si="4"/>
        <v>Basel-Landschaft</v>
      </c>
      <c r="B77" s="1">
        <v>1</v>
      </c>
      <c r="C77" s="1">
        <v>1</v>
      </c>
      <c r="D77" s="1">
        <v>0.58778597615607542</v>
      </c>
      <c r="E77" s="1"/>
      <c r="F77" s="1">
        <v>5925.7544359743506</v>
      </c>
      <c r="G77" s="1">
        <v>1279.590346925319</v>
      </c>
      <c r="H77" s="1" t="s">
        <v>6</v>
      </c>
      <c r="I77" s="1">
        <v>1055</v>
      </c>
      <c r="J77" s="1">
        <v>260215</v>
      </c>
      <c r="K77" s="1">
        <v>2.3776236011118415</v>
      </c>
      <c r="L77" s="1">
        <v>1.5419544743966476</v>
      </c>
      <c r="M77" s="1">
        <f t="shared" si="5"/>
        <v>8.9025839016030853E-2</v>
      </c>
      <c r="N77" s="1">
        <f t="shared" si="6"/>
        <v>0.15145961732232913</v>
      </c>
      <c r="O77" s="1">
        <v>13</v>
      </c>
      <c r="P77" s="1">
        <v>2176.966444986343</v>
      </c>
      <c r="Q77" s="1">
        <v>1786</v>
      </c>
      <c r="R77" s="1">
        <f t="shared" si="7"/>
        <v>6.8422915869782178E-2</v>
      </c>
      <c r="S77" s="1">
        <v>13</v>
      </c>
    </row>
    <row r="78" spans="1:19">
      <c r="A78" s="1" t="str">
        <f t="shared" si="4"/>
        <v>Basel-Landschaft</v>
      </c>
      <c r="B78" s="1">
        <v>1</v>
      </c>
      <c r="C78" s="1">
        <v>2</v>
      </c>
      <c r="D78" s="1">
        <v>4.7029221087573783</v>
      </c>
      <c r="E78" s="1"/>
      <c r="F78" s="1">
        <v>594060.46295533108</v>
      </c>
      <c r="G78" s="1">
        <v>10238.103624149226</v>
      </c>
      <c r="H78" s="1" t="s">
        <v>6</v>
      </c>
      <c r="I78" s="1">
        <v>1055</v>
      </c>
      <c r="J78" s="1">
        <v>260215</v>
      </c>
      <c r="K78" s="1">
        <v>250.88229661234365</v>
      </c>
      <c r="L78" s="1">
        <v>15.839264396187838</v>
      </c>
      <c r="M78" s="1">
        <f t="shared" si="5"/>
        <v>0.91449120300333631</v>
      </c>
      <c r="N78" s="1">
        <f t="shared" si="6"/>
        <v>0.19445170084795774</v>
      </c>
      <c r="O78" s="1">
        <v>13</v>
      </c>
      <c r="P78" s="1">
        <v>2176.966444986343</v>
      </c>
      <c r="Q78" s="1">
        <v>1786</v>
      </c>
      <c r="R78" s="1">
        <f t="shared" si="7"/>
        <v>0.70285386061327459</v>
      </c>
      <c r="S78" s="1">
        <v>13</v>
      </c>
    </row>
    <row r="79" spans="1:19">
      <c r="A79" s="1" t="str">
        <f t="shared" si="4"/>
        <v>Basel-Landschaft</v>
      </c>
      <c r="B79" s="1">
        <v>1</v>
      </c>
      <c r="C79" s="1">
        <v>3</v>
      </c>
      <c r="D79" s="1">
        <v>3.948062512808308</v>
      </c>
      <c r="E79" s="1"/>
      <c r="F79" s="1">
        <v>689539.54545960913</v>
      </c>
      <c r="G79" s="1">
        <v>8594.799613092151</v>
      </c>
      <c r="H79" s="1" t="s">
        <v>6</v>
      </c>
      <c r="I79" s="1">
        <v>1055</v>
      </c>
      <c r="J79" s="1">
        <v>260215</v>
      </c>
      <c r="K79" s="1">
        <v>301.29450792435148</v>
      </c>
      <c r="L79" s="1">
        <v>17.35783707506069</v>
      </c>
      <c r="M79" s="1">
        <f t="shared" si="5"/>
        <v>1.0021670774135565</v>
      </c>
      <c r="N79" s="1">
        <f t="shared" si="6"/>
        <v>0.25383769232688824</v>
      </c>
      <c r="O79" s="1">
        <v>13</v>
      </c>
      <c r="P79" s="1">
        <v>2176.966444986343</v>
      </c>
      <c r="Q79" s="1">
        <v>1786</v>
      </c>
      <c r="R79" s="1">
        <f t="shared" si="7"/>
        <v>0.77023922923080401</v>
      </c>
      <c r="S79" s="1">
        <v>13</v>
      </c>
    </row>
    <row r="80" spans="1:19">
      <c r="A80" s="1" t="str">
        <f t="shared" si="4"/>
        <v>Basel-Landschaft</v>
      </c>
      <c r="B80" s="1">
        <v>1</v>
      </c>
      <c r="C80" s="1">
        <v>4</v>
      </c>
      <c r="D80" s="1">
        <v>0.13695733525406351</v>
      </c>
      <c r="E80" s="1"/>
      <c r="F80" s="1">
        <v>54313.277744248211</v>
      </c>
      <c r="G80" s="1">
        <v>298.15152324284139</v>
      </c>
      <c r="H80" s="1" t="s">
        <v>6</v>
      </c>
      <c r="I80" s="1">
        <v>1055</v>
      </c>
      <c r="J80" s="1">
        <v>260215</v>
      </c>
      <c r="K80" s="1">
        <v>24.941764994204018</v>
      </c>
      <c r="L80" s="1">
        <v>4.9941731041488762</v>
      </c>
      <c r="M80" s="1">
        <f t="shared" si="5"/>
        <v>0.2883421386108827</v>
      </c>
      <c r="N80" s="1">
        <f t="shared" si="6"/>
        <v>2.1053427921621863</v>
      </c>
      <c r="O80" s="1">
        <v>13</v>
      </c>
      <c r="P80" s="1">
        <v>2176.966444986343</v>
      </c>
      <c r="Q80" s="1">
        <v>1786</v>
      </c>
      <c r="R80" s="1">
        <f t="shared" si="7"/>
        <v>0.22161217585753798</v>
      </c>
      <c r="S80" s="1">
        <v>13</v>
      </c>
    </row>
    <row r="81" spans="1:19">
      <c r="A81" s="1" t="str">
        <f t="shared" si="4"/>
        <v>Basel-Landschaft</v>
      </c>
      <c r="B81" s="1">
        <v>1</v>
      </c>
      <c r="C81" s="1">
        <v>5</v>
      </c>
      <c r="D81" s="1">
        <v>9.3757279329758205</v>
      </c>
      <c r="E81" s="1"/>
      <c r="F81" s="1">
        <v>1465686.0222827159</v>
      </c>
      <c r="G81" s="1">
        <v>20410.645107409528</v>
      </c>
      <c r="H81" s="1" t="s">
        <v>6</v>
      </c>
      <c r="I81" s="1">
        <v>1055</v>
      </c>
      <c r="J81" s="1">
        <v>260215</v>
      </c>
      <c r="K81" s="1">
        <v>585.63465891456701</v>
      </c>
      <c r="L81" s="1">
        <v>24.199889646743578</v>
      </c>
      <c r="M81" s="1">
        <f t="shared" si="5"/>
        <v>1.3971978522515769</v>
      </c>
      <c r="N81" s="1">
        <f t="shared" si="6"/>
        <v>0.14902286651657473</v>
      </c>
      <c r="O81" s="1">
        <v>13</v>
      </c>
      <c r="P81" s="1">
        <v>2176.966444986343</v>
      </c>
      <c r="Q81" s="1">
        <v>1786</v>
      </c>
      <c r="R81" s="1">
        <f t="shared" si="7"/>
        <v>1.0738494818435271</v>
      </c>
      <c r="S81" s="1">
        <v>13</v>
      </c>
    </row>
    <row r="82" spans="1:19">
      <c r="A82" s="1" t="str">
        <f t="shared" si="4"/>
        <v>Basel-Landschaft</v>
      </c>
      <c r="B82" s="1">
        <v>2</v>
      </c>
      <c r="C82" s="1">
        <v>1</v>
      </c>
      <c r="D82" s="1">
        <v>1.5132109702229719</v>
      </c>
      <c r="E82" s="1"/>
      <c r="F82" s="1">
        <v>34476.390016333025</v>
      </c>
      <c r="G82" s="1">
        <v>3294.209506360638</v>
      </c>
      <c r="H82" s="1" t="s">
        <v>6</v>
      </c>
      <c r="I82" s="1">
        <v>1055</v>
      </c>
      <c r="J82" s="1">
        <v>260215</v>
      </c>
      <c r="K82" s="1">
        <v>13.553313802722911</v>
      </c>
      <c r="L82" s="1">
        <v>3.6814825549936958</v>
      </c>
      <c r="M82" s="1">
        <f t="shared" si="5"/>
        <v>0.21255301548992817</v>
      </c>
      <c r="N82" s="1">
        <f t="shared" si="6"/>
        <v>0.14046489198965326</v>
      </c>
      <c r="O82" s="1">
        <v>13</v>
      </c>
      <c r="P82" s="1">
        <v>2176.966444986343</v>
      </c>
      <c r="Q82" s="1">
        <v>1786</v>
      </c>
      <c r="R82" s="1">
        <f t="shared" si="7"/>
        <v>0.16336265130977334</v>
      </c>
      <c r="S82" s="1">
        <v>13</v>
      </c>
    </row>
    <row r="83" spans="1:19">
      <c r="A83" s="1" t="str">
        <f t="shared" si="4"/>
        <v>Basel-Landschaft</v>
      </c>
      <c r="B83" s="1">
        <v>2</v>
      </c>
      <c r="C83" s="1">
        <v>2</v>
      </c>
      <c r="D83" s="1">
        <v>8.8395908310843616</v>
      </c>
      <c r="E83" s="1"/>
      <c r="F83" s="1">
        <v>2445664.3577730479</v>
      </c>
      <c r="G83" s="1">
        <v>19243.492626679596</v>
      </c>
      <c r="H83" s="1" t="s">
        <v>6</v>
      </c>
      <c r="I83" s="1">
        <v>1055</v>
      </c>
      <c r="J83" s="1">
        <v>260215</v>
      </c>
      <c r="K83" s="1">
        <v>1045.7696909965418</v>
      </c>
      <c r="L83" s="1">
        <v>32.338362528064742</v>
      </c>
      <c r="M83" s="1">
        <f t="shared" si="5"/>
        <v>1.8670783763522216</v>
      </c>
      <c r="N83" s="1">
        <f t="shared" si="6"/>
        <v>0.21121773756616122</v>
      </c>
      <c r="O83" s="1">
        <v>13</v>
      </c>
      <c r="P83" s="1">
        <v>2176.966444986343</v>
      </c>
      <c r="Q83" s="1">
        <v>1786</v>
      </c>
      <c r="R83" s="1">
        <f t="shared" si="7"/>
        <v>1.4349872809896629</v>
      </c>
      <c r="S83" s="1">
        <v>13</v>
      </c>
    </row>
    <row r="84" spans="1:19">
      <c r="A84" s="1" t="str">
        <f t="shared" si="4"/>
        <v>Basel-Landschaft</v>
      </c>
      <c r="B84" s="1">
        <v>2</v>
      </c>
      <c r="C84" s="1">
        <v>3</v>
      </c>
      <c r="D84" s="1">
        <v>3.1483847938162941</v>
      </c>
      <c r="E84" s="1"/>
      <c r="F84" s="1">
        <v>866795.10973282892</v>
      </c>
      <c r="G84" s="1">
        <v>6853.9280520433185</v>
      </c>
      <c r="H84" s="1" t="s">
        <v>6</v>
      </c>
      <c r="I84" s="1">
        <v>1055</v>
      </c>
      <c r="J84" s="1">
        <v>260215</v>
      </c>
      <c r="K84" s="1">
        <v>388.43260144168698</v>
      </c>
      <c r="L84" s="1">
        <v>19.708693549844622</v>
      </c>
      <c r="M84" s="1">
        <f t="shared" si="5"/>
        <v>1.1378954491320534</v>
      </c>
      <c r="N84" s="1">
        <f t="shared" si="6"/>
        <v>0.36142197464775611</v>
      </c>
      <c r="O84" s="1">
        <v>13</v>
      </c>
      <c r="P84" s="1">
        <v>2176.966444986343</v>
      </c>
      <c r="Q84" s="1">
        <v>1786</v>
      </c>
      <c r="R84" s="1">
        <f t="shared" si="7"/>
        <v>0.87455648208550563</v>
      </c>
      <c r="S84" s="1">
        <v>13</v>
      </c>
    </row>
    <row r="85" spans="1:19">
      <c r="A85" s="1" t="str">
        <f t="shared" si="4"/>
        <v>Basel-Landschaft</v>
      </c>
      <c r="B85" s="1">
        <v>2</v>
      </c>
      <c r="C85" s="1">
        <v>4</v>
      </c>
      <c r="D85" s="1">
        <v>0.31605685089899671</v>
      </c>
      <c r="E85" s="1"/>
      <c r="F85" s="1">
        <v>45553.399739102948</v>
      </c>
      <c r="G85" s="1">
        <v>688.04515911516751</v>
      </c>
      <c r="H85" s="1" t="s">
        <v>6</v>
      </c>
      <c r="I85" s="1">
        <v>1055</v>
      </c>
      <c r="J85" s="1">
        <v>260215</v>
      </c>
      <c r="K85" s="1">
        <v>20.834851776917567</v>
      </c>
      <c r="L85" s="1">
        <v>4.5645209800062885</v>
      </c>
      <c r="M85" s="1">
        <f t="shared" si="5"/>
        <v>0.26353586743236379</v>
      </c>
      <c r="N85" s="1">
        <f t="shared" si="6"/>
        <v>0.83382425244938851</v>
      </c>
      <c r="O85" s="1">
        <v>13</v>
      </c>
      <c r="P85" s="1">
        <v>2176.966444986343</v>
      </c>
      <c r="Q85" s="1">
        <v>1786</v>
      </c>
      <c r="R85" s="1">
        <f t="shared" si="7"/>
        <v>0.20254672896424711</v>
      </c>
      <c r="S85" s="1">
        <v>13</v>
      </c>
    </row>
    <row r="86" spans="1:19">
      <c r="A86" s="1" t="str">
        <f t="shared" si="4"/>
        <v>Basel-Landschaft</v>
      </c>
      <c r="B86" s="1">
        <v>2</v>
      </c>
      <c r="C86" s="1">
        <v>5</v>
      </c>
      <c r="D86" s="1">
        <v>13.817243446022617</v>
      </c>
      <c r="E86" s="1"/>
      <c r="F86" s="1">
        <v>3653242.3008877006</v>
      </c>
      <c r="G86" s="1">
        <v>30079.675344198706</v>
      </c>
      <c r="H86" s="1" t="s">
        <v>6</v>
      </c>
      <c r="I86" s="1">
        <v>1055</v>
      </c>
      <c r="J86" s="1">
        <v>260215</v>
      </c>
      <c r="K86" s="1">
        <v>1487.901668400913</v>
      </c>
      <c r="L86" s="1">
        <v>38.573328458935364</v>
      </c>
      <c r="M86" s="1">
        <f t="shared" si="5"/>
        <v>2.2270585719084623</v>
      </c>
      <c r="N86" s="1">
        <f t="shared" si="6"/>
        <v>0.16117965791140024</v>
      </c>
      <c r="O86" s="1">
        <v>13</v>
      </c>
      <c r="P86" s="1">
        <v>2176.966444986343</v>
      </c>
      <c r="Q86" s="1">
        <v>1786</v>
      </c>
      <c r="R86" s="1">
        <f t="shared" si="7"/>
        <v>1.7116585812275309</v>
      </c>
      <c r="S86" s="1">
        <v>13</v>
      </c>
    </row>
    <row r="87" spans="1:19">
      <c r="A87" s="1" t="str">
        <f t="shared" si="4"/>
        <v>Basel-Landschaft</v>
      </c>
      <c r="B87" s="1">
        <v>3</v>
      </c>
      <c r="C87" s="1">
        <v>1</v>
      </c>
      <c r="D87" s="1">
        <v>0.48445431034323599</v>
      </c>
      <c r="E87" s="1"/>
      <c r="F87" s="1">
        <v>8893.2063932948768</v>
      </c>
      <c r="G87" s="1">
        <v>1054.640777746225</v>
      </c>
      <c r="H87" s="1" t="s">
        <v>6</v>
      </c>
      <c r="I87" s="1">
        <v>1055</v>
      </c>
      <c r="J87" s="1">
        <v>260215</v>
      </c>
      <c r="K87" s="1">
        <v>3.8522106542431471</v>
      </c>
      <c r="L87" s="1">
        <v>1.9627049330562012</v>
      </c>
      <c r="M87" s="1">
        <f t="shared" si="5"/>
        <v>0.11331816620241124</v>
      </c>
      <c r="N87" s="1">
        <f t="shared" si="6"/>
        <v>0.23390888218566017</v>
      </c>
      <c r="O87" s="1">
        <v>13</v>
      </c>
      <c r="P87" s="1">
        <v>2176.966444986343</v>
      </c>
      <c r="Q87" s="1">
        <v>1786</v>
      </c>
      <c r="R87" s="1">
        <f t="shared" si="7"/>
        <v>8.7093358942558208E-2</v>
      </c>
      <c r="S87" s="1">
        <v>13</v>
      </c>
    </row>
    <row r="88" spans="1:19">
      <c r="A88" s="1" t="str">
        <f t="shared" si="4"/>
        <v>Basel-Landschaft</v>
      </c>
      <c r="B88" s="1">
        <v>3</v>
      </c>
      <c r="C88" s="1">
        <v>2</v>
      </c>
      <c r="D88" s="1">
        <v>2.3262000607916158</v>
      </c>
      <c r="E88" s="1"/>
      <c r="F88" s="1">
        <v>164695.42676620389</v>
      </c>
      <c r="G88" s="1">
        <v>5064.059476668539</v>
      </c>
      <c r="H88" s="1" t="s">
        <v>6</v>
      </c>
      <c r="I88" s="1">
        <v>1055</v>
      </c>
      <c r="J88" s="1">
        <v>260215</v>
      </c>
      <c r="K88" s="1">
        <v>70.274710189607234</v>
      </c>
      <c r="L88" s="1">
        <v>8.3830012638438287</v>
      </c>
      <c r="M88" s="1">
        <f t="shared" si="5"/>
        <v>0.48399854430083966</v>
      </c>
      <c r="N88" s="1">
        <f t="shared" si="6"/>
        <v>0.208064023580213</v>
      </c>
      <c r="O88" s="1">
        <v>13</v>
      </c>
      <c r="P88" s="1">
        <v>2176.966444986343</v>
      </c>
      <c r="Q88" s="1">
        <v>1786</v>
      </c>
      <c r="R88" s="1">
        <f t="shared" si="7"/>
        <v>0.37198853775284385</v>
      </c>
      <c r="S88" s="1">
        <v>13</v>
      </c>
    </row>
    <row r="89" spans="1:19">
      <c r="A89" s="1" t="str">
        <f t="shared" si="4"/>
        <v>Basel-Landschaft</v>
      </c>
      <c r="B89" s="1">
        <v>3</v>
      </c>
      <c r="C89" s="1">
        <v>3</v>
      </c>
      <c r="D89" s="1">
        <v>1.0278348990891593</v>
      </c>
      <c r="E89" s="1"/>
      <c r="F89" s="1">
        <v>101145.66968061401</v>
      </c>
      <c r="G89" s="1">
        <v>2237.5620863030235</v>
      </c>
      <c r="H89" s="1" t="s">
        <v>6</v>
      </c>
      <c r="I89" s="1">
        <v>1055</v>
      </c>
      <c r="J89" s="1">
        <v>260215</v>
      </c>
      <c r="K89" s="1">
        <v>45.426171670608369</v>
      </c>
      <c r="L89" s="1">
        <v>6.7398940400134162</v>
      </c>
      <c r="M89" s="1">
        <f t="shared" si="5"/>
        <v>0.38913257930401884</v>
      </c>
      <c r="N89" s="1">
        <f t="shared" si="6"/>
        <v>0.37859444123648467</v>
      </c>
      <c r="O89" s="1">
        <v>13</v>
      </c>
      <c r="P89" s="1">
        <v>2176.966444986343</v>
      </c>
      <c r="Q89" s="1">
        <v>1786</v>
      </c>
      <c r="R89" s="1">
        <f t="shared" si="7"/>
        <v>0.29907705482130598</v>
      </c>
      <c r="S89" s="1">
        <v>13</v>
      </c>
    </row>
    <row r="90" spans="1:19">
      <c r="A90" s="1" t="str">
        <f t="shared" si="4"/>
        <v>Basel-Landschaft</v>
      </c>
      <c r="B90" s="1">
        <v>3</v>
      </c>
      <c r="C90" s="1">
        <v>4</v>
      </c>
      <c r="D90" s="1">
        <v>5.3640013765227882E-4</v>
      </c>
      <c r="E90" s="1"/>
      <c r="F90" s="1">
        <v>1.4172337374246682</v>
      </c>
      <c r="G90" s="1">
        <v>1.1677251007550664</v>
      </c>
      <c r="H90" s="1" t="s">
        <v>6</v>
      </c>
      <c r="I90" s="1">
        <v>1055</v>
      </c>
      <c r="J90" s="1">
        <v>260215</v>
      </c>
      <c r="K90" s="1">
        <v>6.5102445526395701E-4</v>
      </c>
      <c r="L90" s="1">
        <v>2.5515180878527142E-2</v>
      </c>
      <c r="M90" s="1">
        <f t="shared" si="5"/>
        <v>1.4731371276350338E-3</v>
      </c>
      <c r="N90" s="1">
        <f t="shared" si="6"/>
        <v>2.746339950773828</v>
      </c>
      <c r="O90" s="1">
        <v>13</v>
      </c>
      <c r="P90" s="1">
        <v>2176.966444986343</v>
      </c>
      <c r="Q90" s="1">
        <v>1786</v>
      </c>
      <c r="R90" s="1">
        <f t="shared" si="7"/>
        <v>1.1322144094668303E-3</v>
      </c>
      <c r="S90" s="1">
        <v>13</v>
      </c>
    </row>
    <row r="91" spans="1:19">
      <c r="A91" s="1" t="str">
        <f t="shared" si="4"/>
        <v>Basel-Landschaft</v>
      </c>
      <c r="B91" s="1">
        <v>3</v>
      </c>
      <c r="C91" s="1">
        <v>5</v>
      </c>
      <c r="D91" s="1">
        <v>3.8390256703616639</v>
      </c>
      <c r="E91" s="1"/>
      <c r="F91" s="1">
        <v>288050.4564880869</v>
      </c>
      <c r="G91" s="1">
        <v>8357.4300658185439</v>
      </c>
      <c r="H91" s="1" t="s">
        <v>6</v>
      </c>
      <c r="I91" s="1">
        <v>1055</v>
      </c>
      <c r="J91" s="1">
        <v>260215</v>
      </c>
      <c r="K91" s="1">
        <v>117.63327900433852</v>
      </c>
      <c r="L91" s="1">
        <v>10.845887654052964</v>
      </c>
      <c r="M91" s="1">
        <f t="shared" si="5"/>
        <v>0.6261950429201173</v>
      </c>
      <c r="N91" s="1">
        <f t="shared" si="6"/>
        <v>0.16311301269864267</v>
      </c>
      <c r="O91" s="1">
        <v>13</v>
      </c>
      <c r="P91" s="1">
        <v>2176.966444986343</v>
      </c>
      <c r="Q91" s="1">
        <v>1786</v>
      </c>
      <c r="R91" s="1">
        <f t="shared" si="7"/>
        <v>0.48127702264151129</v>
      </c>
      <c r="S91" s="1">
        <v>13</v>
      </c>
    </row>
    <row r="92" spans="1:19">
      <c r="A92" s="1" t="str">
        <f t="shared" si="4"/>
        <v>Basel-Landschaft</v>
      </c>
      <c r="B92" s="1">
        <v>4</v>
      </c>
      <c r="C92" s="1">
        <v>1</v>
      </c>
      <c r="D92" s="1">
        <v>0.14115721405022327</v>
      </c>
      <c r="E92" s="1"/>
      <c r="F92" s="1">
        <v>1673.9212636064478</v>
      </c>
      <c r="G92" s="1">
        <v>307.29451845509084</v>
      </c>
      <c r="H92" s="1" t="s">
        <v>6</v>
      </c>
      <c r="I92" s="1">
        <v>1055</v>
      </c>
      <c r="J92" s="1">
        <v>260215</v>
      </c>
      <c r="K92" s="1">
        <v>0.74934263312992222</v>
      </c>
      <c r="L92" s="1">
        <v>0.86564578964488836</v>
      </c>
      <c r="M92" s="1">
        <f t="shared" si="5"/>
        <v>4.997867576082976E-2</v>
      </c>
      <c r="N92" s="1">
        <f t="shared" si="6"/>
        <v>0.35406391445957208</v>
      </c>
      <c r="O92" s="1">
        <v>13</v>
      </c>
      <c r="P92" s="1">
        <v>2176.966444986343</v>
      </c>
      <c r="Q92" s="1">
        <v>1786</v>
      </c>
      <c r="R92" s="1">
        <f t="shared" si="7"/>
        <v>3.8412294280659287E-2</v>
      </c>
      <c r="S92" s="1">
        <v>13</v>
      </c>
    </row>
    <row r="93" spans="1:19">
      <c r="A93" s="1" t="str">
        <f t="shared" si="4"/>
        <v>Basel-Landschaft</v>
      </c>
      <c r="B93" s="1">
        <v>4</v>
      </c>
      <c r="C93" s="1">
        <v>2</v>
      </c>
      <c r="D93" s="1">
        <v>4.7447694060052799</v>
      </c>
      <c r="E93" s="1"/>
      <c r="F93" s="1">
        <v>1435993.1912299898</v>
      </c>
      <c r="G93" s="1">
        <v>10329.203786071277</v>
      </c>
      <c r="H93" s="1" t="s">
        <v>6</v>
      </c>
      <c r="I93" s="1">
        <v>1055</v>
      </c>
      <c r="J93" s="1">
        <v>260215</v>
      </c>
      <c r="K93" s="1">
        <v>637.41033521596876</v>
      </c>
      <c r="L93" s="1">
        <v>25.246986656153023</v>
      </c>
      <c r="M93" s="1">
        <f t="shared" si="5"/>
        <v>1.457652743327611</v>
      </c>
      <c r="N93" s="1">
        <f t="shared" si="6"/>
        <v>0.30721255736531972</v>
      </c>
      <c r="O93" s="1">
        <v>13</v>
      </c>
      <c r="P93" s="1">
        <v>2176.966444986343</v>
      </c>
      <c r="Q93" s="1">
        <v>1786</v>
      </c>
      <c r="R93" s="1">
        <f t="shared" si="7"/>
        <v>1.1203135193828697</v>
      </c>
      <c r="S93" s="1">
        <v>13</v>
      </c>
    </row>
    <row r="94" spans="1:19">
      <c r="A94" s="1" t="str">
        <f t="shared" si="4"/>
        <v>Basel-Landschaft</v>
      </c>
      <c r="B94" s="1">
        <v>4</v>
      </c>
      <c r="C94" s="1">
        <v>3</v>
      </c>
      <c r="D94" s="1">
        <v>1.4562396439088718</v>
      </c>
      <c r="E94" s="1"/>
      <c r="F94" s="1">
        <v>446072.97054446582</v>
      </c>
      <c r="G94" s="1">
        <v>3170.1848406484746</v>
      </c>
      <c r="H94" s="1" t="s">
        <v>6</v>
      </c>
      <c r="I94" s="1">
        <v>1055</v>
      </c>
      <c r="J94" s="1">
        <v>260215</v>
      </c>
      <c r="K94" s="1">
        <v>202.87832228210914</v>
      </c>
      <c r="L94" s="1">
        <v>14.243536157924728</v>
      </c>
      <c r="M94" s="1">
        <f t="shared" si="5"/>
        <v>0.82236069745872009</v>
      </c>
      <c r="N94" s="1">
        <f t="shared" si="6"/>
        <v>0.56471522451574019</v>
      </c>
      <c r="O94" s="1">
        <v>13</v>
      </c>
      <c r="P94" s="1">
        <v>2176.966444986343</v>
      </c>
      <c r="Q94" s="1">
        <v>1786</v>
      </c>
      <c r="R94" s="1">
        <f t="shared" si="7"/>
        <v>0.63204477979366402</v>
      </c>
      <c r="S94" s="1">
        <v>13</v>
      </c>
    </row>
    <row r="95" spans="1:19">
      <c r="A95" s="1" t="str">
        <f t="shared" si="4"/>
        <v>Basel-Landschaft</v>
      </c>
      <c r="B95" s="1">
        <v>4</v>
      </c>
      <c r="C95" s="1">
        <v>4</v>
      </c>
      <c r="D95" s="1">
        <v>0.48675317537997381</v>
      </c>
      <c r="E95" s="1"/>
      <c r="F95" s="1">
        <v>408111.28166115982</v>
      </c>
      <c r="G95" s="1">
        <v>1059.6453297927555</v>
      </c>
      <c r="H95" s="1" t="s">
        <v>6</v>
      </c>
      <c r="I95" s="1">
        <v>1055</v>
      </c>
      <c r="J95" s="1">
        <v>260215</v>
      </c>
      <c r="K95" s="1">
        <v>187.3169951086561</v>
      </c>
      <c r="L95" s="1">
        <v>13.686379912477079</v>
      </c>
      <c r="M95" s="1">
        <f t="shared" si="5"/>
        <v>0.79019288508967667</v>
      </c>
      <c r="N95" s="1">
        <f t="shared" si="6"/>
        <v>1.6233954395322205</v>
      </c>
      <c r="O95" s="1">
        <v>13</v>
      </c>
      <c r="P95" s="1">
        <v>2176.966444986343</v>
      </c>
      <c r="Q95" s="1">
        <v>1786</v>
      </c>
      <c r="R95" s="1">
        <f t="shared" si="7"/>
        <v>0.60732144616638228</v>
      </c>
      <c r="S95" s="1">
        <v>13</v>
      </c>
    </row>
    <row r="96" spans="1:19">
      <c r="A96" s="1" t="str">
        <f t="shared" si="4"/>
        <v>Basel-Landschaft</v>
      </c>
      <c r="B96" s="1">
        <v>4</v>
      </c>
      <c r="C96" s="1">
        <v>5</v>
      </c>
      <c r="D96" s="1">
        <v>6.8289194393443458</v>
      </c>
      <c r="E96" s="1"/>
      <c r="F96" s="1">
        <v>2332117.0734642744</v>
      </c>
      <c r="G96" s="1">
        <v>14866.328474967591</v>
      </c>
      <c r="H96" s="1" t="s">
        <v>6</v>
      </c>
      <c r="I96" s="1">
        <v>1055</v>
      </c>
      <c r="J96" s="1">
        <v>260215</v>
      </c>
      <c r="K96" s="1">
        <v>1025.1059335448022</v>
      </c>
      <c r="L96" s="1">
        <v>32.017275548441063</v>
      </c>
      <c r="M96" s="1">
        <f t="shared" si="5"/>
        <v>1.8485401910602686</v>
      </c>
      <c r="N96" s="1">
        <f t="shared" si="6"/>
        <v>0.27069292696733727</v>
      </c>
      <c r="O96" s="1">
        <v>13</v>
      </c>
      <c r="P96" s="1">
        <v>2176.966444986343</v>
      </c>
      <c r="Q96" s="1">
        <v>1786</v>
      </c>
      <c r="R96" s="1">
        <f t="shared" si="7"/>
        <v>1.4207393198737748</v>
      </c>
      <c r="S96" s="1">
        <v>13</v>
      </c>
    </row>
    <row r="97" spans="1:19">
      <c r="A97" s="1" t="str">
        <f t="shared" si="4"/>
        <v>Basel-Landschaft</v>
      </c>
      <c r="B97" s="1">
        <v>5</v>
      </c>
      <c r="C97" s="1">
        <v>1</v>
      </c>
      <c r="D97" s="1">
        <v>2.7266084707725096</v>
      </c>
      <c r="E97" s="1"/>
      <c r="F97" s="1">
        <v>64208.832523869489</v>
      </c>
      <c r="G97" s="1">
        <v>5935.7351494872792</v>
      </c>
      <c r="H97" s="1" t="s">
        <v>6</v>
      </c>
      <c r="I97" s="1">
        <v>1055</v>
      </c>
      <c r="J97" s="1">
        <v>260215</v>
      </c>
      <c r="K97" s="1">
        <v>22.0703802191751</v>
      </c>
      <c r="L97" s="1">
        <v>4.6979123256160387</v>
      </c>
      <c r="M97" s="1">
        <f t="shared" si="5"/>
        <v>0.27123731170816323</v>
      </c>
      <c r="N97" s="1">
        <f t="shared" si="6"/>
        <v>9.94779098706884E-2</v>
      </c>
      <c r="O97" s="1">
        <v>13</v>
      </c>
      <c r="P97" s="1">
        <v>2176.966444986343</v>
      </c>
      <c r="Q97" s="1">
        <v>1786</v>
      </c>
      <c r="R97" s="1">
        <f t="shared" si="7"/>
        <v>0.208465856260132</v>
      </c>
      <c r="S97" s="1">
        <v>13</v>
      </c>
    </row>
    <row r="98" spans="1:19">
      <c r="A98" s="1" t="str">
        <f t="shared" si="4"/>
        <v>Basel-Landschaft</v>
      </c>
      <c r="B98" s="1">
        <v>5</v>
      </c>
      <c r="C98" s="1">
        <v>2</v>
      </c>
      <c r="D98" s="1">
        <v>20.613482406638649</v>
      </c>
      <c r="E98" s="1"/>
      <c r="F98" s="1">
        <v>5575513.5084297387</v>
      </c>
      <c r="G98" s="1">
        <v>44874.85951356867</v>
      </c>
      <c r="H98" s="1" t="s">
        <v>6</v>
      </c>
      <c r="I98" s="1">
        <v>1055</v>
      </c>
      <c r="J98" s="1">
        <v>260215</v>
      </c>
      <c r="K98" s="1">
        <v>2137.2050070264745</v>
      </c>
      <c r="L98" s="1">
        <v>46.22991463356248</v>
      </c>
      <c r="M98" s="1">
        <f t="shared" si="5"/>
        <v>2.6691170240306867</v>
      </c>
      <c r="N98" s="1">
        <f t="shared" si="6"/>
        <v>0.12948404211270423</v>
      </c>
      <c r="O98" s="1">
        <v>13</v>
      </c>
      <c r="P98" s="1">
        <v>2176.966444986343</v>
      </c>
      <c r="Q98" s="1">
        <v>1786</v>
      </c>
      <c r="R98" s="1">
        <f t="shared" si="7"/>
        <v>2.0514130683898317</v>
      </c>
      <c r="S98" s="1">
        <v>13</v>
      </c>
    </row>
    <row r="99" spans="1:19">
      <c r="A99" s="1" t="str">
        <f t="shared" si="4"/>
        <v>Basel-Landschaft</v>
      </c>
      <c r="B99" s="1">
        <v>5</v>
      </c>
      <c r="C99" s="1">
        <v>3</v>
      </c>
      <c r="D99" s="1">
        <v>9.5805218496226274</v>
      </c>
      <c r="E99" s="1"/>
      <c r="F99" s="1">
        <v>2400421.0024140989</v>
      </c>
      <c r="G99" s="1">
        <v>20856.474592086954</v>
      </c>
      <c r="H99" s="1" t="s">
        <v>6</v>
      </c>
      <c r="I99" s="1">
        <v>1055</v>
      </c>
      <c r="J99" s="1">
        <v>260215</v>
      </c>
      <c r="K99" s="1">
        <v>1011.3230821867394</v>
      </c>
      <c r="L99" s="1">
        <v>31.801306296860503</v>
      </c>
      <c r="M99" s="1">
        <f t="shared" si="5"/>
        <v>1.8360710526110631</v>
      </c>
      <c r="N99" s="1">
        <f t="shared" si="6"/>
        <v>0.19164624656467802</v>
      </c>
      <c r="O99" s="1">
        <v>13</v>
      </c>
      <c r="P99" s="1">
        <v>2176.966444986343</v>
      </c>
      <c r="Q99" s="1">
        <v>1786</v>
      </c>
      <c r="R99" s="1">
        <f t="shared" si="7"/>
        <v>1.4111558683667911</v>
      </c>
      <c r="S99" s="1">
        <v>13</v>
      </c>
    </row>
    <row r="100" spans="1:19">
      <c r="A100" s="1" t="str">
        <f t="shared" si="4"/>
        <v>Basel-Landschaft</v>
      </c>
      <c r="B100" s="1">
        <v>5</v>
      </c>
      <c r="C100" s="1">
        <v>4</v>
      </c>
      <c r="D100" s="1">
        <v>0.94030376167068619</v>
      </c>
      <c r="E100" s="1"/>
      <c r="F100" s="1">
        <v>728598.77797426796</v>
      </c>
      <c r="G100" s="1">
        <v>2047.0097372515193</v>
      </c>
      <c r="H100" s="1" t="s">
        <v>6</v>
      </c>
      <c r="I100" s="1">
        <v>1055</v>
      </c>
      <c r="J100" s="1">
        <v>260215</v>
      </c>
      <c r="K100" s="1">
        <v>333.95458311983055</v>
      </c>
      <c r="L100" s="1">
        <v>18.274424289695983</v>
      </c>
      <c r="M100" s="1">
        <f t="shared" si="5"/>
        <v>1.0550868926021357</v>
      </c>
      <c r="N100" s="1">
        <f t="shared" si="6"/>
        <v>1.1220702666630924</v>
      </c>
      <c r="O100" s="1">
        <v>13</v>
      </c>
      <c r="P100" s="1">
        <v>2176.966444986343</v>
      </c>
      <c r="Q100" s="1">
        <v>1786</v>
      </c>
      <c r="R100" s="1">
        <f t="shared" si="7"/>
        <v>0.81091200583716183</v>
      </c>
      <c r="S100" s="1">
        <v>13</v>
      </c>
    </row>
    <row r="101" spans="1:19">
      <c r="A101" s="1" t="str">
        <f t="shared" si="4"/>
        <v>Basel-Landschaft</v>
      </c>
      <c r="B101" s="1">
        <v>5</v>
      </c>
      <c r="C101" s="1">
        <v>5</v>
      </c>
      <c r="D101" s="1">
        <v>33.860916488704468</v>
      </c>
      <c r="E101" s="1"/>
      <c r="F101" s="1">
        <v>9459723.5077123512</v>
      </c>
      <c r="G101" s="1">
        <v>73714.07899239441</v>
      </c>
      <c r="H101" s="1" t="s">
        <v>6</v>
      </c>
      <c r="I101" s="1">
        <v>1055</v>
      </c>
      <c r="J101" s="1">
        <v>260215</v>
      </c>
      <c r="K101" s="1">
        <v>3200.2778585828905</v>
      </c>
      <c r="L101" s="1">
        <v>56.570998387715328</v>
      </c>
      <c r="M101" s="1">
        <f t="shared" si="5"/>
        <v>3.2661668545120537</v>
      </c>
      <c r="N101" s="1">
        <f t="shared" si="6"/>
        <v>9.6458312213776071E-2</v>
      </c>
      <c r="O101" s="1">
        <v>13</v>
      </c>
      <c r="P101" s="1">
        <v>2176.966444986343</v>
      </c>
      <c r="Q101" s="1">
        <v>1786</v>
      </c>
      <c r="R101" s="1">
        <f t="shared" si="7"/>
        <v>2.5102898481272078</v>
      </c>
      <c r="S101" s="1">
        <v>13</v>
      </c>
    </row>
    <row r="102" spans="1:19">
      <c r="A102" s="1" t="str">
        <f t="shared" si="4"/>
        <v>Basel-Stadt</v>
      </c>
      <c r="B102" s="1">
        <v>1</v>
      </c>
      <c r="C102" s="1">
        <v>1</v>
      </c>
      <c r="D102" s="1">
        <v>1.2263515787293047</v>
      </c>
      <c r="E102" s="1"/>
      <c r="F102" s="1">
        <v>13669.347228267583</v>
      </c>
      <c r="G102" s="1">
        <v>1943.9644826250003</v>
      </c>
      <c r="H102" s="1" t="s">
        <v>7</v>
      </c>
      <c r="I102" s="1">
        <v>715</v>
      </c>
      <c r="J102" s="1">
        <v>176335</v>
      </c>
      <c r="K102" s="1">
        <v>7.1238747507699953</v>
      </c>
      <c r="L102" s="1">
        <v>2.6690587761924607</v>
      </c>
      <c r="M102" s="1">
        <f t="shared" si="5"/>
        <v>0.18718708031338727</v>
      </c>
      <c r="N102" s="1">
        <f t="shared" si="6"/>
        <v>0.1526373705225241</v>
      </c>
      <c r="O102" s="1">
        <v>12</v>
      </c>
      <c r="P102" s="1">
        <v>1585.1608269133201</v>
      </c>
      <c r="Q102" s="1">
        <v>1253</v>
      </c>
      <c r="R102" s="1">
        <f t="shared" si="7"/>
        <v>0.14140128486215986</v>
      </c>
      <c r="S102" s="1">
        <v>12</v>
      </c>
    </row>
    <row r="103" spans="1:19">
      <c r="A103" s="1" t="str">
        <f t="shared" si="4"/>
        <v>Basel-Stadt</v>
      </c>
      <c r="B103" s="1">
        <v>1</v>
      </c>
      <c r="C103" s="1">
        <v>2</v>
      </c>
      <c r="D103" s="1">
        <v>2.698289385408748</v>
      </c>
      <c r="E103" s="1"/>
      <c r="F103" s="1">
        <v>427872.46613476059</v>
      </c>
      <c r="G103" s="1">
        <v>4277.2226334259649</v>
      </c>
      <c r="H103" s="1" t="s">
        <v>7</v>
      </c>
      <c r="I103" s="1">
        <v>715</v>
      </c>
      <c r="J103" s="1">
        <v>176335</v>
      </c>
      <c r="K103" s="1">
        <v>262.80872158363093</v>
      </c>
      <c r="L103" s="1">
        <v>16.211376301339467</v>
      </c>
      <c r="M103" s="1">
        <f t="shared" si="5"/>
        <v>1.1369401920921047</v>
      </c>
      <c r="N103" s="1">
        <f t="shared" si="6"/>
        <v>0.42135591469180994</v>
      </c>
      <c r="O103" s="1">
        <v>12</v>
      </c>
      <c r="P103" s="1">
        <v>1585.1608269133201</v>
      </c>
      <c r="Q103" s="1">
        <v>1253</v>
      </c>
      <c r="R103" s="1">
        <f t="shared" si="7"/>
        <v>0.85884561960207484</v>
      </c>
      <c r="S103" s="1">
        <v>12</v>
      </c>
    </row>
    <row r="104" spans="1:19">
      <c r="A104" s="1" t="str">
        <f t="shared" si="4"/>
        <v>Basel-Stadt</v>
      </c>
      <c r="B104" s="1">
        <v>1</v>
      </c>
      <c r="C104" s="1">
        <v>3</v>
      </c>
      <c r="D104" s="1">
        <v>4.4003984205785169</v>
      </c>
      <c r="E104" s="1"/>
      <c r="F104" s="1">
        <v>853067.69433445693</v>
      </c>
      <c r="G104" s="1">
        <v>6975.3391991123099</v>
      </c>
      <c r="H104" s="1" t="s">
        <v>7</v>
      </c>
      <c r="I104" s="1">
        <v>715</v>
      </c>
      <c r="J104" s="1">
        <v>176335</v>
      </c>
      <c r="K104" s="1">
        <v>519.12243300577529</v>
      </c>
      <c r="L104" s="1">
        <v>22.784258447572423</v>
      </c>
      <c r="M104" s="1">
        <f t="shared" si="5"/>
        <v>1.5979111640212063</v>
      </c>
      <c r="N104" s="1">
        <f t="shared" si="6"/>
        <v>0.36312874683086765</v>
      </c>
      <c r="O104" s="1">
        <v>12</v>
      </c>
      <c r="P104" s="1">
        <v>1585.1608269133201</v>
      </c>
      <c r="Q104" s="1">
        <v>1253</v>
      </c>
      <c r="R104" s="1">
        <f t="shared" si="7"/>
        <v>1.2070634966361444</v>
      </c>
      <c r="S104" s="1">
        <v>12</v>
      </c>
    </row>
    <row r="105" spans="1:19">
      <c r="A105" s="1" t="str">
        <f t="shared" si="4"/>
        <v>Basel-Stadt</v>
      </c>
      <c r="B105" s="1">
        <v>1</v>
      </c>
      <c r="C105" s="1">
        <v>4</v>
      </c>
      <c r="D105" s="1">
        <v>5.0499255660185316E-2</v>
      </c>
      <c r="E105" s="1"/>
      <c r="F105" s="1">
        <v>800.85494394389059</v>
      </c>
      <c r="G105" s="1">
        <v>80.04944186080651</v>
      </c>
      <c r="H105" s="1" t="s">
        <v>7</v>
      </c>
      <c r="I105" s="1">
        <v>715</v>
      </c>
      <c r="J105" s="1">
        <v>176335</v>
      </c>
      <c r="K105" s="1">
        <v>0.50298712932225886</v>
      </c>
      <c r="L105" s="1">
        <v>0.70921585523891018</v>
      </c>
      <c r="M105" s="1">
        <f t="shared" si="5"/>
        <v>4.9738899134891414E-2</v>
      </c>
      <c r="N105" s="1">
        <f t="shared" si="6"/>
        <v>0.98494321321465772</v>
      </c>
      <c r="O105" s="1">
        <v>12</v>
      </c>
      <c r="P105" s="1">
        <v>1585.1608269133201</v>
      </c>
      <c r="Q105" s="1">
        <v>1253</v>
      </c>
      <c r="R105" s="1">
        <f t="shared" si="7"/>
        <v>3.7572808088721606E-2</v>
      </c>
      <c r="S105" s="1">
        <v>12</v>
      </c>
    </row>
    <row r="106" spans="1:19">
      <c r="A106" s="1" t="str">
        <f t="shared" si="4"/>
        <v>Basel-Stadt</v>
      </c>
      <c r="B106" s="1">
        <v>1</v>
      </c>
      <c r="C106" s="1">
        <v>5</v>
      </c>
      <c r="D106" s="1">
        <v>8.3755386403767567</v>
      </c>
      <c r="E106" s="1"/>
      <c r="F106" s="1">
        <v>1379170.1534388436</v>
      </c>
      <c r="G106" s="1">
        <v>13276.575757024084</v>
      </c>
      <c r="H106" s="1" t="s">
        <v>7</v>
      </c>
      <c r="I106" s="1">
        <v>715</v>
      </c>
      <c r="J106" s="1">
        <v>176335</v>
      </c>
      <c r="K106" s="1">
        <v>800.40590490082752</v>
      </c>
      <c r="L106" s="1">
        <v>28.291445790217711</v>
      </c>
      <c r="M106" s="1">
        <f t="shared" si="5"/>
        <v>1.9841425683663758</v>
      </c>
      <c r="N106" s="1">
        <f t="shared" si="6"/>
        <v>0.2368973093624368</v>
      </c>
      <c r="O106" s="1">
        <v>12</v>
      </c>
      <c r="P106" s="1">
        <v>1585.1608269133201</v>
      </c>
      <c r="Q106" s="1">
        <v>1253</v>
      </c>
      <c r="R106" s="1">
        <f t="shared" si="7"/>
        <v>1.4988230386787342</v>
      </c>
      <c r="S106" s="1">
        <v>12</v>
      </c>
    </row>
    <row r="107" spans="1:19">
      <c r="A107" s="1" t="str">
        <f t="shared" si="4"/>
        <v>Basel-Stadt</v>
      </c>
      <c r="B107" s="1">
        <v>2</v>
      </c>
      <c r="C107" s="1">
        <v>1</v>
      </c>
      <c r="D107" s="1">
        <v>1.9165086635152067</v>
      </c>
      <c r="E107" s="1"/>
      <c r="F107" s="1">
        <v>34662.289508534515</v>
      </c>
      <c r="G107" s="1">
        <v>3037.9744578443069</v>
      </c>
      <c r="H107" s="1" t="s">
        <v>7</v>
      </c>
      <c r="I107" s="1">
        <v>715</v>
      </c>
      <c r="J107" s="1">
        <v>176335</v>
      </c>
      <c r="K107" s="1">
        <v>18.205212911830206</v>
      </c>
      <c r="L107" s="1">
        <v>4.2667567204880807</v>
      </c>
      <c r="M107" s="1">
        <f t="shared" si="5"/>
        <v>0.29923722176513651</v>
      </c>
      <c r="N107" s="1">
        <f t="shared" si="6"/>
        <v>0.15613663922410032</v>
      </c>
      <c r="O107" s="1">
        <v>12</v>
      </c>
      <c r="P107" s="1">
        <v>1585.1608269133201</v>
      </c>
      <c r="Q107" s="1">
        <v>1253</v>
      </c>
      <c r="R107" s="1">
        <f t="shared" si="7"/>
        <v>0.22604406012067735</v>
      </c>
      <c r="S107" s="1">
        <v>12</v>
      </c>
    </row>
    <row r="108" spans="1:19">
      <c r="A108" s="1" t="str">
        <f t="shared" si="4"/>
        <v>Basel-Stadt</v>
      </c>
      <c r="B108" s="1">
        <v>2</v>
      </c>
      <c r="C108" s="1">
        <v>2</v>
      </c>
      <c r="D108" s="1">
        <v>4.7864200906005454</v>
      </c>
      <c r="E108" s="1"/>
      <c r="F108" s="1">
        <v>1378642.2354552071</v>
      </c>
      <c r="G108" s="1">
        <v>7587.2456287708892</v>
      </c>
      <c r="H108" s="1" t="s">
        <v>7</v>
      </c>
      <c r="I108" s="1">
        <v>715</v>
      </c>
      <c r="J108" s="1">
        <v>176335</v>
      </c>
      <c r="K108" s="1">
        <v>847.3423075110444</v>
      </c>
      <c r="L108" s="1">
        <v>29.109144740288134</v>
      </c>
      <c r="M108" s="1">
        <f t="shared" si="5"/>
        <v>2.0414896303360472</v>
      </c>
      <c r="N108" s="1">
        <f t="shared" si="6"/>
        <v>0.42651701933665925</v>
      </c>
      <c r="O108" s="1">
        <v>12</v>
      </c>
      <c r="P108" s="1">
        <v>1585.1608269133201</v>
      </c>
      <c r="Q108" s="1">
        <v>1253</v>
      </c>
      <c r="R108" s="1">
        <f t="shared" si="7"/>
        <v>1.5421430596545704</v>
      </c>
      <c r="S108" s="1">
        <v>12</v>
      </c>
    </row>
    <row r="109" spans="1:19">
      <c r="A109" s="1" t="str">
        <f t="shared" si="4"/>
        <v>Basel-Stadt</v>
      </c>
      <c r="B109" s="1">
        <v>2</v>
      </c>
      <c r="C109" s="1">
        <v>3</v>
      </c>
      <c r="D109" s="1">
        <v>3.0338487308930038</v>
      </c>
      <c r="E109" s="1"/>
      <c r="F109" s="1">
        <v>477383.94731349195</v>
      </c>
      <c r="G109" s="1">
        <v>4809.1381629922807</v>
      </c>
      <c r="H109" s="1" t="s">
        <v>7</v>
      </c>
      <c r="I109" s="1">
        <v>715</v>
      </c>
      <c r="J109" s="1">
        <v>176335</v>
      </c>
      <c r="K109" s="1">
        <v>292.13810980463739</v>
      </c>
      <c r="L109" s="1">
        <v>17.092048145399001</v>
      </c>
      <c r="M109" s="1">
        <f t="shared" si="5"/>
        <v>1.1987036844041317</v>
      </c>
      <c r="N109" s="1">
        <f t="shared" si="6"/>
        <v>0.39510990518347205</v>
      </c>
      <c r="O109" s="1">
        <v>12</v>
      </c>
      <c r="P109" s="1">
        <v>1585.1608269133201</v>
      </c>
      <c r="Q109" s="1">
        <v>1253</v>
      </c>
      <c r="R109" s="1">
        <f t="shared" si="7"/>
        <v>0.90550181593717072</v>
      </c>
      <c r="S109" s="1">
        <v>12</v>
      </c>
    </row>
    <row r="110" spans="1:19">
      <c r="A110" s="1" t="str">
        <f t="shared" si="4"/>
        <v>Basel-Stadt</v>
      </c>
      <c r="B110" s="1">
        <v>2</v>
      </c>
      <c r="C110" s="1">
        <v>4</v>
      </c>
      <c r="D110" s="1">
        <v>0.31686360826247589</v>
      </c>
      <c r="E110" s="1"/>
      <c r="F110" s="1">
        <v>132505.44158138506</v>
      </c>
      <c r="G110" s="1">
        <v>502.27977929208458</v>
      </c>
      <c r="H110" s="1" t="s">
        <v>7</v>
      </c>
      <c r="I110" s="1">
        <v>715</v>
      </c>
      <c r="J110" s="1">
        <v>176335</v>
      </c>
      <c r="K110" s="1">
        <v>83.543466767849097</v>
      </c>
      <c r="L110" s="1">
        <v>9.1402115275221671</v>
      </c>
      <c r="M110" s="1">
        <f t="shared" si="5"/>
        <v>0.64102354153637731</v>
      </c>
      <c r="N110" s="1">
        <f t="shared" si="6"/>
        <v>2.0230267055640594</v>
      </c>
      <c r="O110" s="1">
        <v>12</v>
      </c>
      <c r="P110" s="1">
        <v>1585.1608269133201</v>
      </c>
      <c r="Q110" s="1">
        <v>1253</v>
      </c>
      <c r="R110" s="1">
        <f t="shared" si="7"/>
        <v>0.48422974624308696</v>
      </c>
      <c r="S110" s="1">
        <v>12</v>
      </c>
    </row>
    <row r="111" spans="1:19">
      <c r="A111" s="1" t="str">
        <f t="shared" si="4"/>
        <v>Basel-Stadt</v>
      </c>
      <c r="B111" s="1">
        <v>2</v>
      </c>
      <c r="C111" s="1">
        <v>5</v>
      </c>
      <c r="D111" s="1">
        <v>10.053641093271239</v>
      </c>
      <c r="E111" s="1"/>
      <c r="F111" s="1">
        <v>2189045.0859302143</v>
      </c>
      <c r="G111" s="1">
        <v>15936.638028899572</v>
      </c>
      <c r="H111" s="1" t="s">
        <v>7</v>
      </c>
      <c r="I111" s="1">
        <v>715</v>
      </c>
      <c r="J111" s="1">
        <v>176335</v>
      </c>
      <c r="K111" s="1">
        <v>1280.6931041890298</v>
      </c>
      <c r="L111" s="1">
        <v>35.786772754595091</v>
      </c>
      <c r="M111" s="1">
        <f t="shared" si="5"/>
        <v>2.5098066650025288</v>
      </c>
      <c r="N111" s="1">
        <f t="shared" si="6"/>
        <v>0.24964156186978936</v>
      </c>
      <c r="O111" s="1">
        <v>12</v>
      </c>
      <c r="P111" s="1">
        <v>1585.1608269133201</v>
      </c>
      <c r="Q111" s="1">
        <v>1253</v>
      </c>
      <c r="R111" s="1">
        <f t="shared" si="7"/>
        <v>1.895910158931994</v>
      </c>
      <c r="S111" s="1">
        <v>12</v>
      </c>
    </row>
    <row r="112" spans="1:19">
      <c r="A112" s="1" t="str">
        <f t="shared" si="4"/>
        <v>Basel-Stadt</v>
      </c>
      <c r="B112" s="1">
        <v>3</v>
      </c>
      <c r="C112" s="1">
        <v>1</v>
      </c>
      <c r="D112" s="1">
        <v>0.76637068903362937</v>
      </c>
      <c r="E112" s="1"/>
      <c r="F112" s="1">
        <v>7451.4354229537321</v>
      </c>
      <c r="G112" s="1">
        <v>1214.8207951506788</v>
      </c>
      <c r="H112" s="1" t="s">
        <v>7</v>
      </c>
      <c r="I112" s="1">
        <v>715</v>
      </c>
      <c r="J112" s="1">
        <v>176335</v>
      </c>
      <c r="K112" s="1">
        <v>4.1160166710008541</v>
      </c>
      <c r="L112" s="1">
        <v>2.0287968530636218</v>
      </c>
      <c r="M112" s="1">
        <f t="shared" si="5"/>
        <v>0.14228407514341807</v>
      </c>
      <c r="N112" s="1">
        <f t="shared" si="6"/>
        <v>0.18565959943331609</v>
      </c>
      <c r="O112" s="1">
        <v>12</v>
      </c>
      <c r="P112" s="1">
        <v>1585.1608269133201</v>
      </c>
      <c r="Q112" s="1">
        <v>1253</v>
      </c>
      <c r="R112" s="1">
        <f t="shared" si="7"/>
        <v>0.10748151532157069</v>
      </c>
      <c r="S112" s="1">
        <v>12</v>
      </c>
    </row>
    <row r="113" spans="1:19">
      <c r="A113" s="1" t="str">
        <f t="shared" si="4"/>
        <v>Basel-Stadt</v>
      </c>
      <c r="B113" s="1">
        <v>3</v>
      </c>
      <c r="C113" s="1">
        <v>2</v>
      </c>
      <c r="D113" s="1">
        <v>0.67284471234172438</v>
      </c>
      <c r="E113" s="1"/>
      <c r="F113" s="1">
        <v>20753.586852520315</v>
      </c>
      <c r="G113" s="1">
        <v>1066.5670805998627</v>
      </c>
      <c r="H113" s="1" t="s">
        <v>7</v>
      </c>
      <c r="I113" s="1">
        <v>715</v>
      </c>
      <c r="J113" s="1">
        <v>176335</v>
      </c>
      <c r="K113" s="1">
        <v>12.647675975563841</v>
      </c>
      <c r="L113" s="1">
        <v>3.5563571214887633</v>
      </c>
      <c r="M113" s="1">
        <f t="shared" si="5"/>
        <v>0.24941530402446307</v>
      </c>
      <c r="N113" s="1">
        <f t="shared" si="6"/>
        <v>0.37068776710218099</v>
      </c>
      <c r="O113" s="1">
        <v>12</v>
      </c>
      <c r="P113" s="1">
        <v>1585.1608269133201</v>
      </c>
      <c r="Q113" s="1">
        <v>1253</v>
      </c>
      <c r="R113" s="1">
        <f t="shared" si="7"/>
        <v>0.18840853970423851</v>
      </c>
      <c r="S113" s="1">
        <v>12</v>
      </c>
    </row>
    <row r="114" spans="1:19">
      <c r="A114" s="1" t="str">
        <f t="shared" si="4"/>
        <v>Basel-Stadt</v>
      </c>
      <c r="B114" s="1">
        <v>3</v>
      </c>
      <c r="C114" s="1">
        <v>3</v>
      </c>
      <c r="D114" s="1">
        <v>0.8677611019715763</v>
      </c>
      <c r="E114" s="1"/>
      <c r="F114" s="1">
        <v>48081.610362722298</v>
      </c>
      <c r="G114" s="1">
        <v>1375.5409059644778</v>
      </c>
      <c r="H114" s="1" t="s">
        <v>7</v>
      </c>
      <c r="I114" s="1">
        <v>715</v>
      </c>
      <c r="J114" s="1">
        <v>176335</v>
      </c>
      <c r="K114" s="1">
        <v>29.597985680352345</v>
      </c>
      <c r="L114" s="1">
        <v>5.4404030806873438</v>
      </c>
      <c r="M114" s="1">
        <f t="shared" si="5"/>
        <v>0.38154767421591934</v>
      </c>
      <c r="N114" s="1">
        <f t="shared" si="6"/>
        <v>0.43969206887590706</v>
      </c>
      <c r="O114" s="1">
        <v>12</v>
      </c>
      <c r="P114" s="1">
        <v>1585.1608269133201</v>
      </c>
      <c r="Q114" s="1">
        <v>1253</v>
      </c>
      <c r="R114" s="1">
        <f t="shared" si="7"/>
        <v>0.28822144818955908</v>
      </c>
      <c r="S114" s="1">
        <v>12</v>
      </c>
    </row>
    <row r="115" spans="1:19">
      <c r="A115" s="1" t="str">
        <f t="shared" si="4"/>
        <v>Basel-Stadt</v>
      </c>
      <c r="B115" s="1">
        <v>3</v>
      </c>
      <c r="C115" s="1">
        <v>4</v>
      </c>
      <c r="D115" s="1">
        <v>1.4867504860088591E-2</v>
      </c>
      <c r="E115" s="1"/>
      <c r="F115" s="1">
        <v>100.81697000468642</v>
      </c>
      <c r="G115" s="1">
        <v>23.567386298155835</v>
      </c>
      <c r="H115" s="1" t="s">
        <v>7</v>
      </c>
      <c r="I115" s="1">
        <v>715</v>
      </c>
      <c r="J115" s="1">
        <v>176335</v>
      </c>
      <c r="K115" s="1">
        <v>6.3419433221382271E-2</v>
      </c>
      <c r="L115" s="1">
        <v>0.25183215287445382</v>
      </c>
      <c r="M115" s="1">
        <f t="shared" si="5"/>
        <v>1.7661553895358825E-2</v>
      </c>
      <c r="N115" s="1">
        <f t="shared" si="6"/>
        <v>1.1879299224425197</v>
      </c>
      <c r="O115" s="1">
        <v>12</v>
      </c>
      <c r="P115" s="1">
        <v>1585.1608269133201</v>
      </c>
      <c r="Q115" s="1">
        <v>1253</v>
      </c>
      <c r="R115" s="1">
        <f t="shared" si="7"/>
        <v>1.3341553323471625E-2</v>
      </c>
      <c r="S115" s="1">
        <v>12</v>
      </c>
    </row>
    <row r="116" spans="1:19">
      <c r="A116" s="1" t="str">
        <f t="shared" si="4"/>
        <v>Basel-Stadt</v>
      </c>
      <c r="B116" s="1">
        <v>3</v>
      </c>
      <c r="C116" s="1">
        <v>5</v>
      </c>
      <c r="D116" s="1">
        <v>2.3218440082070164</v>
      </c>
      <c r="E116" s="1"/>
      <c r="F116" s="1">
        <v>88744.376545664141</v>
      </c>
      <c r="G116" s="1">
        <v>3680.4961680131719</v>
      </c>
      <c r="H116" s="1" t="s">
        <v>7</v>
      </c>
      <c r="I116" s="1">
        <v>715</v>
      </c>
      <c r="J116" s="1">
        <v>176335</v>
      </c>
      <c r="K116" s="1">
        <v>50.625439796411584</v>
      </c>
      <c r="L116" s="1">
        <v>7.1151556410532288</v>
      </c>
      <c r="M116" s="1">
        <f t="shared" si="5"/>
        <v>0.49900182877353122</v>
      </c>
      <c r="N116" s="1">
        <f t="shared" si="6"/>
        <v>0.21491617309763733</v>
      </c>
      <c r="O116" s="1">
        <v>12</v>
      </c>
      <c r="P116" s="1">
        <v>1585.1608269133201</v>
      </c>
      <c r="Q116" s="1">
        <v>1253</v>
      </c>
      <c r="R116" s="1">
        <f t="shared" si="7"/>
        <v>0.376946419694215</v>
      </c>
      <c r="S116" s="1">
        <v>12</v>
      </c>
    </row>
    <row r="117" spans="1:19">
      <c r="A117" s="1" t="str">
        <f t="shared" si="4"/>
        <v>Basel-Stadt</v>
      </c>
      <c r="B117" s="1">
        <v>4</v>
      </c>
      <c r="C117" s="1">
        <v>1</v>
      </c>
      <c r="D117" s="1">
        <v>0.27221949444984728</v>
      </c>
      <c r="E117" s="1"/>
      <c r="F117" s="1">
        <v>4008.5231917144715</v>
      </c>
      <c r="G117" s="1">
        <v>431.51167892404584</v>
      </c>
      <c r="H117" s="1" t="s">
        <v>7</v>
      </c>
      <c r="I117" s="1">
        <v>715</v>
      </c>
      <c r="J117" s="1">
        <v>176335</v>
      </c>
      <c r="K117" s="1">
        <v>2.456226182672467</v>
      </c>
      <c r="L117" s="1">
        <v>1.5672352033668933</v>
      </c>
      <c r="M117" s="1">
        <f t="shared" si="5"/>
        <v>0.10991372108376996</v>
      </c>
      <c r="N117" s="1">
        <f t="shared" si="6"/>
        <v>0.40376873561500226</v>
      </c>
      <c r="O117" s="1">
        <v>12</v>
      </c>
      <c r="P117" s="1">
        <v>1585.1608269133201</v>
      </c>
      <c r="Q117" s="1">
        <v>1253</v>
      </c>
      <c r="R117" s="1">
        <f t="shared" si="7"/>
        <v>8.3028921436276118E-2</v>
      </c>
      <c r="S117" s="1">
        <v>12</v>
      </c>
    </row>
    <row r="118" spans="1:19">
      <c r="A118" s="1" t="str">
        <f t="shared" si="4"/>
        <v>Basel-Stadt</v>
      </c>
      <c r="B118" s="1">
        <v>4</v>
      </c>
      <c r="C118" s="1">
        <v>2</v>
      </c>
      <c r="D118" s="1">
        <v>1.901366509495179</v>
      </c>
      <c r="E118" s="1"/>
      <c r="F118" s="1">
        <v>281245.08590754494</v>
      </c>
      <c r="G118" s="1">
        <v>3013.971708456671</v>
      </c>
      <c r="H118" s="1" t="s">
        <v>7</v>
      </c>
      <c r="I118" s="1">
        <v>715</v>
      </c>
      <c r="J118" s="1">
        <v>176335</v>
      </c>
      <c r="K118" s="1">
        <v>173.91821358021414</v>
      </c>
      <c r="L118" s="1">
        <v>13.187805487654652</v>
      </c>
      <c r="M118" s="1">
        <f t="shared" si="5"/>
        <v>0.92489038720102579</v>
      </c>
      <c r="N118" s="1">
        <f t="shared" si="6"/>
        <v>0.48643456302729776</v>
      </c>
      <c r="O118" s="1">
        <v>12</v>
      </c>
      <c r="P118" s="1">
        <v>1585.1608269133201</v>
      </c>
      <c r="Q118" s="1">
        <v>1253</v>
      </c>
      <c r="R118" s="1">
        <f t="shared" si="7"/>
        <v>0.6986630107587205</v>
      </c>
      <c r="S118" s="1">
        <v>12</v>
      </c>
    </row>
    <row r="119" spans="1:19">
      <c r="A119" s="1" t="str">
        <f t="shared" si="4"/>
        <v>Basel-Stadt</v>
      </c>
      <c r="B119" s="1">
        <v>4</v>
      </c>
      <c r="C119" s="1">
        <v>3</v>
      </c>
      <c r="D119" s="1">
        <v>1.6207207270700688</v>
      </c>
      <c r="E119" s="1"/>
      <c r="F119" s="1">
        <v>512708.90646139218</v>
      </c>
      <c r="G119" s="1">
        <v>2569.1030079179477</v>
      </c>
      <c r="H119" s="1" t="s">
        <v>7</v>
      </c>
      <c r="I119" s="1">
        <v>715</v>
      </c>
      <c r="J119" s="1">
        <v>176335</v>
      </c>
      <c r="K119" s="1">
        <v>321.01861081703629</v>
      </c>
      <c r="L119" s="1">
        <v>17.916992236897251</v>
      </c>
      <c r="M119" s="1">
        <f t="shared" si="5"/>
        <v>1.256558864397441</v>
      </c>
      <c r="N119" s="1">
        <f t="shared" si="6"/>
        <v>0.77530869039297234</v>
      </c>
      <c r="O119" s="1">
        <v>12</v>
      </c>
      <c r="P119" s="1">
        <v>1585.1608269133201</v>
      </c>
      <c r="Q119" s="1">
        <v>1253</v>
      </c>
      <c r="R119" s="1">
        <f t="shared" si="7"/>
        <v>0.94920566971430764</v>
      </c>
      <c r="S119" s="1">
        <v>12</v>
      </c>
    </row>
    <row r="120" spans="1:19">
      <c r="A120" s="1" t="str">
        <f t="shared" si="4"/>
        <v>Basel-Stadt</v>
      </c>
      <c r="B120" s="1">
        <v>4</v>
      </c>
      <c r="C120" s="1">
        <v>4</v>
      </c>
      <c r="D120" s="1">
        <v>7.049730168647253E-2</v>
      </c>
      <c r="E120" s="1"/>
      <c r="F120" s="1">
        <v>4956.8709424347317</v>
      </c>
      <c r="G120" s="1">
        <v>111.74956103648658</v>
      </c>
      <c r="H120" s="1" t="s">
        <v>7</v>
      </c>
      <c r="I120" s="1">
        <v>715</v>
      </c>
      <c r="J120" s="1">
        <v>176335</v>
      </c>
      <c r="K120" s="1">
        <v>3.1240470133073197</v>
      </c>
      <c r="L120" s="1">
        <v>1.767497387072275</v>
      </c>
      <c r="M120" s="1">
        <f t="shared" si="5"/>
        <v>0.12395855733817043</v>
      </c>
      <c r="N120" s="1">
        <f t="shared" si="6"/>
        <v>1.7583447078508025</v>
      </c>
      <c r="O120" s="1">
        <v>12</v>
      </c>
      <c r="P120" s="1">
        <v>1585.1608269133201</v>
      </c>
      <c r="Q120" s="1">
        <v>1253</v>
      </c>
      <c r="R120" s="1">
        <f t="shared" si="7"/>
        <v>9.3638403077455606E-2</v>
      </c>
      <c r="S120" s="1">
        <v>12</v>
      </c>
    </row>
    <row r="121" spans="1:19">
      <c r="A121" s="1" t="str">
        <f t="shared" si="4"/>
        <v>Basel-Stadt</v>
      </c>
      <c r="B121" s="1">
        <v>4</v>
      </c>
      <c r="C121" s="1">
        <v>5</v>
      </c>
      <c r="D121" s="1">
        <v>3.8648040327015667</v>
      </c>
      <c r="E121" s="1"/>
      <c r="F121" s="1">
        <v>895601.46474940819</v>
      </c>
      <c r="G121" s="1">
        <v>6126.3359563351496</v>
      </c>
      <c r="H121" s="1" t="s">
        <v>7</v>
      </c>
      <c r="I121" s="1">
        <v>715</v>
      </c>
      <c r="J121" s="1">
        <v>176335</v>
      </c>
      <c r="K121" s="1">
        <v>550.40142517511458</v>
      </c>
      <c r="L121" s="1">
        <v>23.460635651557155</v>
      </c>
      <c r="M121" s="1">
        <f t="shared" si="5"/>
        <v>1.6453470148663676</v>
      </c>
      <c r="N121" s="1">
        <f t="shared" si="6"/>
        <v>0.42572585852852174</v>
      </c>
      <c r="O121" s="1">
        <v>12</v>
      </c>
      <c r="P121" s="1">
        <v>1585.1608269133201</v>
      </c>
      <c r="Q121" s="1">
        <v>1253</v>
      </c>
      <c r="R121" s="1">
        <f t="shared" si="7"/>
        <v>1.2428965800241965</v>
      </c>
      <c r="S121" s="1">
        <v>12</v>
      </c>
    </row>
    <row r="122" spans="1:19">
      <c r="A122" s="1" t="str">
        <f t="shared" si="4"/>
        <v>Basel-Stadt</v>
      </c>
      <c r="B122" s="1">
        <v>5</v>
      </c>
      <c r="C122" s="1">
        <v>1</v>
      </c>
      <c r="D122" s="1">
        <v>4.1814504257279967</v>
      </c>
      <c r="E122" s="1"/>
      <c r="F122" s="1">
        <v>84665.186510258995</v>
      </c>
      <c r="G122" s="1">
        <v>6628.271414544045</v>
      </c>
      <c r="H122" s="1" t="s">
        <v>7</v>
      </c>
      <c r="I122" s="1">
        <v>715</v>
      </c>
      <c r="J122" s="1">
        <v>176335</v>
      </c>
      <c r="K122" s="1">
        <v>35.949252888064983</v>
      </c>
      <c r="L122" s="1">
        <v>5.995769582636159</v>
      </c>
      <c r="M122" s="1">
        <f t="shared" si="5"/>
        <v>0.4204967730259343</v>
      </c>
      <c r="N122" s="1">
        <f t="shared" si="6"/>
        <v>0.1005624197858869</v>
      </c>
      <c r="O122" s="1">
        <v>12</v>
      </c>
      <c r="P122" s="1">
        <v>1585.1608269133201</v>
      </c>
      <c r="Q122" s="1">
        <v>1253</v>
      </c>
      <c r="R122" s="1">
        <f t="shared" si="7"/>
        <v>0.31764363163693582</v>
      </c>
      <c r="S122" s="1">
        <v>12</v>
      </c>
    </row>
    <row r="123" spans="1:19">
      <c r="A123" s="1" t="str">
        <f t="shared" si="4"/>
        <v>Basel-Stadt</v>
      </c>
      <c r="B123" s="1">
        <v>5</v>
      </c>
      <c r="C123" s="1">
        <v>2</v>
      </c>
      <c r="D123" s="1">
        <v>10.058920697846199</v>
      </c>
      <c r="E123" s="1"/>
      <c r="F123" s="1">
        <v>2342408.798516484</v>
      </c>
      <c r="G123" s="1">
        <v>15945.007051253393</v>
      </c>
      <c r="H123" s="1" t="s">
        <v>7</v>
      </c>
      <c r="I123" s="1">
        <v>715</v>
      </c>
      <c r="J123" s="1">
        <v>176335</v>
      </c>
      <c r="K123" s="1">
        <v>1377.3975470110022</v>
      </c>
      <c r="L123" s="1">
        <v>37.113306872481765</v>
      </c>
      <c r="M123" s="1">
        <f t="shared" si="5"/>
        <v>2.6028394789211222</v>
      </c>
      <c r="N123" s="1">
        <f t="shared" si="6"/>
        <v>0.25875931992171269</v>
      </c>
      <c r="O123" s="1">
        <v>12</v>
      </c>
      <c r="P123" s="1">
        <v>1585.1608269133201</v>
      </c>
      <c r="Q123" s="1">
        <v>1253</v>
      </c>
      <c r="R123" s="1">
        <f t="shared" si="7"/>
        <v>1.9661872282703661</v>
      </c>
      <c r="S123" s="1">
        <v>12</v>
      </c>
    </row>
    <row r="124" spans="1:19">
      <c r="A124" s="1" t="str">
        <f t="shared" si="4"/>
        <v>Basel-Stadt</v>
      </c>
      <c r="B124" s="1">
        <v>5</v>
      </c>
      <c r="C124" s="1">
        <v>3</v>
      </c>
      <c r="D124" s="1">
        <v>9.9227289805131722</v>
      </c>
      <c r="E124" s="1"/>
      <c r="F124" s="1">
        <v>2298948.4570627608</v>
      </c>
      <c r="G124" s="1">
        <v>15729.121275987027</v>
      </c>
      <c r="H124" s="1" t="s">
        <v>7</v>
      </c>
      <c r="I124" s="1">
        <v>715</v>
      </c>
      <c r="J124" s="1">
        <v>176335</v>
      </c>
      <c r="K124" s="1">
        <v>1352.6863012481049</v>
      </c>
      <c r="L124" s="1">
        <v>36.778883904328922</v>
      </c>
      <c r="M124" s="1">
        <f t="shared" si="5"/>
        <v>2.5793856458483377</v>
      </c>
      <c r="N124" s="1">
        <f t="shared" si="6"/>
        <v>0.25994720312465291</v>
      </c>
      <c r="O124" s="1">
        <v>12</v>
      </c>
      <c r="P124" s="1">
        <v>1585.1608269133201</v>
      </c>
      <c r="Q124" s="1">
        <v>1253</v>
      </c>
      <c r="R124" s="1">
        <f t="shared" si="7"/>
        <v>1.9484701821693102</v>
      </c>
      <c r="S124" s="1">
        <v>12</v>
      </c>
    </row>
    <row r="125" spans="1:19">
      <c r="A125" s="1" t="str">
        <f t="shared" si="4"/>
        <v>Basel-Stadt</v>
      </c>
      <c r="B125" s="1">
        <v>5</v>
      </c>
      <c r="C125" s="1">
        <v>4</v>
      </c>
      <c r="D125" s="1">
        <v>0.45272767046922235</v>
      </c>
      <c r="E125" s="1"/>
      <c r="F125" s="1">
        <v>139715.35266070603</v>
      </c>
      <c r="G125" s="1">
        <v>717.6461684875336</v>
      </c>
      <c r="H125" s="1" t="s">
        <v>7</v>
      </c>
      <c r="I125" s="1">
        <v>715</v>
      </c>
      <c r="J125" s="1">
        <v>176335</v>
      </c>
      <c r="K125" s="1">
        <v>87.990090409079698</v>
      </c>
      <c r="L125" s="1">
        <v>9.3803033218057355</v>
      </c>
      <c r="M125" s="1">
        <f t="shared" si="5"/>
        <v>0.65786171774291835</v>
      </c>
      <c r="N125" s="1">
        <f t="shared" si="6"/>
        <v>1.4531069352599724</v>
      </c>
      <c r="O125" s="1">
        <v>12</v>
      </c>
      <c r="P125" s="1">
        <v>1585.1608269133201</v>
      </c>
      <c r="Q125" s="1">
        <v>1253</v>
      </c>
      <c r="R125" s="1">
        <f t="shared" si="7"/>
        <v>0.49694931933731007</v>
      </c>
      <c r="S125" s="1">
        <v>12</v>
      </c>
    </row>
    <row r="126" spans="1:19">
      <c r="A126" s="1" t="str">
        <f t="shared" si="4"/>
        <v>Basel-Stadt</v>
      </c>
      <c r="B126" s="1">
        <v>5</v>
      </c>
      <c r="C126" s="1">
        <v>5</v>
      </c>
      <c r="D126" s="1">
        <v>24.615827774556578</v>
      </c>
      <c r="E126" s="1"/>
      <c r="F126" s="1">
        <v>5351446.5875455672</v>
      </c>
      <c r="G126" s="1">
        <v>39020.045910271976</v>
      </c>
      <c r="H126" s="1" t="s">
        <v>7</v>
      </c>
      <c r="I126" s="1">
        <v>715</v>
      </c>
      <c r="J126" s="1">
        <v>176335</v>
      </c>
      <c r="K126" s="1">
        <v>2771.7740415400881</v>
      </c>
      <c r="L126" s="1">
        <v>52.6476404175922</v>
      </c>
      <c r="M126" s="1">
        <f t="shared" si="5"/>
        <v>3.6922971434959297</v>
      </c>
      <c r="N126" s="1">
        <f t="shared" si="6"/>
        <v>0.14999687100965028</v>
      </c>
      <c r="O126" s="1">
        <v>12</v>
      </c>
      <c r="P126" s="1">
        <v>1585.1608269133201</v>
      </c>
      <c r="Q126" s="1">
        <v>1253</v>
      </c>
      <c r="R126" s="1">
        <f t="shared" si="7"/>
        <v>2.7891645048852647</v>
      </c>
      <c r="S126" s="1">
        <v>12</v>
      </c>
    </row>
    <row r="127" spans="1:19">
      <c r="A127" s="1" t="str">
        <f t="shared" si="4"/>
        <v>Bern / Berne</v>
      </c>
      <c r="B127" s="1">
        <v>1</v>
      </c>
      <c r="C127" s="1">
        <v>1</v>
      </c>
      <c r="D127" s="1">
        <v>0.82283546260553897</v>
      </c>
      <c r="E127" s="1"/>
      <c r="F127" s="1">
        <v>61435.202651579675</v>
      </c>
      <c r="G127" s="1">
        <v>6448.8402992390902</v>
      </c>
      <c r="H127" s="1" t="s">
        <v>46</v>
      </c>
      <c r="I127" s="1">
        <v>4579</v>
      </c>
      <c r="J127" s="1">
        <v>929997</v>
      </c>
      <c r="K127" s="1">
        <v>7.1626392853275256</v>
      </c>
      <c r="L127" s="1">
        <v>2.676310760230868</v>
      </c>
      <c r="M127" s="1">
        <f t="shared" si="5"/>
        <v>7.4168922887998201E-2</v>
      </c>
      <c r="N127" s="1">
        <f t="shared" si="6"/>
        <v>9.013821870673823E-2</v>
      </c>
      <c r="O127" s="1">
        <v>2</v>
      </c>
      <c r="P127" s="1">
        <v>7837.3388026065359</v>
      </c>
      <c r="Q127" s="1">
        <v>8336</v>
      </c>
      <c r="R127" s="1">
        <f t="shared" si="7"/>
        <v>5.4970342238604517E-2</v>
      </c>
      <c r="S127" s="1">
        <v>2</v>
      </c>
    </row>
    <row r="128" spans="1:19">
      <c r="A128" s="1" t="str">
        <f t="shared" si="4"/>
        <v>Bern / Berne</v>
      </c>
      <c r="B128" s="1">
        <v>1</v>
      </c>
      <c r="C128" s="1">
        <v>2</v>
      </c>
      <c r="D128" s="1">
        <v>6.489403965504712</v>
      </c>
      <c r="E128" s="1"/>
      <c r="F128" s="1">
        <v>4073065.2520503583</v>
      </c>
      <c r="G128" s="1">
        <v>50859.657504638802</v>
      </c>
      <c r="H128" s="1" t="s">
        <v>46</v>
      </c>
      <c r="I128" s="1">
        <v>4579</v>
      </c>
      <c r="J128" s="1">
        <v>929997</v>
      </c>
      <c r="K128" s="1">
        <v>477.64861668698342</v>
      </c>
      <c r="L128" s="1">
        <v>21.855173682379725</v>
      </c>
      <c r="M128" s="1">
        <f t="shared" si="5"/>
        <v>0.60567506421130213</v>
      </c>
      <c r="N128" s="1">
        <f t="shared" si="6"/>
        <v>9.3332926634071223E-2</v>
      </c>
      <c r="O128" s="1">
        <v>2</v>
      </c>
      <c r="P128" s="1">
        <v>7837.3388026065359</v>
      </c>
      <c r="Q128" s="1">
        <v>8336</v>
      </c>
      <c r="R128" s="1">
        <f t="shared" si="7"/>
        <v>0.44889644164525955</v>
      </c>
      <c r="S128" s="1">
        <v>2</v>
      </c>
    </row>
    <row r="129" spans="1:19">
      <c r="A129" s="1" t="str">
        <f t="shared" si="4"/>
        <v>Bern / Berne</v>
      </c>
      <c r="B129" s="1">
        <v>1</v>
      </c>
      <c r="C129" s="1">
        <v>3</v>
      </c>
      <c r="D129" s="1">
        <v>4.0856728893460241</v>
      </c>
      <c r="E129" s="1"/>
      <c r="F129" s="1">
        <v>3118124.0771575281</v>
      </c>
      <c r="G129" s="1">
        <v>32020.802670429155</v>
      </c>
      <c r="H129" s="1" t="s">
        <v>46</v>
      </c>
      <c r="I129" s="1">
        <v>4579</v>
      </c>
      <c r="J129" s="1">
        <v>929997</v>
      </c>
      <c r="K129" s="1">
        <v>381.21087245464901</v>
      </c>
      <c r="L129" s="1">
        <v>19.524622210292545</v>
      </c>
      <c r="M129" s="1">
        <f t="shared" si="5"/>
        <v>0.54108821017764219</v>
      </c>
      <c r="N129" s="1">
        <f t="shared" si="6"/>
        <v>0.13243551915000515</v>
      </c>
      <c r="O129" s="1">
        <v>2</v>
      </c>
      <c r="P129" s="1">
        <v>7837.3388026065359</v>
      </c>
      <c r="Q129" s="1">
        <v>8336</v>
      </c>
      <c r="R129" s="1">
        <f t="shared" si="7"/>
        <v>0.40102785555689946</v>
      </c>
      <c r="S129" s="1">
        <v>2</v>
      </c>
    </row>
    <row r="130" spans="1:19">
      <c r="A130" s="1" t="str">
        <f t="shared" ref="A130:A193" si="8">H130</f>
        <v>Bern / Berne</v>
      </c>
      <c r="B130" s="1">
        <v>1</v>
      </c>
      <c r="C130" s="1">
        <v>4</v>
      </c>
      <c r="D130" s="1">
        <v>6.9658440722337539E-2</v>
      </c>
      <c r="E130" s="1"/>
      <c r="F130" s="1">
        <v>14033.755531540011</v>
      </c>
      <c r="G130" s="1">
        <v>545.93680040224319</v>
      </c>
      <c r="H130" s="1" t="s">
        <v>46</v>
      </c>
      <c r="I130" s="1">
        <v>4579</v>
      </c>
      <c r="J130" s="1">
        <v>929997</v>
      </c>
      <c r="K130" s="1">
        <v>1.7860032315902126</v>
      </c>
      <c r="L130" s="1">
        <v>1.3364143188361208</v>
      </c>
      <c r="M130" s="1">
        <f t="shared" ref="M130:M193" si="9">$L130*1.14*1.645/SQRT(I130)</f>
        <v>3.7036211202776177E-2</v>
      </c>
      <c r="N130" s="1">
        <f t="shared" ref="N130:N193" si="10">M130/D130</f>
        <v>0.53168303537549166</v>
      </c>
      <c r="O130" s="1">
        <v>2</v>
      </c>
      <c r="P130" s="1">
        <v>7837.3388026065359</v>
      </c>
      <c r="Q130" s="1">
        <v>8336</v>
      </c>
      <c r="R130" s="1">
        <f t="shared" ref="R130:R193" si="11">$L130*1.14*1.645/SQRT(Q130)</f>
        <v>2.7449410423719216E-2</v>
      </c>
      <c r="S130" s="1">
        <v>2</v>
      </c>
    </row>
    <row r="131" spans="1:19">
      <c r="A131" s="1" t="str">
        <f t="shared" si="8"/>
        <v>Bern / Berne</v>
      </c>
      <c r="B131" s="1">
        <v>1</v>
      </c>
      <c r="C131" s="1">
        <v>5</v>
      </c>
      <c r="D131" s="1">
        <v>11.467570758178613</v>
      </c>
      <c r="E131" s="1"/>
      <c r="F131" s="1">
        <v>7718000.2630318906</v>
      </c>
      <c r="G131" s="1">
        <v>89875.237274709303</v>
      </c>
      <c r="H131" s="1" t="s">
        <v>46</v>
      </c>
      <c r="I131" s="1">
        <v>4579</v>
      </c>
      <c r="J131" s="1">
        <v>929997</v>
      </c>
      <c r="K131" s="1">
        <v>853.37678584694584</v>
      </c>
      <c r="L131" s="1">
        <v>29.212613471699957</v>
      </c>
      <c r="M131" s="1">
        <f t="shared" si="9"/>
        <v>0.80957268047321507</v>
      </c>
      <c r="N131" s="1">
        <f t="shared" si="10"/>
        <v>7.0596702435503339E-2</v>
      </c>
      <c r="O131" s="1">
        <v>2</v>
      </c>
      <c r="P131" s="1">
        <v>7837.3388026065359</v>
      </c>
      <c r="Q131" s="1">
        <v>8336</v>
      </c>
      <c r="R131" s="1">
        <f t="shared" si="11"/>
        <v>0.60001528375758995</v>
      </c>
      <c r="S131" s="1">
        <v>2</v>
      </c>
    </row>
    <row r="132" spans="1:19">
      <c r="A132" s="1" t="str">
        <f t="shared" si="8"/>
        <v>Bern / Berne</v>
      </c>
      <c r="B132" s="1">
        <v>2</v>
      </c>
      <c r="C132" s="1">
        <v>1</v>
      </c>
      <c r="D132" s="1">
        <v>1.8936648892690688</v>
      </c>
      <c r="E132" s="1"/>
      <c r="F132" s="1">
        <v>287099.95924133755</v>
      </c>
      <c r="G132" s="1">
        <v>14841.293315802082</v>
      </c>
      <c r="H132" s="1" t="s">
        <v>46</v>
      </c>
      <c r="I132" s="1">
        <v>4579</v>
      </c>
      <c r="J132" s="1">
        <v>929997</v>
      </c>
      <c r="K132" s="1">
        <v>33.050577533951433</v>
      </c>
      <c r="L132" s="1">
        <v>5.7489631703422344</v>
      </c>
      <c r="M132" s="1">
        <f t="shared" si="9"/>
        <v>0.1593217097218832</v>
      </c>
      <c r="N132" s="1">
        <f t="shared" si="10"/>
        <v>8.413405699430769E-2</v>
      </c>
      <c r="O132" s="1">
        <v>2</v>
      </c>
      <c r="P132" s="1">
        <v>7837.3388026065359</v>
      </c>
      <c r="Q132" s="1">
        <v>8336</v>
      </c>
      <c r="R132" s="1">
        <f t="shared" si="11"/>
        <v>0.11808138191081527</v>
      </c>
      <c r="S132" s="1">
        <v>2</v>
      </c>
    </row>
    <row r="133" spans="1:19">
      <c r="A133" s="1" t="str">
        <f t="shared" si="8"/>
        <v>Bern / Berne</v>
      </c>
      <c r="B133" s="1">
        <v>2</v>
      </c>
      <c r="C133" s="1">
        <v>2</v>
      </c>
      <c r="D133" s="1">
        <v>10.556281566247097</v>
      </c>
      <c r="E133" s="1"/>
      <c r="F133" s="1">
        <v>9784286.9677852653</v>
      </c>
      <c r="G133" s="1">
        <v>82733.155130388477</v>
      </c>
      <c r="H133" s="1" t="s">
        <v>46</v>
      </c>
      <c r="I133" s="1">
        <v>4579</v>
      </c>
      <c r="J133" s="1">
        <v>929997</v>
      </c>
      <c r="K133" s="1">
        <v>1137.1295590743109</v>
      </c>
      <c r="L133" s="1">
        <v>33.721351679230047</v>
      </c>
      <c r="M133" s="1">
        <f t="shared" si="9"/>
        <v>0.9345238862172085</v>
      </c>
      <c r="N133" s="1">
        <f t="shared" si="10"/>
        <v>8.8527752916829835E-2</v>
      </c>
      <c r="O133" s="1">
        <v>2</v>
      </c>
      <c r="P133" s="1">
        <v>7837.3388026065359</v>
      </c>
      <c r="Q133" s="1">
        <v>8336</v>
      </c>
      <c r="R133" s="1">
        <f t="shared" si="11"/>
        <v>0.69262294577320027</v>
      </c>
      <c r="S133" s="1">
        <v>2</v>
      </c>
    </row>
    <row r="134" spans="1:19">
      <c r="A134" s="1" t="str">
        <f t="shared" si="8"/>
        <v>Bern / Berne</v>
      </c>
      <c r="B134" s="1">
        <v>2</v>
      </c>
      <c r="C134" s="1">
        <v>3</v>
      </c>
      <c r="D134" s="1">
        <v>4.0567678441210369</v>
      </c>
      <c r="E134" s="1"/>
      <c r="F134" s="1">
        <v>5793414.1286101369</v>
      </c>
      <c r="G134" s="1">
        <v>31794.264037896268</v>
      </c>
      <c r="H134" s="1" t="s">
        <v>46</v>
      </c>
      <c r="I134" s="1">
        <v>4579</v>
      </c>
      <c r="J134" s="1">
        <v>929997</v>
      </c>
      <c r="K134" s="1">
        <v>722.8416641135517</v>
      </c>
      <c r="L134" s="1">
        <v>26.885714870792476</v>
      </c>
      <c r="M134" s="1">
        <f t="shared" si="9"/>
        <v>0.74508705889913074</v>
      </c>
      <c r="N134" s="1">
        <f t="shared" si="10"/>
        <v>0.18366519542864443</v>
      </c>
      <c r="O134" s="1">
        <v>2</v>
      </c>
      <c r="P134" s="1">
        <v>7837.3388026065359</v>
      </c>
      <c r="Q134" s="1">
        <v>8336</v>
      </c>
      <c r="R134" s="1">
        <f t="shared" si="11"/>
        <v>0.55222172616811915</v>
      </c>
      <c r="S134" s="1">
        <v>2</v>
      </c>
    </row>
    <row r="135" spans="1:19">
      <c r="A135" s="1" t="str">
        <f t="shared" si="8"/>
        <v>Bern / Berne</v>
      </c>
      <c r="B135" s="1">
        <v>2</v>
      </c>
      <c r="C135" s="1">
        <v>4</v>
      </c>
      <c r="D135" s="1">
        <v>0.46655420326591013</v>
      </c>
      <c r="E135" s="1"/>
      <c r="F135" s="1">
        <v>786681.67378164129</v>
      </c>
      <c r="G135" s="1">
        <v>3656.5433607750942</v>
      </c>
      <c r="H135" s="1" t="s">
        <v>46</v>
      </c>
      <c r="I135" s="1">
        <v>4579</v>
      </c>
      <c r="J135" s="1">
        <v>929997</v>
      </c>
      <c r="K135" s="1">
        <v>100.17123019823335</v>
      </c>
      <c r="L135" s="1">
        <v>10.008557848073485</v>
      </c>
      <c r="M135" s="1">
        <f t="shared" si="9"/>
        <v>0.27736837077537146</v>
      </c>
      <c r="N135" s="1">
        <f t="shared" si="10"/>
        <v>0.59450406583795545</v>
      </c>
      <c r="O135" s="1">
        <v>2</v>
      </c>
      <c r="P135" s="1">
        <v>7837.3388026065359</v>
      </c>
      <c r="Q135" s="1">
        <v>8336</v>
      </c>
      <c r="R135" s="1">
        <f t="shared" si="11"/>
        <v>0.20557173643617185</v>
      </c>
      <c r="S135" s="1">
        <v>2</v>
      </c>
    </row>
    <row r="136" spans="1:19">
      <c r="A136" s="1" t="str">
        <f t="shared" si="8"/>
        <v>Bern / Berne</v>
      </c>
      <c r="B136" s="1">
        <v>2</v>
      </c>
      <c r="C136" s="1">
        <v>5</v>
      </c>
      <c r="D136" s="1">
        <v>16.973268502903135</v>
      </c>
      <c r="E136" s="1"/>
      <c r="F136" s="1">
        <v>18245140.247423071</v>
      </c>
      <c r="G136" s="1">
        <v>133025.25584486208</v>
      </c>
      <c r="H136" s="1" t="s">
        <v>46</v>
      </c>
      <c r="I136" s="1">
        <v>4579</v>
      </c>
      <c r="J136" s="1">
        <v>929997</v>
      </c>
      <c r="K136" s="1">
        <v>2040.1449280093827</v>
      </c>
      <c r="L136" s="1">
        <v>45.167963514081336</v>
      </c>
      <c r="M136" s="1">
        <f t="shared" si="9"/>
        <v>1.2517452205717798</v>
      </c>
      <c r="N136" s="1">
        <f t="shared" si="10"/>
        <v>7.3748036234604977E-2</v>
      </c>
      <c r="O136" s="1">
        <v>2</v>
      </c>
      <c r="P136" s="1">
        <v>7837.3388026065359</v>
      </c>
      <c r="Q136" s="1">
        <v>8336</v>
      </c>
      <c r="R136" s="1">
        <f t="shared" si="11"/>
        <v>0.92773173036739187</v>
      </c>
      <c r="S136" s="1">
        <v>2</v>
      </c>
    </row>
    <row r="137" spans="1:19">
      <c r="A137" s="1" t="str">
        <f t="shared" si="8"/>
        <v>Bern / Berne</v>
      </c>
      <c r="B137" s="1">
        <v>3</v>
      </c>
      <c r="C137" s="1">
        <v>1</v>
      </c>
      <c r="D137" s="1">
        <v>0.42775537110659545</v>
      </c>
      <c r="E137" s="1"/>
      <c r="F137" s="1">
        <v>15952.147949401222</v>
      </c>
      <c r="G137" s="1">
        <v>3352.4637679970792</v>
      </c>
      <c r="H137" s="1" t="s">
        <v>46</v>
      </c>
      <c r="I137" s="1">
        <v>4579</v>
      </c>
      <c r="J137" s="1">
        <v>929997</v>
      </c>
      <c r="K137" s="1">
        <v>1.8526653749798538</v>
      </c>
      <c r="L137" s="1">
        <v>1.3611265095426852</v>
      </c>
      <c r="M137" s="1">
        <f t="shared" si="9"/>
        <v>3.7721063124363408E-2</v>
      </c>
      <c r="N137" s="1">
        <f t="shared" si="10"/>
        <v>8.8183727598275849E-2</v>
      </c>
      <c r="O137" s="1">
        <v>2</v>
      </c>
      <c r="P137" s="1">
        <v>7837.3388026065359</v>
      </c>
      <c r="Q137" s="1">
        <v>8336</v>
      </c>
      <c r="R137" s="1">
        <f t="shared" si="11"/>
        <v>2.7956988841289953E-2</v>
      </c>
      <c r="S137" s="1">
        <v>2</v>
      </c>
    </row>
    <row r="138" spans="1:19">
      <c r="A138" s="1" t="str">
        <f t="shared" si="8"/>
        <v>Bern / Berne</v>
      </c>
      <c r="B138" s="1">
        <v>3</v>
      </c>
      <c r="C138" s="1">
        <v>2</v>
      </c>
      <c r="D138" s="1">
        <v>3.573610956503404</v>
      </c>
      <c r="E138" s="1"/>
      <c r="F138" s="1">
        <v>1693904.7515949395</v>
      </c>
      <c r="G138" s="1">
        <v>28007.599814823985</v>
      </c>
      <c r="H138" s="1" t="s">
        <v>46</v>
      </c>
      <c r="I138" s="1">
        <v>4579</v>
      </c>
      <c r="J138" s="1">
        <v>929997</v>
      </c>
      <c r="K138" s="1">
        <v>203.38789914254141</v>
      </c>
      <c r="L138" s="1">
        <v>14.261412943412774</v>
      </c>
      <c r="M138" s="1">
        <f t="shared" si="9"/>
        <v>0.39522825696917052</v>
      </c>
      <c r="N138" s="1">
        <f t="shared" si="10"/>
        <v>0.11059633009293245</v>
      </c>
      <c r="O138" s="1">
        <v>2</v>
      </c>
      <c r="P138" s="1">
        <v>7837.3388026065359</v>
      </c>
      <c r="Q138" s="1">
        <v>8336</v>
      </c>
      <c r="R138" s="1">
        <f t="shared" si="11"/>
        <v>0.29292366266084802</v>
      </c>
      <c r="S138" s="1">
        <v>2</v>
      </c>
    </row>
    <row r="139" spans="1:19">
      <c r="A139" s="1" t="str">
        <f t="shared" si="8"/>
        <v>Bern / Berne</v>
      </c>
      <c r="B139" s="1">
        <v>3</v>
      </c>
      <c r="C139" s="1">
        <v>3</v>
      </c>
      <c r="D139" s="1">
        <v>1.0618225056377677</v>
      </c>
      <c r="E139" s="1"/>
      <c r="F139" s="1">
        <v>629844.27645325253</v>
      </c>
      <c r="G139" s="1">
        <v>8321.8627249157744</v>
      </c>
      <c r="H139" s="1" t="s">
        <v>46</v>
      </c>
      <c r="I139" s="1">
        <v>4579</v>
      </c>
      <c r="J139" s="1">
        <v>929997</v>
      </c>
      <c r="K139" s="1">
        <v>79.247203441044206</v>
      </c>
      <c r="L139" s="1">
        <v>8.902089835597268</v>
      </c>
      <c r="M139" s="1">
        <f t="shared" si="9"/>
        <v>0.24670468929456091</v>
      </c>
      <c r="N139" s="1">
        <f t="shared" si="10"/>
        <v>0.23234079894208068</v>
      </c>
      <c r="O139" s="1">
        <v>2</v>
      </c>
      <c r="P139" s="1">
        <v>7837.3388026065359</v>
      </c>
      <c r="Q139" s="1">
        <v>8336</v>
      </c>
      <c r="R139" s="1">
        <f t="shared" si="11"/>
        <v>0.18284533028569944</v>
      </c>
      <c r="S139" s="1">
        <v>2</v>
      </c>
    </row>
    <row r="140" spans="1:19">
      <c r="A140" s="1" t="str">
        <f t="shared" si="8"/>
        <v>Bern / Berne</v>
      </c>
      <c r="B140" s="1">
        <v>3</v>
      </c>
      <c r="C140" s="1">
        <v>4</v>
      </c>
      <c r="D140" s="1">
        <v>2.0312516628133472E-2</v>
      </c>
      <c r="E140" s="1"/>
      <c r="F140" s="1">
        <v>8349.7632591271595</v>
      </c>
      <c r="G140" s="1">
        <v>159.19607474826094</v>
      </c>
      <c r="H140" s="1" t="s">
        <v>46</v>
      </c>
      <c r="I140" s="1">
        <v>4579</v>
      </c>
      <c r="J140" s="1">
        <v>929997</v>
      </c>
      <c r="K140" s="1">
        <v>1.0651057587550279</v>
      </c>
      <c r="L140" s="1">
        <v>1.0320396110397254</v>
      </c>
      <c r="M140" s="1">
        <f t="shared" si="9"/>
        <v>2.8601038214994882E-2</v>
      </c>
      <c r="N140" s="1">
        <f t="shared" si="10"/>
        <v>1.4080499594708786</v>
      </c>
      <c r="O140" s="1">
        <v>2</v>
      </c>
      <c r="P140" s="1">
        <v>7837.3388026065359</v>
      </c>
      <c r="Q140" s="1">
        <v>8336</v>
      </c>
      <c r="R140" s="1">
        <f t="shared" si="11"/>
        <v>2.1197676841442779E-2</v>
      </c>
      <c r="S140" s="1">
        <v>2</v>
      </c>
    </row>
    <row r="141" spans="1:19">
      <c r="A141" s="1" t="str">
        <f t="shared" si="8"/>
        <v>Bern / Berne</v>
      </c>
      <c r="B141" s="1">
        <v>3</v>
      </c>
      <c r="C141" s="1">
        <v>5</v>
      </c>
      <c r="D141" s="1">
        <v>5.0835013498758963</v>
      </c>
      <c r="E141" s="1"/>
      <c r="F141" s="1">
        <v>2480192.6188240927</v>
      </c>
      <c r="G141" s="1">
        <v>39841.122382485068</v>
      </c>
      <c r="H141" s="1" t="s">
        <v>46</v>
      </c>
      <c r="I141" s="1">
        <v>4579</v>
      </c>
      <c r="J141" s="1">
        <v>929997</v>
      </c>
      <c r="K141" s="1">
        <v>290.65361730589802</v>
      </c>
      <c r="L141" s="1">
        <v>17.048566429641468</v>
      </c>
      <c r="M141" s="1">
        <f t="shared" si="9"/>
        <v>0.47246897769148272</v>
      </c>
      <c r="N141" s="1">
        <f t="shared" si="10"/>
        <v>9.2941644975272228E-2</v>
      </c>
      <c r="O141" s="1">
        <v>2</v>
      </c>
      <c r="P141" s="1">
        <v>7837.3388026065359</v>
      </c>
      <c r="Q141" s="1">
        <v>8336</v>
      </c>
      <c r="R141" s="1">
        <f t="shared" si="11"/>
        <v>0.35017066972974853</v>
      </c>
      <c r="S141" s="1">
        <v>2</v>
      </c>
    </row>
    <row r="142" spans="1:19">
      <c r="A142" s="1" t="str">
        <f t="shared" si="8"/>
        <v>Bern / Berne</v>
      </c>
      <c r="B142" s="1">
        <v>4</v>
      </c>
      <c r="C142" s="1">
        <v>1</v>
      </c>
      <c r="D142" s="1">
        <v>0.16831944928891099</v>
      </c>
      <c r="E142" s="1"/>
      <c r="F142" s="1">
        <v>15646.448523359495</v>
      </c>
      <c r="G142" s="1">
        <v>1319.1765511453452</v>
      </c>
      <c r="H142" s="1" t="s">
        <v>46</v>
      </c>
      <c r="I142" s="1">
        <v>4579</v>
      </c>
      <c r="J142" s="1">
        <v>929997</v>
      </c>
      <c r="K142" s="1">
        <v>1.9683178383794961</v>
      </c>
      <c r="L142" s="1">
        <v>1.402967511519599</v>
      </c>
      <c r="M142" s="1">
        <f t="shared" si="9"/>
        <v>3.8880607858590974E-2</v>
      </c>
      <c r="N142" s="1">
        <f t="shared" si="10"/>
        <v>0.23099296024819194</v>
      </c>
      <c r="O142" s="1">
        <v>2</v>
      </c>
      <c r="P142" s="1">
        <v>7837.3388026065359</v>
      </c>
      <c r="Q142" s="1">
        <v>8336</v>
      </c>
      <c r="R142" s="1">
        <f t="shared" si="11"/>
        <v>2.8816386125213238E-2</v>
      </c>
      <c r="S142" s="1">
        <v>2</v>
      </c>
    </row>
    <row r="143" spans="1:19">
      <c r="A143" s="1" t="str">
        <f t="shared" si="8"/>
        <v>Bern / Berne</v>
      </c>
      <c r="B143" s="1">
        <v>4</v>
      </c>
      <c r="C143" s="1">
        <v>2</v>
      </c>
      <c r="D143" s="1">
        <v>4.4715840962796189</v>
      </c>
      <c r="E143" s="1"/>
      <c r="F143" s="1">
        <v>4482903.7822306231</v>
      </c>
      <c r="G143" s="1">
        <v>35045.31954689054</v>
      </c>
      <c r="H143" s="1" t="s">
        <v>46</v>
      </c>
      <c r="I143" s="1">
        <v>4579</v>
      </c>
      <c r="J143" s="1">
        <v>929997</v>
      </c>
      <c r="K143" s="1">
        <v>552.06848474401386</v>
      </c>
      <c r="L143" s="1">
        <v>23.496137655878972</v>
      </c>
      <c r="M143" s="1">
        <f t="shared" si="9"/>
        <v>0.65115129672547767</v>
      </c>
      <c r="N143" s="1">
        <f t="shared" si="10"/>
        <v>0.14561982570499768</v>
      </c>
      <c r="O143" s="1">
        <v>2</v>
      </c>
      <c r="P143" s="1">
        <v>7837.3388026065359</v>
      </c>
      <c r="Q143" s="1">
        <v>8336</v>
      </c>
      <c r="R143" s="1">
        <f t="shared" si="11"/>
        <v>0.48260117898924892</v>
      </c>
      <c r="S143" s="1">
        <v>2</v>
      </c>
    </row>
    <row r="144" spans="1:19">
      <c r="A144" s="1" t="str">
        <f t="shared" si="8"/>
        <v>Bern / Berne</v>
      </c>
      <c r="B144" s="1">
        <v>4</v>
      </c>
      <c r="C144" s="1">
        <v>3</v>
      </c>
      <c r="D144" s="1">
        <v>1.5478898061544759</v>
      </c>
      <c r="E144" s="1"/>
      <c r="F144" s="1">
        <v>1845692.1544959443</v>
      </c>
      <c r="G144" s="1">
        <v>12131.336839933583</v>
      </c>
      <c r="H144" s="1" t="s">
        <v>46</v>
      </c>
      <c r="I144" s="1">
        <v>4579</v>
      </c>
      <c r="J144" s="1">
        <v>929997</v>
      </c>
      <c r="K144" s="1">
        <v>233.13363904821389</v>
      </c>
      <c r="L144" s="1">
        <v>15.268714387538131</v>
      </c>
      <c r="M144" s="1">
        <f t="shared" si="9"/>
        <v>0.42314372338079836</v>
      </c>
      <c r="N144" s="1">
        <f t="shared" si="10"/>
        <v>0.27336811812983125</v>
      </c>
      <c r="O144" s="1">
        <v>2</v>
      </c>
      <c r="P144" s="1">
        <v>7837.3388026065359</v>
      </c>
      <c r="Q144" s="1">
        <v>8336</v>
      </c>
      <c r="R144" s="1">
        <f t="shared" si="11"/>
        <v>0.31361322754390175</v>
      </c>
      <c r="S144" s="1">
        <v>2</v>
      </c>
    </row>
    <row r="145" spans="1:19">
      <c r="A145" s="1" t="str">
        <f t="shared" si="8"/>
        <v>Bern / Berne</v>
      </c>
      <c r="B145" s="1">
        <v>4</v>
      </c>
      <c r="C145" s="1">
        <v>4</v>
      </c>
      <c r="D145" s="1">
        <v>0.39761023287352337</v>
      </c>
      <c r="E145" s="1"/>
      <c r="F145" s="1">
        <v>893717.11330441572</v>
      </c>
      <c r="G145" s="1">
        <v>3116.2061064130858</v>
      </c>
      <c r="H145" s="1" t="s">
        <v>46</v>
      </c>
      <c r="I145" s="1">
        <v>4579</v>
      </c>
      <c r="J145" s="1">
        <v>929997</v>
      </c>
      <c r="K145" s="1">
        <v>113.8896748022055</v>
      </c>
      <c r="L145" s="1">
        <v>10.671910550702977</v>
      </c>
      <c r="M145" s="1">
        <f t="shared" si="9"/>
        <v>0.29575194423028212</v>
      </c>
      <c r="N145" s="1">
        <f t="shared" si="10"/>
        <v>0.7438237745867029</v>
      </c>
      <c r="O145" s="1">
        <v>2</v>
      </c>
      <c r="P145" s="1">
        <v>7837.3388026065359</v>
      </c>
      <c r="Q145" s="1">
        <v>8336</v>
      </c>
      <c r="R145" s="1">
        <f t="shared" si="11"/>
        <v>0.21919673306597309</v>
      </c>
      <c r="S145" s="1">
        <v>2</v>
      </c>
    </row>
    <row r="146" spans="1:19">
      <c r="A146" s="1" t="str">
        <f t="shared" si="8"/>
        <v>Bern / Berne</v>
      </c>
      <c r="B146" s="1">
        <v>4</v>
      </c>
      <c r="C146" s="1">
        <v>5</v>
      </c>
      <c r="D146" s="1">
        <v>6.5854035845965297</v>
      </c>
      <c r="E146" s="1"/>
      <c r="F146" s="1">
        <v>7626819.0883856043</v>
      </c>
      <c r="G146" s="1">
        <v>51612.039044382553</v>
      </c>
      <c r="H146" s="1" t="s">
        <v>46</v>
      </c>
      <c r="I146" s="1">
        <v>4579</v>
      </c>
      <c r="J146" s="1">
        <v>929997</v>
      </c>
      <c r="K146" s="1">
        <v>929.88998625615818</v>
      </c>
      <c r="L146" s="1">
        <v>30.494097564219835</v>
      </c>
      <c r="M146" s="1">
        <f t="shared" si="9"/>
        <v>0.84508660368895705</v>
      </c>
      <c r="N146" s="1">
        <f t="shared" si="10"/>
        <v>0.12832723049284964</v>
      </c>
      <c r="O146" s="1">
        <v>2</v>
      </c>
      <c r="P146" s="1">
        <v>7837.3388026065359</v>
      </c>
      <c r="Q146" s="1">
        <v>8336</v>
      </c>
      <c r="R146" s="1">
        <f t="shared" si="11"/>
        <v>0.62633644951528711</v>
      </c>
      <c r="S146" s="1">
        <v>2</v>
      </c>
    </row>
    <row r="147" spans="1:19">
      <c r="A147" s="1" t="str">
        <f t="shared" si="8"/>
        <v>Bern / Berne</v>
      </c>
      <c r="B147" s="1">
        <v>5</v>
      </c>
      <c r="C147" s="1">
        <v>1</v>
      </c>
      <c r="D147" s="1">
        <v>3.3125751722701167</v>
      </c>
      <c r="E147" s="1"/>
      <c r="F147" s="1">
        <v>428777.13394447044</v>
      </c>
      <c r="G147" s="1">
        <v>25961.773934183617</v>
      </c>
      <c r="H147" s="1" t="s">
        <v>46</v>
      </c>
      <c r="I147" s="1">
        <v>4579</v>
      </c>
      <c r="J147" s="1">
        <v>929997</v>
      </c>
      <c r="K147" s="1">
        <v>43.741958434465502</v>
      </c>
      <c r="L147" s="1">
        <v>6.6137703645096044</v>
      </c>
      <c r="M147" s="1">
        <f t="shared" si="9"/>
        <v>0.18328821579820023</v>
      </c>
      <c r="N147" s="1">
        <f t="shared" si="10"/>
        <v>5.5331035905999477E-2</v>
      </c>
      <c r="O147" s="1">
        <v>2</v>
      </c>
      <c r="P147" s="1">
        <v>7837.3388026065359</v>
      </c>
      <c r="Q147" s="1">
        <v>8336</v>
      </c>
      <c r="R147" s="1">
        <f t="shared" si="11"/>
        <v>0.13584417244328945</v>
      </c>
      <c r="S147" s="1">
        <v>2</v>
      </c>
    </row>
    <row r="148" spans="1:19">
      <c r="A148" s="1" t="str">
        <f t="shared" si="8"/>
        <v>Bern / Berne</v>
      </c>
      <c r="B148" s="1">
        <v>5</v>
      </c>
      <c r="C148" s="1">
        <v>2</v>
      </c>
      <c r="D148" s="1">
        <v>25.090880584534798</v>
      </c>
      <c r="E148" s="1"/>
      <c r="F148" s="1">
        <v>24281686.698373843</v>
      </c>
      <c r="G148" s="1">
        <v>196645.73199674152</v>
      </c>
      <c r="H148" s="1" t="s">
        <v>46</v>
      </c>
      <c r="I148" s="1">
        <v>4579</v>
      </c>
      <c r="J148" s="1">
        <v>929997</v>
      </c>
      <c r="K148" s="1">
        <v>2468.9683035334961</v>
      </c>
      <c r="L148" s="1">
        <v>49.688714045882655</v>
      </c>
      <c r="M148" s="1">
        <f t="shared" si="9"/>
        <v>1.3770293253071075</v>
      </c>
      <c r="N148" s="1">
        <f t="shared" si="10"/>
        <v>5.4881665897205043E-2</v>
      </c>
      <c r="O148" s="1">
        <v>2</v>
      </c>
      <c r="P148" s="1">
        <v>7837.3388026065359</v>
      </c>
      <c r="Q148" s="1">
        <v>8336</v>
      </c>
      <c r="R148" s="1">
        <f t="shared" si="11"/>
        <v>1.0205861206725875</v>
      </c>
      <c r="S148" s="1">
        <v>2</v>
      </c>
    </row>
    <row r="149" spans="1:19">
      <c r="A149" s="1" t="str">
        <f t="shared" si="8"/>
        <v>Bern / Berne</v>
      </c>
      <c r="B149" s="1">
        <v>5</v>
      </c>
      <c r="C149" s="1">
        <v>3</v>
      </c>
      <c r="D149" s="1">
        <v>10.752153045259302</v>
      </c>
      <c r="E149" s="1"/>
      <c r="F149" s="1">
        <v>12969342.207552062</v>
      </c>
      <c r="G149" s="1">
        <v>84268.266273174755</v>
      </c>
      <c r="H149" s="1" t="s">
        <v>46</v>
      </c>
      <c r="I149" s="1">
        <v>4579</v>
      </c>
      <c r="J149" s="1">
        <v>929997</v>
      </c>
      <c r="K149" s="1">
        <v>1539.4021641473335</v>
      </c>
      <c r="L149" s="1">
        <v>39.235215867219765</v>
      </c>
      <c r="M149" s="1">
        <f t="shared" si="9"/>
        <v>1.0873302694858789</v>
      </c>
      <c r="N149" s="1">
        <f t="shared" si="10"/>
        <v>0.10112674781589816</v>
      </c>
      <c r="O149" s="1">
        <v>2</v>
      </c>
      <c r="P149" s="1">
        <v>7837.3388026065359</v>
      </c>
      <c r="Q149" s="1">
        <v>8336</v>
      </c>
      <c r="R149" s="1">
        <f t="shared" si="11"/>
        <v>0.80587548952668941</v>
      </c>
      <c r="S149" s="1">
        <v>2</v>
      </c>
    </row>
    <row r="150" spans="1:19">
      <c r="A150" s="1" t="str">
        <f t="shared" si="8"/>
        <v>Bern / Berne</v>
      </c>
      <c r="B150" s="1">
        <v>5</v>
      </c>
      <c r="C150" s="1">
        <v>4</v>
      </c>
      <c r="D150" s="1">
        <v>0.95413539348990473</v>
      </c>
      <c r="E150" s="1"/>
      <c r="F150" s="1">
        <v>1893110.3840667447</v>
      </c>
      <c r="G150" s="1">
        <v>7477.8823423386857</v>
      </c>
      <c r="H150" s="1" t="s">
        <v>46</v>
      </c>
      <c r="I150" s="1">
        <v>4579</v>
      </c>
      <c r="J150" s="1">
        <v>929997</v>
      </c>
      <c r="K150" s="1">
        <v>240.67048648129531</v>
      </c>
      <c r="L150" s="1">
        <v>15.513558150253452</v>
      </c>
      <c r="M150" s="1">
        <f t="shared" si="9"/>
        <v>0.42992910810752322</v>
      </c>
      <c r="N150" s="1">
        <f t="shared" si="10"/>
        <v>0.45059549309347796</v>
      </c>
      <c r="O150" s="1">
        <v>2</v>
      </c>
      <c r="P150" s="1">
        <v>7837.3388026065359</v>
      </c>
      <c r="Q150" s="1">
        <v>8336</v>
      </c>
      <c r="R150" s="1">
        <f t="shared" si="11"/>
        <v>0.31864221955463812</v>
      </c>
      <c r="S150" s="1">
        <v>2</v>
      </c>
    </row>
    <row r="151" spans="1:19">
      <c r="A151" s="1" t="str">
        <f t="shared" si="8"/>
        <v>Bern / Berne</v>
      </c>
      <c r="B151" s="1">
        <v>5</v>
      </c>
      <c r="C151" s="1">
        <v>5</v>
      </c>
      <c r="D151" s="1">
        <v>40.109744195554192</v>
      </c>
      <c r="E151" s="1"/>
      <c r="F151" s="1">
        <v>43472096.345733307</v>
      </c>
      <c r="G151" s="1">
        <v>314353.65454643912</v>
      </c>
      <c r="H151" s="1" t="s">
        <v>46</v>
      </c>
      <c r="I151" s="1">
        <v>4579</v>
      </c>
      <c r="J151" s="1">
        <v>929997</v>
      </c>
      <c r="K151" s="1">
        <v>3938.5039943234933</v>
      </c>
      <c r="L151" s="1">
        <v>62.757501498414463</v>
      </c>
      <c r="M151" s="1">
        <f t="shared" si="9"/>
        <v>1.7392062082049873</v>
      </c>
      <c r="N151" s="1">
        <f t="shared" si="10"/>
        <v>4.3361189234354745E-2</v>
      </c>
      <c r="O151" s="1">
        <v>2</v>
      </c>
      <c r="P151" s="1">
        <v>7837.3388026065359</v>
      </c>
      <c r="Q151" s="1">
        <v>8336</v>
      </c>
      <c r="R151" s="1">
        <f t="shared" si="11"/>
        <v>1.2890137373695674</v>
      </c>
      <c r="S151" s="1">
        <v>2</v>
      </c>
    </row>
    <row r="152" spans="1:19">
      <c r="A152" s="1" t="str">
        <f t="shared" si="8"/>
        <v>Fribourg / Freiburg</v>
      </c>
      <c r="B152" s="1">
        <v>1</v>
      </c>
      <c r="C152" s="1">
        <v>1</v>
      </c>
      <c r="D152" s="1">
        <v>0.58464810387577859</v>
      </c>
      <c r="E152" s="1"/>
      <c r="F152" s="1">
        <v>6586.4022777594409</v>
      </c>
      <c r="G152" s="1">
        <v>1266.2893553909601</v>
      </c>
      <c r="H152" s="1" t="s">
        <v>47</v>
      </c>
      <c r="I152" s="1">
        <v>1444</v>
      </c>
      <c r="J152" s="1">
        <v>265549</v>
      </c>
      <c r="K152" s="1">
        <v>2.7003873072707192</v>
      </c>
      <c r="L152" s="1">
        <v>1.6432855221387181</v>
      </c>
      <c r="M152" s="1">
        <f t="shared" si="9"/>
        <v>8.1096140517545739E-2</v>
      </c>
      <c r="N152" s="1">
        <f t="shared" si="10"/>
        <v>0.13870931929811989</v>
      </c>
      <c r="O152" s="1">
        <v>10</v>
      </c>
      <c r="P152" s="1">
        <v>2165.900046534678</v>
      </c>
      <c r="Q152" s="1">
        <v>2679</v>
      </c>
      <c r="R152" s="1">
        <f t="shared" si="11"/>
        <v>5.9538436510605031E-2</v>
      </c>
      <c r="S152" s="1">
        <v>10</v>
      </c>
    </row>
    <row r="153" spans="1:19">
      <c r="A153" s="1" t="str">
        <f t="shared" si="8"/>
        <v>Fribourg / Freiburg</v>
      </c>
      <c r="B153" s="1">
        <v>1</v>
      </c>
      <c r="C153" s="1">
        <v>2</v>
      </c>
      <c r="D153" s="1">
        <v>8.3215756064182784</v>
      </c>
      <c r="E153" s="1"/>
      <c r="F153" s="1">
        <v>1352460.0114189293</v>
      </c>
      <c r="G153" s="1">
        <v>18023.700993183193</v>
      </c>
      <c r="H153" s="1" t="s">
        <v>47</v>
      </c>
      <c r="I153" s="1">
        <v>1444</v>
      </c>
      <c r="J153" s="1">
        <v>265549</v>
      </c>
      <c r="K153" s="1">
        <v>555.44108044224095</v>
      </c>
      <c r="L153" s="1">
        <v>23.567797530576357</v>
      </c>
      <c r="M153" s="1">
        <f t="shared" si="9"/>
        <v>1.1630708081339431</v>
      </c>
      <c r="N153" s="1">
        <f t="shared" si="10"/>
        <v>0.13976569620263835</v>
      </c>
      <c r="O153" s="1">
        <v>10</v>
      </c>
      <c r="P153" s="1">
        <v>2165.900046534678</v>
      </c>
      <c r="Q153" s="1">
        <v>2679</v>
      </c>
      <c r="R153" s="1">
        <f t="shared" si="11"/>
        <v>0.85389288596833623</v>
      </c>
      <c r="S153" s="1">
        <v>10</v>
      </c>
    </row>
    <row r="154" spans="1:19">
      <c r="A154" s="1" t="str">
        <f t="shared" si="8"/>
        <v>Fribourg / Freiburg</v>
      </c>
      <c r="B154" s="1">
        <v>1</v>
      </c>
      <c r="C154" s="1">
        <v>3</v>
      </c>
      <c r="D154" s="1">
        <v>3.0812084733527185</v>
      </c>
      <c r="E154" s="1"/>
      <c r="F154" s="1">
        <v>493250.25411406037</v>
      </c>
      <c r="G154" s="1">
        <v>6673.5895758176976</v>
      </c>
      <c r="H154" s="1" t="s">
        <v>47</v>
      </c>
      <c r="I154" s="1">
        <v>1444</v>
      </c>
      <c r="J154" s="1">
        <v>265549</v>
      </c>
      <c r="K154" s="1">
        <v>218.34150455213677</v>
      </c>
      <c r="L154" s="1">
        <v>14.776383338020734</v>
      </c>
      <c r="M154" s="1">
        <f t="shared" si="9"/>
        <v>0.72921451773132318</v>
      </c>
      <c r="N154" s="1">
        <f t="shared" si="10"/>
        <v>0.23666510203311614</v>
      </c>
      <c r="O154" s="1">
        <v>10</v>
      </c>
      <c r="P154" s="1">
        <v>2165.900046534678</v>
      </c>
      <c r="Q154" s="1">
        <v>2679</v>
      </c>
      <c r="R154" s="1">
        <f t="shared" si="11"/>
        <v>0.53536816905811224</v>
      </c>
      <c r="S154" s="1">
        <v>10</v>
      </c>
    </row>
    <row r="155" spans="1:19">
      <c r="A155" s="1" t="str">
        <f t="shared" si="8"/>
        <v>Fribourg / Freiburg</v>
      </c>
      <c r="B155" s="1">
        <v>1</v>
      </c>
      <c r="C155" s="1">
        <v>4</v>
      </c>
      <c r="D155" s="1">
        <v>0.11706296230740358</v>
      </c>
      <c r="E155" s="1"/>
      <c r="F155" s="1">
        <v>16418.592471208634</v>
      </c>
      <c r="G155" s="1">
        <v>253.54667550909267</v>
      </c>
      <c r="H155" s="1" t="s">
        <v>47</v>
      </c>
      <c r="I155" s="1">
        <v>1444</v>
      </c>
      <c r="J155" s="1">
        <v>265549</v>
      </c>
      <c r="K155" s="1">
        <v>7.5702855531477411</v>
      </c>
      <c r="L155" s="1">
        <v>2.7514151909785882</v>
      </c>
      <c r="M155" s="1">
        <f t="shared" si="9"/>
        <v>0.13578233967479333</v>
      </c>
      <c r="N155" s="1">
        <f t="shared" si="10"/>
        <v>1.1599086252254003</v>
      </c>
      <c r="O155" s="1">
        <v>10</v>
      </c>
      <c r="P155" s="1">
        <v>2165.900046534678</v>
      </c>
      <c r="Q155" s="1">
        <v>2679</v>
      </c>
      <c r="R155" s="1">
        <f t="shared" si="11"/>
        <v>9.9687459334023412E-2</v>
      </c>
      <c r="S155" s="1">
        <v>10</v>
      </c>
    </row>
    <row r="156" spans="1:19">
      <c r="A156" s="1" t="str">
        <f t="shared" si="8"/>
        <v>Fribourg / Freiburg</v>
      </c>
      <c r="B156" s="1">
        <v>1</v>
      </c>
      <c r="C156" s="1">
        <v>5</v>
      </c>
      <c r="D156" s="1">
        <v>12.104495145954179</v>
      </c>
      <c r="E156" s="1"/>
      <c r="F156" s="1">
        <v>1972274.2845536326</v>
      </c>
      <c r="G156" s="1">
        <v>26217.126599900941</v>
      </c>
      <c r="H156" s="1" t="s">
        <v>47</v>
      </c>
      <c r="I156" s="1">
        <v>1444</v>
      </c>
      <c r="J156" s="1">
        <v>265549</v>
      </c>
      <c r="K156" s="1">
        <v>764.43677181922783</v>
      </c>
      <c r="L156" s="1">
        <v>27.648449718189045</v>
      </c>
      <c r="M156" s="1">
        <f t="shared" si="9"/>
        <v>1.3644509935926294</v>
      </c>
      <c r="N156" s="1">
        <f t="shared" si="10"/>
        <v>0.11272266849135672</v>
      </c>
      <c r="O156" s="1">
        <v>10</v>
      </c>
      <c r="P156" s="1">
        <v>2165.900046534678</v>
      </c>
      <c r="Q156" s="1">
        <v>2679</v>
      </c>
      <c r="R156" s="1">
        <f t="shared" si="11"/>
        <v>1.001740382901088</v>
      </c>
      <c r="S156" s="1">
        <v>10</v>
      </c>
    </row>
    <row r="157" spans="1:19">
      <c r="A157" s="1" t="str">
        <f t="shared" si="8"/>
        <v>Fribourg / Freiburg</v>
      </c>
      <c r="B157" s="1">
        <v>2</v>
      </c>
      <c r="C157" s="1">
        <v>1</v>
      </c>
      <c r="D157" s="1">
        <v>1.3084801016724088</v>
      </c>
      <c r="E157" s="1"/>
      <c r="F157" s="1">
        <v>38854.512311532701</v>
      </c>
      <c r="G157" s="1">
        <v>2834.0371131019706</v>
      </c>
      <c r="H157" s="1" t="s">
        <v>47</v>
      </c>
      <c r="I157" s="1">
        <v>1444</v>
      </c>
      <c r="J157" s="1">
        <v>265549</v>
      </c>
      <c r="K157" s="1">
        <v>16.234574523611695</v>
      </c>
      <c r="L157" s="1">
        <v>4.0292151250102908</v>
      </c>
      <c r="M157" s="1">
        <f t="shared" si="9"/>
        <v>0.19884176641925783</v>
      </c>
      <c r="N157" s="1">
        <f t="shared" si="10"/>
        <v>0.15196392070854728</v>
      </c>
      <c r="O157" s="1">
        <v>10</v>
      </c>
      <c r="P157" s="1">
        <v>2165.900046534678</v>
      </c>
      <c r="Q157" s="1">
        <v>2679</v>
      </c>
      <c r="R157" s="1">
        <f t="shared" si="11"/>
        <v>0.14598386322772219</v>
      </c>
      <c r="S157" s="1">
        <v>10</v>
      </c>
    </row>
    <row r="158" spans="1:19">
      <c r="A158" s="1" t="str">
        <f t="shared" si="8"/>
        <v>Fribourg / Freiburg</v>
      </c>
      <c r="B158" s="1">
        <v>2</v>
      </c>
      <c r="C158" s="1">
        <v>2</v>
      </c>
      <c r="D158" s="1">
        <v>10.137150179572259</v>
      </c>
      <c r="E158" s="1"/>
      <c r="F158" s="1">
        <v>1914133.1782421314</v>
      </c>
      <c r="G158" s="1">
        <v>21956.054045664576</v>
      </c>
      <c r="H158" s="1" t="s">
        <v>47</v>
      </c>
      <c r="I158" s="1">
        <v>1444</v>
      </c>
      <c r="J158" s="1">
        <v>265549</v>
      </c>
      <c r="K158" s="1">
        <v>781.35771844897897</v>
      </c>
      <c r="L158" s="1">
        <v>27.952776578525771</v>
      </c>
      <c r="M158" s="1">
        <f t="shared" si="9"/>
        <v>1.3794695241502468</v>
      </c>
      <c r="N158" s="1">
        <f t="shared" si="10"/>
        <v>0.13608060448093845</v>
      </c>
      <c r="O158" s="1">
        <v>10</v>
      </c>
      <c r="P158" s="1">
        <v>2165.900046534678</v>
      </c>
      <c r="Q158" s="1">
        <v>2679</v>
      </c>
      <c r="R158" s="1">
        <f t="shared" si="11"/>
        <v>1.0127665528566585</v>
      </c>
      <c r="S158" s="1">
        <v>10</v>
      </c>
    </row>
    <row r="159" spans="1:19">
      <c r="A159" s="1" t="str">
        <f t="shared" si="8"/>
        <v>Fribourg / Freiburg</v>
      </c>
      <c r="B159" s="1">
        <v>2</v>
      </c>
      <c r="C159" s="1">
        <v>3</v>
      </c>
      <c r="D159" s="1">
        <v>2.4774934315024368</v>
      </c>
      <c r="E159" s="1"/>
      <c r="F159" s="1">
        <v>1428150.647349633</v>
      </c>
      <c r="G159" s="1">
        <v>5366.0031385804868</v>
      </c>
      <c r="H159" s="1" t="s">
        <v>47</v>
      </c>
      <c r="I159" s="1">
        <v>1444</v>
      </c>
      <c r="J159" s="1">
        <v>265549</v>
      </c>
      <c r="K159" s="1">
        <v>653.54352598639241</v>
      </c>
      <c r="L159" s="1">
        <v>25.564497374022288</v>
      </c>
      <c r="M159" s="1">
        <f t="shared" si="9"/>
        <v>1.2616079454079998</v>
      </c>
      <c r="N159" s="1">
        <f t="shared" si="10"/>
        <v>0.50922756418486947</v>
      </c>
      <c r="O159" s="1">
        <v>10</v>
      </c>
      <c r="P159" s="1">
        <v>2165.900046534678</v>
      </c>
      <c r="Q159" s="1">
        <v>2679</v>
      </c>
      <c r="R159" s="1">
        <f t="shared" si="11"/>
        <v>0.92623599692389258</v>
      </c>
      <c r="S159" s="1">
        <v>10</v>
      </c>
    </row>
    <row r="160" spans="1:19">
      <c r="A160" s="1" t="str">
        <f t="shared" si="8"/>
        <v>Fribourg / Freiburg</v>
      </c>
      <c r="B160" s="1">
        <v>2</v>
      </c>
      <c r="C160" s="1">
        <v>4</v>
      </c>
      <c r="D160" s="1">
        <v>0.38872965668091969</v>
      </c>
      <c r="E160" s="1"/>
      <c r="F160" s="1">
        <v>175164.84572772402</v>
      </c>
      <c r="G160" s="1">
        <v>841.94958149461343</v>
      </c>
      <c r="H160" s="1" t="s">
        <v>47</v>
      </c>
      <c r="I160" s="1">
        <v>1444</v>
      </c>
      <c r="J160" s="1">
        <v>265549</v>
      </c>
      <c r="K160" s="1">
        <v>80.760104946104434</v>
      </c>
      <c r="L160" s="1">
        <v>8.9866626144584085</v>
      </c>
      <c r="M160" s="1">
        <f t="shared" si="9"/>
        <v>0.4434918000235224</v>
      </c>
      <c r="N160" s="1">
        <f t="shared" si="10"/>
        <v>1.1408746217362906</v>
      </c>
      <c r="O160" s="1">
        <v>10</v>
      </c>
      <c r="P160" s="1">
        <v>2165.900046534678</v>
      </c>
      <c r="Q160" s="1">
        <v>2679</v>
      </c>
      <c r="R160" s="1">
        <f t="shared" si="11"/>
        <v>0.32559882887350916</v>
      </c>
      <c r="S160" s="1">
        <v>10</v>
      </c>
    </row>
    <row r="161" spans="1:19">
      <c r="A161" s="1" t="str">
        <f t="shared" si="8"/>
        <v>Fribourg / Freiburg</v>
      </c>
      <c r="B161" s="1">
        <v>2</v>
      </c>
      <c r="C161" s="1">
        <v>5</v>
      </c>
      <c r="D161" s="1">
        <v>14.311853369428016</v>
      </c>
      <c r="E161" s="1"/>
      <c r="F161" s="1">
        <v>3833029.7218388417</v>
      </c>
      <c r="G161" s="1">
        <v>30998.043878841629</v>
      </c>
      <c r="H161" s="1" t="s">
        <v>47</v>
      </c>
      <c r="I161" s="1">
        <v>1444</v>
      </c>
      <c r="J161" s="1">
        <v>265549</v>
      </c>
      <c r="K161" s="1">
        <v>1565.6105086842733</v>
      </c>
      <c r="L161" s="1">
        <v>39.567796358709103</v>
      </c>
      <c r="M161" s="1">
        <f t="shared" si="9"/>
        <v>1.952670750302294</v>
      </c>
      <c r="N161" s="1">
        <f t="shared" si="10"/>
        <v>0.13643730828555392</v>
      </c>
      <c r="O161" s="1">
        <v>10</v>
      </c>
      <c r="P161" s="1">
        <v>2165.900046534678</v>
      </c>
      <c r="Q161" s="1">
        <v>2679</v>
      </c>
      <c r="R161" s="1">
        <f t="shared" si="11"/>
        <v>1.4335942839084328</v>
      </c>
      <c r="S161" s="1">
        <v>10</v>
      </c>
    </row>
    <row r="162" spans="1:19">
      <c r="A162" s="1" t="str">
        <f t="shared" si="8"/>
        <v>Fribourg / Freiburg</v>
      </c>
      <c r="B162" s="1">
        <v>3</v>
      </c>
      <c r="C162" s="1">
        <v>1</v>
      </c>
      <c r="D162" s="1">
        <v>0.24615237317047797</v>
      </c>
      <c r="E162" s="1"/>
      <c r="F162" s="1">
        <v>4293.6992498402715</v>
      </c>
      <c r="G162" s="1">
        <v>533.14143650455969</v>
      </c>
      <c r="H162" s="1" t="s">
        <v>47</v>
      </c>
      <c r="I162" s="1">
        <v>1444</v>
      </c>
      <c r="J162" s="1">
        <v>265549</v>
      </c>
      <c r="K162" s="1">
        <v>1.9227054970375885</v>
      </c>
      <c r="L162" s="1">
        <v>1.3866165645331043</v>
      </c>
      <c r="M162" s="1">
        <f t="shared" si="9"/>
        <v>6.8429527459708692E-2</v>
      </c>
      <c r="N162" s="1">
        <f t="shared" si="10"/>
        <v>0.27799661883542515</v>
      </c>
      <c r="O162" s="1">
        <v>10</v>
      </c>
      <c r="P162" s="1">
        <v>2165.900046534678</v>
      </c>
      <c r="Q162" s="1">
        <v>2679</v>
      </c>
      <c r="R162" s="1">
        <f t="shared" si="11"/>
        <v>5.0238976233759114E-2</v>
      </c>
      <c r="S162" s="1">
        <v>10</v>
      </c>
    </row>
    <row r="163" spans="1:19">
      <c r="A163" s="1" t="str">
        <f t="shared" si="8"/>
        <v>Fribourg / Freiburg</v>
      </c>
      <c r="B163" s="1">
        <v>3</v>
      </c>
      <c r="C163" s="1">
        <v>2</v>
      </c>
      <c r="D163" s="1">
        <v>4.2307169683721124</v>
      </c>
      <c r="E163" s="1"/>
      <c r="F163" s="1">
        <v>439265.37724815001</v>
      </c>
      <c r="G163" s="1">
        <v>9163.3100786722098</v>
      </c>
      <c r="H163" s="1" t="s">
        <v>47</v>
      </c>
      <c r="I163" s="1">
        <v>1444</v>
      </c>
      <c r="J163" s="1">
        <v>265549</v>
      </c>
      <c r="K163" s="1">
        <v>184.99607242973053</v>
      </c>
      <c r="L163" s="1">
        <v>13.601326127614561</v>
      </c>
      <c r="M163" s="1">
        <f t="shared" si="9"/>
        <v>0.67122544439777854</v>
      </c>
      <c r="N163" s="1">
        <f t="shared" si="10"/>
        <v>0.15865524671484971</v>
      </c>
      <c r="O163" s="1">
        <v>10</v>
      </c>
      <c r="P163" s="1">
        <v>2165.900046534678</v>
      </c>
      <c r="Q163" s="1">
        <v>2679</v>
      </c>
      <c r="R163" s="1">
        <f t="shared" si="11"/>
        <v>0.49279427171917445</v>
      </c>
      <c r="S163" s="1">
        <v>10</v>
      </c>
    </row>
    <row r="164" spans="1:19">
      <c r="A164" s="1" t="str">
        <f t="shared" si="8"/>
        <v>Fribourg / Freiburg</v>
      </c>
      <c r="B164" s="1">
        <v>3</v>
      </c>
      <c r="C164" s="1">
        <v>3</v>
      </c>
      <c r="D164" s="1">
        <v>0.58903400583792487</v>
      </c>
      <c r="E164" s="1"/>
      <c r="F164" s="1">
        <v>149290.42093208199</v>
      </c>
      <c r="G164" s="1">
        <v>1275.7887806548692</v>
      </c>
      <c r="H164" s="1" t="s">
        <v>47</v>
      </c>
      <c r="I164" s="1">
        <v>1444</v>
      </c>
      <c r="J164" s="1">
        <v>265549</v>
      </c>
      <c r="K164" s="1">
        <v>68.612376905702305</v>
      </c>
      <c r="L164" s="1">
        <v>8.283258833677861</v>
      </c>
      <c r="M164" s="1">
        <f t="shared" si="9"/>
        <v>0.40877882344200245</v>
      </c>
      <c r="N164" s="1">
        <f t="shared" si="10"/>
        <v>0.69398170460548869</v>
      </c>
      <c r="O164" s="1">
        <v>10</v>
      </c>
      <c r="P164" s="1">
        <v>2165.900046534678</v>
      </c>
      <c r="Q164" s="1">
        <v>2679</v>
      </c>
      <c r="R164" s="1">
        <f t="shared" si="11"/>
        <v>0.30011356731724825</v>
      </c>
      <c r="S164" s="1">
        <v>10</v>
      </c>
    </row>
    <row r="165" spans="1:19">
      <c r="A165" s="1" t="str">
        <f t="shared" si="8"/>
        <v>Fribourg / Freiburg</v>
      </c>
      <c r="B165" s="1">
        <v>3</v>
      </c>
      <c r="C165" s="1">
        <v>4</v>
      </c>
      <c r="D165" s="1">
        <v>8.1121798226953916E-3</v>
      </c>
      <c r="E165" s="1"/>
      <c r="F165" s="1">
        <v>127.12620450763008</v>
      </c>
      <c r="G165" s="1">
        <v>17.570170655473625</v>
      </c>
      <c r="H165" s="1" t="s">
        <v>47</v>
      </c>
      <c r="I165" s="1">
        <v>1444</v>
      </c>
      <c r="J165" s="1">
        <v>265549</v>
      </c>
      <c r="K165" s="1">
        <v>5.8655674347191329E-2</v>
      </c>
      <c r="L165" s="1">
        <v>0.24218933574208285</v>
      </c>
      <c r="M165" s="1">
        <f t="shared" si="9"/>
        <v>1.1952043718871787E-2</v>
      </c>
      <c r="N165" s="1">
        <f t="shared" si="10"/>
        <v>1.4733455100974999</v>
      </c>
      <c r="O165" s="1">
        <v>10</v>
      </c>
      <c r="P165" s="1">
        <v>2165.900046534678</v>
      </c>
      <c r="Q165" s="1">
        <v>2679</v>
      </c>
      <c r="R165" s="1">
        <f t="shared" si="11"/>
        <v>8.7748441736763359E-3</v>
      </c>
      <c r="S165" s="1">
        <v>10</v>
      </c>
    </row>
    <row r="166" spans="1:19">
      <c r="A166" s="1" t="str">
        <f t="shared" si="8"/>
        <v>Fribourg / Freiburg</v>
      </c>
      <c r="B166" s="1">
        <v>3</v>
      </c>
      <c r="C166" s="1">
        <v>5</v>
      </c>
      <c r="D166" s="1">
        <v>5.0740155272032101</v>
      </c>
      <c r="E166" s="1"/>
      <c r="F166" s="1">
        <v>639459.55428888812</v>
      </c>
      <c r="G166" s="1">
        <v>10989.810466487112</v>
      </c>
      <c r="H166" s="1" t="s">
        <v>47</v>
      </c>
      <c r="I166" s="1">
        <v>1444</v>
      </c>
      <c r="J166" s="1">
        <v>265549</v>
      </c>
      <c r="K166" s="1">
        <v>269.61849175218373</v>
      </c>
      <c r="L166" s="1">
        <v>16.420063695131748</v>
      </c>
      <c r="M166" s="1">
        <f t="shared" si="9"/>
        <v>0.81033014335475162</v>
      </c>
      <c r="N166" s="1">
        <f t="shared" si="10"/>
        <v>0.15970194395550152</v>
      </c>
      <c r="O166" s="1">
        <v>10</v>
      </c>
      <c r="P166" s="1">
        <v>2165.900046534678</v>
      </c>
      <c r="Q166" s="1">
        <v>2679</v>
      </c>
      <c r="R166" s="1">
        <f t="shared" si="11"/>
        <v>0.59492091096885225</v>
      </c>
      <c r="S166" s="1">
        <v>10</v>
      </c>
    </row>
    <row r="167" spans="1:19">
      <c r="A167" s="1" t="str">
        <f t="shared" si="8"/>
        <v>Fribourg / Freiburg</v>
      </c>
      <c r="B167" s="1">
        <v>4</v>
      </c>
      <c r="C167" s="1">
        <v>1</v>
      </c>
      <c r="D167" s="1">
        <v>0.10834874960964865</v>
      </c>
      <c r="E167" s="1"/>
      <c r="F167" s="1">
        <v>1520.8389961597532</v>
      </c>
      <c r="G167" s="1">
        <v>234.67256182151218</v>
      </c>
      <c r="H167" s="1" t="s">
        <v>47</v>
      </c>
      <c r="I167" s="1">
        <v>1444</v>
      </c>
      <c r="J167" s="1">
        <v>265549</v>
      </c>
      <c r="K167" s="1">
        <v>0.69075360773001182</v>
      </c>
      <c r="L167" s="1">
        <v>0.8311158810478908</v>
      </c>
      <c r="M167" s="1">
        <f t="shared" si="9"/>
        <v>4.1015568729713403E-2</v>
      </c>
      <c r="N167" s="1">
        <f t="shared" si="10"/>
        <v>0.37855138040338671</v>
      </c>
      <c r="O167" s="1">
        <v>10</v>
      </c>
      <c r="P167" s="1">
        <v>2165.900046534678</v>
      </c>
      <c r="Q167" s="1">
        <v>2679</v>
      </c>
      <c r="R167" s="1">
        <f t="shared" si="11"/>
        <v>3.0112442086341378E-2</v>
      </c>
      <c r="S167" s="1">
        <v>10</v>
      </c>
    </row>
    <row r="168" spans="1:19">
      <c r="A168" s="1" t="str">
        <f t="shared" si="8"/>
        <v>Fribourg / Freiburg</v>
      </c>
      <c r="B168" s="1">
        <v>4</v>
      </c>
      <c r="C168" s="1">
        <v>2</v>
      </c>
      <c r="D168" s="1">
        <v>6.2835323351950105</v>
      </c>
      <c r="E168" s="1"/>
      <c r="F168" s="1">
        <v>1671861.8441263621</v>
      </c>
      <c r="G168" s="1">
        <v>13609.502977201028</v>
      </c>
      <c r="H168" s="1" t="s">
        <v>47</v>
      </c>
      <c r="I168" s="1">
        <v>1444</v>
      </c>
      <c r="J168" s="1">
        <v>265549</v>
      </c>
      <c r="K168" s="1">
        <v>732.75719802511264</v>
      </c>
      <c r="L168" s="1">
        <v>27.069488322188743</v>
      </c>
      <c r="M168" s="1">
        <f t="shared" si="9"/>
        <v>1.3358792487000144</v>
      </c>
      <c r="N168" s="1">
        <f t="shared" si="10"/>
        <v>0.21260004364385199</v>
      </c>
      <c r="O168" s="1">
        <v>10</v>
      </c>
      <c r="P168" s="1">
        <v>2165.900046534678</v>
      </c>
      <c r="Q168" s="1">
        <v>2679</v>
      </c>
      <c r="R168" s="1">
        <f t="shared" si="11"/>
        <v>0.98076383570130965</v>
      </c>
      <c r="S168" s="1">
        <v>10</v>
      </c>
    </row>
    <row r="169" spans="1:19">
      <c r="A169" s="1" t="str">
        <f t="shared" si="8"/>
        <v>Fribourg / Freiburg</v>
      </c>
      <c r="B169" s="1">
        <v>4</v>
      </c>
      <c r="C169" s="1">
        <v>3</v>
      </c>
      <c r="D169" s="1">
        <v>1.1232482361579501</v>
      </c>
      <c r="E169" s="1"/>
      <c r="F169" s="1">
        <v>410196.20209181943</v>
      </c>
      <c r="G169" s="1">
        <v>2432.8434069644991</v>
      </c>
      <c r="H169" s="1" t="s">
        <v>47</v>
      </c>
      <c r="I169" s="1">
        <v>1444</v>
      </c>
      <c r="J169" s="1">
        <v>265549</v>
      </c>
      <c r="K169" s="1">
        <v>188.2135462458503</v>
      </c>
      <c r="L169" s="1">
        <v>13.719094221042813</v>
      </c>
      <c r="M169" s="1">
        <f t="shared" si="9"/>
        <v>0.67703729980846272</v>
      </c>
      <c r="N169" s="1">
        <f t="shared" si="10"/>
        <v>0.60274948850510224</v>
      </c>
      <c r="O169" s="1">
        <v>10</v>
      </c>
      <c r="P169" s="1">
        <v>2165.900046534678</v>
      </c>
      <c r="Q169" s="1">
        <v>2679</v>
      </c>
      <c r="R169" s="1">
        <f t="shared" si="11"/>
        <v>0.49706116755625773</v>
      </c>
      <c r="S169" s="1">
        <v>10</v>
      </c>
    </row>
    <row r="170" spans="1:19">
      <c r="A170" s="1" t="str">
        <f t="shared" si="8"/>
        <v>Fribourg / Freiburg</v>
      </c>
      <c r="B170" s="1">
        <v>4</v>
      </c>
      <c r="C170" s="1">
        <v>4</v>
      </c>
      <c r="D170" s="1">
        <v>0.41603515065319918</v>
      </c>
      <c r="E170" s="1"/>
      <c r="F170" s="1">
        <v>310657.36053826835</v>
      </c>
      <c r="G170" s="1">
        <v>901.09055215982585</v>
      </c>
      <c r="H170" s="1" t="s">
        <v>47</v>
      </c>
      <c r="I170" s="1">
        <v>1444</v>
      </c>
      <c r="J170" s="1">
        <v>265549</v>
      </c>
      <c r="K170" s="1">
        <v>143.32415747845391</v>
      </c>
      <c r="L170" s="1">
        <v>11.97180677585693</v>
      </c>
      <c r="M170" s="1">
        <f t="shared" si="9"/>
        <v>0.59080866438853941</v>
      </c>
      <c r="N170" s="1">
        <f t="shared" si="10"/>
        <v>1.4200931422764056</v>
      </c>
      <c r="O170" s="1">
        <v>10</v>
      </c>
      <c r="P170" s="1">
        <v>2165.900046534678</v>
      </c>
      <c r="Q170" s="1">
        <v>2679</v>
      </c>
      <c r="R170" s="1">
        <f t="shared" si="11"/>
        <v>0.43375460200848731</v>
      </c>
      <c r="S170" s="1">
        <v>10</v>
      </c>
    </row>
    <row r="171" spans="1:19">
      <c r="A171" s="1" t="str">
        <f t="shared" si="8"/>
        <v>Fribourg / Freiburg</v>
      </c>
      <c r="B171" s="1">
        <v>4</v>
      </c>
      <c r="C171" s="1">
        <v>5</v>
      </c>
      <c r="D171" s="1">
        <v>7.9311644716158094</v>
      </c>
      <c r="E171" s="1"/>
      <c r="F171" s="1">
        <v>2447626.5753180292</v>
      </c>
      <c r="G171" s="1">
        <v>17178.109498146867</v>
      </c>
      <c r="H171" s="1" t="s">
        <v>47</v>
      </c>
      <c r="I171" s="1">
        <v>1444</v>
      </c>
      <c r="J171" s="1">
        <v>265549</v>
      </c>
      <c r="K171" s="1">
        <v>1067.6632241181746</v>
      </c>
      <c r="L171" s="1">
        <v>32.675116283162247</v>
      </c>
      <c r="M171" s="1">
        <f t="shared" si="9"/>
        <v>1.6125169885740567</v>
      </c>
      <c r="N171" s="1">
        <f t="shared" si="10"/>
        <v>0.20331402713245461</v>
      </c>
      <c r="O171" s="1">
        <v>10</v>
      </c>
      <c r="P171" s="1">
        <v>2165.900046534678</v>
      </c>
      <c r="Q171" s="1">
        <v>2679</v>
      </c>
      <c r="R171" s="1">
        <f t="shared" si="11"/>
        <v>1.1838632484084337</v>
      </c>
      <c r="S171" s="1">
        <v>10</v>
      </c>
    </row>
    <row r="172" spans="1:19">
      <c r="A172" s="1" t="str">
        <f t="shared" si="8"/>
        <v>Fribourg / Freiburg</v>
      </c>
      <c r="B172" s="1">
        <v>5</v>
      </c>
      <c r="C172" s="1">
        <v>1</v>
      </c>
      <c r="D172" s="1">
        <v>2.2476293283283133</v>
      </c>
      <c r="E172" s="1"/>
      <c r="F172" s="1">
        <v>60843.050166808338</v>
      </c>
      <c r="G172" s="1">
        <v>4868.1404668190007</v>
      </c>
      <c r="H172" s="1" t="s">
        <v>47</v>
      </c>
      <c r="I172" s="1">
        <v>1444</v>
      </c>
      <c r="J172" s="1">
        <v>265549</v>
      </c>
      <c r="K172" s="1">
        <v>23.050151880702419</v>
      </c>
      <c r="L172" s="1">
        <v>4.8010573711113285</v>
      </c>
      <c r="M172" s="1">
        <f t="shared" si="9"/>
        <v>0.23693218126434407</v>
      </c>
      <c r="N172" s="1">
        <f t="shared" si="10"/>
        <v>0.10541425949472001</v>
      </c>
      <c r="O172" s="1">
        <v>10</v>
      </c>
      <c r="P172" s="1">
        <v>2165.900046534678</v>
      </c>
      <c r="Q172" s="1">
        <v>2679</v>
      </c>
      <c r="R172" s="1">
        <f t="shared" si="11"/>
        <v>0.17394874209179231</v>
      </c>
      <c r="S172" s="1">
        <v>10</v>
      </c>
    </row>
    <row r="173" spans="1:19">
      <c r="A173" s="1" t="str">
        <f t="shared" si="8"/>
        <v>Fribourg / Freiburg</v>
      </c>
      <c r="B173" s="1">
        <v>5</v>
      </c>
      <c r="C173" s="1">
        <v>2</v>
      </c>
      <c r="D173" s="1">
        <v>28.972975089557647</v>
      </c>
      <c r="E173" s="1"/>
      <c r="F173" s="1">
        <v>6805812.506389264</v>
      </c>
      <c r="G173" s="1">
        <v>62752.568094720977</v>
      </c>
      <c r="H173" s="1" t="s">
        <v>47</v>
      </c>
      <c r="I173" s="1">
        <v>1444</v>
      </c>
      <c r="J173" s="1">
        <v>265549</v>
      </c>
      <c r="K173" s="1">
        <v>2303.8864644854398</v>
      </c>
      <c r="L173" s="1">
        <v>47.998817323819964</v>
      </c>
      <c r="M173" s="1">
        <f t="shared" si="9"/>
        <v>2.3687416349305148</v>
      </c>
      <c r="N173" s="1">
        <f t="shared" si="10"/>
        <v>8.175693478521126E-2</v>
      </c>
      <c r="O173" s="1">
        <v>10</v>
      </c>
      <c r="P173" s="1">
        <v>2165.900046534678</v>
      </c>
      <c r="Q173" s="1">
        <v>2679</v>
      </c>
      <c r="R173" s="1">
        <f t="shared" si="11"/>
        <v>1.7390614712524342</v>
      </c>
      <c r="S173" s="1">
        <v>10</v>
      </c>
    </row>
    <row r="174" spans="1:19">
      <c r="A174" s="1" t="str">
        <f t="shared" si="8"/>
        <v>Fribourg / Freiburg</v>
      </c>
      <c r="B174" s="1">
        <v>5</v>
      </c>
      <c r="C174" s="1">
        <v>3</v>
      </c>
      <c r="D174" s="1">
        <v>7.2709841468510312</v>
      </c>
      <c r="E174" s="1"/>
      <c r="F174" s="1">
        <v>2710095.7884486984</v>
      </c>
      <c r="G174" s="1">
        <v>15748.224902017555</v>
      </c>
      <c r="H174" s="1" t="s">
        <v>47</v>
      </c>
      <c r="I174" s="1">
        <v>1444</v>
      </c>
      <c r="J174" s="1">
        <v>265549</v>
      </c>
      <c r="K174" s="1">
        <v>1198.9425096090722</v>
      </c>
      <c r="L174" s="1">
        <v>34.625749228126054</v>
      </c>
      <c r="M174" s="1">
        <f t="shared" si="9"/>
        <v>1.7087807244080206</v>
      </c>
      <c r="N174" s="1">
        <f t="shared" si="10"/>
        <v>0.23501367763923284</v>
      </c>
      <c r="O174" s="1">
        <v>10</v>
      </c>
      <c r="P174" s="1">
        <v>2165.900046534678</v>
      </c>
      <c r="Q174" s="1">
        <v>2679</v>
      </c>
      <c r="R174" s="1">
        <f t="shared" si="11"/>
        <v>1.2545372939011916</v>
      </c>
      <c r="S174" s="1">
        <v>10</v>
      </c>
    </row>
    <row r="175" spans="1:19">
      <c r="A175" s="1" t="str">
        <f t="shared" si="8"/>
        <v>Fribourg / Freiburg</v>
      </c>
      <c r="B175" s="1">
        <v>5</v>
      </c>
      <c r="C175" s="1">
        <v>4</v>
      </c>
      <c r="D175" s="1">
        <v>0.92993994946421776</v>
      </c>
      <c r="E175" s="1"/>
      <c r="F175" s="1">
        <v>515673.77654272213</v>
      </c>
      <c r="G175" s="1">
        <v>2014.1569798190053</v>
      </c>
      <c r="H175" s="1" t="s">
        <v>47</v>
      </c>
      <c r="I175" s="1">
        <v>1444</v>
      </c>
      <c r="J175" s="1">
        <v>265549</v>
      </c>
      <c r="K175" s="1">
        <v>237.33231117303964</v>
      </c>
      <c r="L175" s="1">
        <v>15.405593502784619</v>
      </c>
      <c r="M175" s="1">
        <f t="shared" si="9"/>
        <v>0.76026603936242088</v>
      </c>
      <c r="N175" s="1">
        <f t="shared" si="10"/>
        <v>0.81754315405037281</v>
      </c>
      <c r="O175" s="1">
        <v>10</v>
      </c>
      <c r="P175" s="1">
        <v>2165.900046534678</v>
      </c>
      <c r="Q175" s="1">
        <v>2679</v>
      </c>
      <c r="R175" s="1">
        <f t="shared" si="11"/>
        <v>0.55816529648479651</v>
      </c>
      <c r="S175" s="1">
        <v>10</v>
      </c>
    </row>
    <row r="176" spans="1:19">
      <c r="A176" s="1" t="str">
        <f t="shared" si="8"/>
        <v>Fribourg / Freiburg</v>
      </c>
      <c r="B176" s="1">
        <v>5</v>
      </c>
      <c r="C176" s="1">
        <v>5</v>
      </c>
      <c r="D176" s="1">
        <v>39.421528514201214</v>
      </c>
      <c r="E176" s="1"/>
      <c r="F176" s="1">
        <v>11000693.624824123</v>
      </c>
      <c r="G176" s="1">
        <v>85383.090443376539</v>
      </c>
      <c r="H176" s="1" t="s">
        <v>47</v>
      </c>
      <c r="I176" s="1">
        <v>1444</v>
      </c>
      <c r="J176" s="1">
        <v>265549</v>
      </c>
      <c r="K176" s="1">
        <v>3526.6116338723255</v>
      </c>
      <c r="L176" s="1">
        <v>59.385281289830779</v>
      </c>
      <c r="M176" s="1">
        <f t="shared" si="9"/>
        <v>2.9306636316531489</v>
      </c>
      <c r="N176" s="1">
        <f t="shared" si="10"/>
        <v>7.4341704700704503E-2</v>
      </c>
      <c r="O176" s="1">
        <v>10</v>
      </c>
      <c r="P176" s="1">
        <v>2165.900046534678</v>
      </c>
      <c r="Q176" s="1">
        <v>2679</v>
      </c>
      <c r="R176" s="1">
        <f t="shared" si="11"/>
        <v>2.151608318886256</v>
      </c>
      <c r="S176" s="1">
        <v>10</v>
      </c>
    </row>
    <row r="177" spans="1:19">
      <c r="A177" s="1" t="str">
        <f t="shared" si="8"/>
        <v>Genève</v>
      </c>
      <c r="B177" s="1">
        <v>1</v>
      </c>
      <c r="C177" s="1">
        <v>1</v>
      </c>
      <c r="D177" s="1">
        <v>0.73187051453807184</v>
      </c>
      <c r="E177" s="1"/>
      <c r="F177" s="1">
        <v>17586.100709496171</v>
      </c>
      <c r="G177" s="1">
        <v>2704.6236007319339</v>
      </c>
      <c r="H177" s="1" t="s">
        <v>8</v>
      </c>
      <c r="I177" s="1">
        <v>1749</v>
      </c>
      <c r="J177" s="1">
        <v>431311</v>
      </c>
      <c r="K177" s="1">
        <v>4.2243033892071065</v>
      </c>
      <c r="L177" s="1">
        <v>2.0553110200665752</v>
      </c>
      <c r="M177" s="1">
        <f t="shared" si="9"/>
        <v>9.216232021337914E-2</v>
      </c>
      <c r="N177" s="1">
        <f t="shared" si="10"/>
        <v>0.12592708461762311</v>
      </c>
      <c r="O177" s="1">
        <v>25</v>
      </c>
      <c r="P177" s="1">
        <v>3695.4946906680439</v>
      </c>
      <c r="Q177" s="1">
        <v>4450</v>
      </c>
      <c r="R177" s="1">
        <f t="shared" si="11"/>
        <v>5.7778770885028197E-2</v>
      </c>
      <c r="S177" s="1">
        <v>25</v>
      </c>
    </row>
    <row r="178" spans="1:19">
      <c r="A178" s="1" t="str">
        <f t="shared" si="8"/>
        <v>Genève</v>
      </c>
      <c r="B178" s="1">
        <v>1</v>
      </c>
      <c r="C178" s="1">
        <v>2</v>
      </c>
      <c r="D178" s="1">
        <v>2.7986575913214371</v>
      </c>
      <c r="E178" s="1"/>
      <c r="F178" s="1">
        <v>631406.37302117376</v>
      </c>
      <c r="G178" s="1">
        <v>10342.424269726187</v>
      </c>
      <c r="H178" s="1" t="s">
        <v>8</v>
      </c>
      <c r="I178" s="1">
        <v>1749</v>
      </c>
      <c r="J178" s="1">
        <v>431311</v>
      </c>
      <c r="K178" s="1">
        <v>163.07005944488162</v>
      </c>
      <c r="L178" s="1">
        <v>12.769888779659814</v>
      </c>
      <c r="M178" s="1">
        <f t="shared" si="9"/>
        <v>0.57261532065454646</v>
      </c>
      <c r="N178" s="1">
        <f t="shared" si="10"/>
        <v>0.20460356509142502</v>
      </c>
      <c r="O178" s="1">
        <v>25</v>
      </c>
      <c r="P178" s="1">
        <v>3695.4946906680439</v>
      </c>
      <c r="Q178" s="1">
        <v>4450</v>
      </c>
      <c r="R178" s="1">
        <f t="shared" si="11"/>
        <v>0.35898629006687127</v>
      </c>
      <c r="S178" s="1">
        <v>25</v>
      </c>
    </row>
    <row r="179" spans="1:19">
      <c r="A179" s="1" t="str">
        <f t="shared" si="8"/>
        <v>Genève</v>
      </c>
      <c r="B179" s="1">
        <v>1</v>
      </c>
      <c r="C179" s="1">
        <v>3</v>
      </c>
      <c r="D179" s="1">
        <v>1.9329565277217038</v>
      </c>
      <c r="E179" s="1"/>
      <c r="F179" s="1">
        <v>656508.5659984774</v>
      </c>
      <c r="G179" s="1">
        <v>7143.230585487694</v>
      </c>
      <c r="H179" s="1" t="s">
        <v>8</v>
      </c>
      <c r="I179" s="1">
        <v>1749</v>
      </c>
      <c r="J179" s="1">
        <v>431311</v>
      </c>
      <c r="K179" s="1">
        <v>173.96181768311692</v>
      </c>
      <c r="L179" s="1">
        <v>13.189458581879581</v>
      </c>
      <c r="M179" s="1">
        <f t="shared" si="9"/>
        <v>0.59142927439999471</v>
      </c>
      <c r="N179" s="1">
        <f t="shared" si="10"/>
        <v>0.30597132729988918</v>
      </c>
      <c r="O179" s="1">
        <v>25</v>
      </c>
      <c r="P179" s="1">
        <v>3695.4946906680439</v>
      </c>
      <c r="Q179" s="1">
        <v>4450</v>
      </c>
      <c r="R179" s="1">
        <f t="shared" si="11"/>
        <v>0.37078120929615044</v>
      </c>
      <c r="S179" s="1">
        <v>25</v>
      </c>
    </row>
    <row r="180" spans="1:19">
      <c r="A180" s="1" t="str">
        <f t="shared" si="8"/>
        <v>Genève</v>
      </c>
      <c r="B180" s="1">
        <v>1</v>
      </c>
      <c r="C180" s="1">
        <v>4</v>
      </c>
      <c r="D180" s="1">
        <v>2.1721270240218984E-2</v>
      </c>
      <c r="E180" s="1"/>
      <c r="F180" s="1">
        <v>934.92231403443338</v>
      </c>
      <c r="G180" s="1">
        <v>80.270838847295039</v>
      </c>
      <c r="H180" s="1" t="s">
        <v>8</v>
      </c>
      <c r="I180" s="1">
        <v>1749</v>
      </c>
      <c r="J180" s="1">
        <v>431311</v>
      </c>
      <c r="K180" s="1">
        <v>0.25258629598481935</v>
      </c>
      <c r="L180" s="1">
        <v>0.50257964143488676</v>
      </c>
      <c r="M180" s="1">
        <f t="shared" si="9"/>
        <v>2.2536202742272533E-2</v>
      </c>
      <c r="N180" s="1">
        <f t="shared" si="10"/>
        <v>1.0375177184870443</v>
      </c>
      <c r="O180" s="1">
        <v>25</v>
      </c>
      <c r="P180" s="1">
        <v>3695.4946906680439</v>
      </c>
      <c r="Q180" s="1">
        <v>4450</v>
      </c>
      <c r="R180" s="1">
        <f t="shared" si="11"/>
        <v>1.4128486477440938E-2</v>
      </c>
      <c r="S180" s="1">
        <v>25</v>
      </c>
    </row>
    <row r="181" spans="1:19">
      <c r="A181" s="1" t="str">
        <f t="shared" si="8"/>
        <v>Genève</v>
      </c>
      <c r="B181" s="1">
        <v>1</v>
      </c>
      <c r="C181" s="1">
        <v>5</v>
      </c>
      <c r="D181" s="1">
        <v>5.4852059038214254</v>
      </c>
      <c r="E181" s="1"/>
      <c r="F181" s="1">
        <v>1395983.9591057622</v>
      </c>
      <c r="G181" s="1">
        <v>20270.549294793087</v>
      </c>
      <c r="H181" s="1" t="s">
        <v>8</v>
      </c>
      <c r="I181" s="1">
        <v>1749</v>
      </c>
      <c r="J181" s="1">
        <v>431311</v>
      </c>
      <c r="K181" s="1">
        <v>347.75955306839029</v>
      </c>
      <c r="L181" s="1">
        <v>18.648312338342855</v>
      </c>
      <c r="M181" s="1">
        <f t="shared" si="9"/>
        <v>0.83621005112393765</v>
      </c>
      <c r="N181" s="1">
        <f t="shared" si="10"/>
        <v>0.15244825185894445</v>
      </c>
      <c r="O181" s="1">
        <v>25</v>
      </c>
      <c r="P181" s="1">
        <v>3695.4946906680439</v>
      </c>
      <c r="Q181" s="1">
        <v>4450</v>
      </c>
      <c r="R181" s="1">
        <f t="shared" si="11"/>
        <v>0.52424015415178127</v>
      </c>
      <c r="S181" s="1">
        <v>25</v>
      </c>
    </row>
    <row r="182" spans="1:19">
      <c r="A182" s="1" t="str">
        <f t="shared" si="8"/>
        <v>Genève</v>
      </c>
      <c r="B182" s="1">
        <v>2</v>
      </c>
      <c r="C182" s="1">
        <v>1</v>
      </c>
      <c r="D182" s="1">
        <v>1.4260820204069906</v>
      </c>
      <c r="E182" s="1"/>
      <c r="F182" s="1">
        <v>68404.017088413675</v>
      </c>
      <c r="G182" s="1">
        <v>5270.0785348711906</v>
      </c>
      <c r="H182" s="1" t="s">
        <v>8</v>
      </c>
      <c r="I182" s="1">
        <v>1749</v>
      </c>
      <c r="J182" s="1">
        <v>431311</v>
      </c>
      <c r="K182" s="1">
        <v>16.480860832605803</v>
      </c>
      <c r="L182" s="1">
        <v>4.0596626500986268</v>
      </c>
      <c r="M182" s="1">
        <f t="shared" si="9"/>
        <v>0.18203956747362046</v>
      </c>
      <c r="N182" s="1">
        <f t="shared" si="10"/>
        <v>0.12765013853948459</v>
      </c>
      <c r="O182" s="1">
        <v>25</v>
      </c>
      <c r="P182" s="1">
        <v>3695.4946906680439</v>
      </c>
      <c r="Q182" s="1">
        <v>4450</v>
      </c>
      <c r="R182" s="1">
        <f t="shared" si="11"/>
        <v>0.11412497468288624</v>
      </c>
      <c r="S182" s="1">
        <v>25</v>
      </c>
    </row>
    <row r="183" spans="1:19">
      <c r="A183" s="1" t="str">
        <f t="shared" si="8"/>
        <v>Genève</v>
      </c>
      <c r="B183" s="1">
        <v>2</v>
      </c>
      <c r="C183" s="1">
        <v>2</v>
      </c>
      <c r="D183" s="1">
        <v>6.9012550222726823</v>
      </c>
      <c r="E183" s="1"/>
      <c r="F183" s="1">
        <v>3109064.1882747551</v>
      </c>
      <c r="G183" s="1">
        <v>25503.55129375487</v>
      </c>
      <c r="H183" s="1" t="s">
        <v>8</v>
      </c>
      <c r="I183" s="1">
        <v>1749</v>
      </c>
      <c r="J183" s="1">
        <v>431311</v>
      </c>
      <c r="K183" s="1">
        <v>793.89955119750914</v>
      </c>
      <c r="L183" s="1">
        <v>28.176223153529808</v>
      </c>
      <c r="M183" s="1">
        <f t="shared" si="9"/>
        <v>1.2634516505414968</v>
      </c>
      <c r="N183" s="1">
        <f t="shared" si="10"/>
        <v>0.18307563573058977</v>
      </c>
      <c r="O183" s="1">
        <v>25</v>
      </c>
      <c r="P183" s="1">
        <v>3695.4946906680439</v>
      </c>
      <c r="Q183" s="1">
        <v>4450</v>
      </c>
      <c r="R183" s="1">
        <f t="shared" si="11"/>
        <v>0.79208816869988474</v>
      </c>
      <c r="S183" s="1">
        <v>25</v>
      </c>
    </row>
    <row r="184" spans="1:19">
      <c r="A184" s="1" t="str">
        <f t="shared" si="8"/>
        <v>Genève</v>
      </c>
      <c r="B184" s="1">
        <v>2</v>
      </c>
      <c r="C184" s="1">
        <v>3</v>
      </c>
      <c r="D184" s="1">
        <v>1.3006613804495097</v>
      </c>
      <c r="E184" s="1"/>
      <c r="F184" s="1">
        <v>507710.10747913766</v>
      </c>
      <c r="G184" s="1">
        <v>4806.5872258081317</v>
      </c>
      <c r="H184" s="1" t="s">
        <v>8</v>
      </c>
      <c r="I184" s="1">
        <v>1749</v>
      </c>
      <c r="J184" s="1">
        <v>431311</v>
      </c>
      <c r="K184" s="1">
        <v>135.73124529571123</v>
      </c>
      <c r="L184" s="1">
        <v>11.650375328533894</v>
      </c>
      <c r="M184" s="1">
        <f t="shared" si="9"/>
        <v>0.52241515330347077</v>
      </c>
      <c r="N184" s="1">
        <f t="shared" si="10"/>
        <v>0.40165346734822222</v>
      </c>
      <c r="O184" s="1">
        <v>25</v>
      </c>
      <c r="P184" s="1">
        <v>3695.4946906680439</v>
      </c>
      <c r="Q184" s="1">
        <v>4450</v>
      </c>
      <c r="R184" s="1">
        <f t="shared" si="11"/>
        <v>0.32751460010667416</v>
      </c>
      <c r="S184" s="1">
        <v>25</v>
      </c>
    </row>
    <row r="185" spans="1:19">
      <c r="A185" s="1" t="str">
        <f t="shared" si="8"/>
        <v>Genève</v>
      </c>
      <c r="B185" s="1">
        <v>2</v>
      </c>
      <c r="C185" s="1">
        <v>4</v>
      </c>
      <c r="D185" s="1">
        <v>0.25585383419212121</v>
      </c>
      <c r="E185" s="1"/>
      <c r="F185" s="1">
        <v>158698.91959738437</v>
      </c>
      <c r="G185" s="1">
        <v>945.50648584404587</v>
      </c>
      <c r="H185" s="1" t="s">
        <v>8</v>
      </c>
      <c r="I185" s="1">
        <v>1749</v>
      </c>
      <c r="J185" s="1">
        <v>431311</v>
      </c>
      <c r="K185" s="1">
        <v>42.890035418910081</v>
      </c>
      <c r="L185" s="1">
        <v>6.5490484361401755</v>
      </c>
      <c r="M185" s="1">
        <f t="shared" si="9"/>
        <v>0.29366625935033902</v>
      </c>
      <c r="N185" s="1">
        <f t="shared" si="10"/>
        <v>1.1477891675050074</v>
      </c>
      <c r="O185" s="1">
        <v>25</v>
      </c>
      <c r="P185" s="1">
        <v>3695.4946906680439</v>
      </c>
      <c r="Q185" s="1">
        <v>4450</v>
      </c>
      <c r="R185" s="1">
        <f t="shared" si="11"/>
        <v>0.18410642740310831</v>
      </c>
      <c r="S185" s="1">
        <v>25</v>
      </c>
    </row>
    <row r="186" spans="1:19">
      <c r="A186" s="1" t="str">
        <f t="shared" si="8"/>
        <v>Genève</v>
      </c>
      <c r="B186" s="1">
        <v>2</v>
      </c>
      <c r="C186" s="1">
        <v>5</v>
      </c>
      <c r="D186" s="1">
        <v>9.883852257321319</v>
      </c>
      <c r="E186" s="1"/>
      <c r="F186" s="1">
        <v>4048779.1332162218</v>
      </c>
      <c r="G186" s="1">
        <v>36525.723540278297</v>
      </c>
      <c r="H186" s="1" t="s">
        <v>8</v>
      </c>
      <c r="I186" s="1">
        <v>1749</v>
      </c>
      <c r="J186" s="1">
        <v>431311</v>
      </c>
      <c r="K186" s="1">
        <v>998.17825898283286</v>
      </c>
      <c r="L186" s="1">
        <v>31.59395921664192</v>
      </c>
      <c r="M186" s="1">
        <f t="shared" si="9"/>
        <v>1.4167065508354431</v>
      </c>
      <c r="N186" s="1">
        <f t="shared" si="10"/>
        <v>0.14333546414415882</v>
      </c>
      <c r="O186" s="1">
        <v>25</v>
      </c>
      <c r="P186" s="1">
        <v>3695.4946906680439</v>
      </c>
      <c r="Q186" s="1">
        <v>4450</v>
      </c>
      <c r="R186" s="1">
        <f t="shared" si="11"/>
        <v>0.88816734455603163</v>
      </c>
      <c r="S186" s="1">
        <v>25</v>
      </c>
    </row>
    <row r="187" spans="1:19">
      <c r="A187" s="1" t="str">
        <f t="shared" si="8"/>
        <v>Genève</v>
      </c>
      <c r="B187" s="1">
        <v>3</v>
      </c>
      <c r="C187" s="1">
        <v>1</v>
      </c>
      <c r="D187" s="1">
        <v>0.43124207745020621</v>
      </c>
      <c r="E187" s="1"/>
      <c r="F187" s="1">
        <v>6435.0446871423383</v>
      </c>
      <c r="G187" s="1">
        <v>1593.6528076098944</v>
      </c>
      <c r="H187" s="1" t="s">
        <v>8</v>
      </c>
      <c r="I187" s="1">
        <v>1749</v>
      </c>
      <c r="J187" s="1">
        <v>431311</v>
      </c>
      <c r="K187" s="1">
        <v>1.5557728514734905</v>
      </c>
      <c r="L187" s="1">
        <v>1.2473062380480147</v>
      </c>
      <c r="M187" s="1">
        <f t="shared" si="9"/>
        <v>5.5930531093733367E-2</v>
      </c>
      <c r="N187" s="1">
        <f t="shared" si="10"/>
        <v>0.12969636781371696</v>
      </c>
      <c r="O187" s="1">
        <v>25</v>
      </c>
      <c r="P187" s="1">
        <v>3695.4946906680439</v>
      </c>
      <c r="Q187" s="1">
        <v>4450</v>
      </c>
      <c r="R187" s="1">
        <f t="shared" si="11"/>
        <v>3.5064192547027882E-2</v>
      </c>
      <c r="S187" s="1">
        <v>25</v>
      </c>
    </row>
    <row r="188" spans="1:19">
      <c r="A188" s="1" t="str">
        <f t="shared" si="8"/>
        <v>Genève</v>
      </c>
      <c r="B188" s="1">
        <v>3</v>
      </c>
      <c r="C188" s="1">
        <v>2</v>
      </c>
      <c r="D188" s="1">
        <v>2.2418812974433511</v>
      </c>
      <c r="E188" s="1"/>
      <c r="F188" s="1">
        <v>576936.94859037432</v>
      </c>
      <c r="G188" s="1">
        <v>8284.8604318098896</v>
      </c>
      <c r="H188" s="1" t="s">
        <v>8</v>
      </c>
      <c r="I188" s="1">
        <v>1749</v>
      </c>
      <c r="J188" s="1">
        <v>431311</v>
      </c>
      <c r="K188" s="1">
        <v>151.13386854953288</v>
      </c>
      <c r="L188" s="1">
        <v>12.293651554746981</v>
      </c>
      <c r="M188" s="1">
        <f t="shared" si="9"/>
        <v>0.55126033973369015</v>
      </c>
      <c r="N188" s="1">
        <f t="shared" si="10"/>
        <v>0.24589185001112648</v>
      </c>
      <c r="O188" s="1">
        <v>25</v>
      </c>
      <c r="P188" s="1">
        <v>3695.4946906680439</v>
      </c>
      <c r="Q188" s="1">
        <v>4450</v>
      </c>
      <c r="R188" s="1">
        <f t="shared" si="11"/>
        <v>0.34559833990433636</v>
      </c>
      <c r="S188" s="1">
        <v>25</v>
      </c>
    </row>
    <row r="189" spans="1:19">
      <c r="A189" s="1" t="str">
        <f t="shared" si="8"/>
        <v>Genève</v>
      </c>
      <c r="B189" s="1">
        <v>3</v>
      </c>
      <c r="C189" s="1">
        <v>3</v>
      </c>
      <c r="D189" s="1">
        <v>0.45916538072408042</v>
      </c>
      <c r="E189" s="1"/>
      <c r="F189" s="1">
        <v>69378.632088242739</v>
      </c>
      <c r="G189" s="1">
        <v>1696.8432266044101</v>
      </c>
      <c r="H189" s="1" t="s">
        <v>8</v>
      </c>
      <c r="I189" s="1">
        <v>1749</v>
      </c>
      <c r="J189" s="1">
        <v>431311</v>
      </c>
      <c r="K189" s="1">
        <v>18.568033294335464</v>
      </c>
      <c r="L189" s="1">
        <v>4.3090640856612312</v>
      </c>
      <c r="M189" s="1">
        <f t="shared" si="9"/>
        <v>0.19322299165691151</v>
      </c>
      <c r="N189" s="1">
        <f t="shared" si="10"/>
        <v>0.42081350155843344</v>
      </c>
      <c r="O189" s="1">
        <v>25</v>
      </c>
      <c r="P189" s="1">
        <v>3695.4946906680439</v>
      </c>
      <c r="Q189" s="1">
        <v>4450</v>
      </c>
      <c r="R189" s="1">
        <f t="shared" si="11"/>
        <v>0.1211361317598828</v>
      </c>
      <c r="S189" s="1">
        <v>25</v>
      </c>
    </row>
    <row r="190" spans="1:19">
      <c r="A190" s="1" t="str">
        <f t="shared" si="8"/>
        <v>Genève</v>
      </c>
      <c r="B190" s="1">
        <v>3</v>
      </c>
      <c r="C190" s="1">
        <v>4</v>
      </c>
      <c r="D190" s="1">
        <v>6.5578892698500224E-3</v>
      </c>
      <c r="E190" s="1"/>
      <c r="F190" s="1">
        <v>182.16935299470845</v>
      </c>
      <c r="G190" s="1">
        <v>24.234644978719693</v>
      </c>
      <c r="H190" s="1" t="s">
        <v>8</v>
      </c>
      <c r="I190" s="1">
        <v>1749</v>
      </c>
      <c r="J190" s="1">
        <v>431311</v>
      </c>
      <c r="K190" s="1">
        <v>4.9265309633868354E-2</v>
      </c>
      <c r="L190" s="1">
        <v>0.22195790058898185</v>
      </c>
      <c r="M190" s="1">
        <f t="shared" si="9"/>
        <v>9.9528270457619143E-3</v>
      </c>
      <c r="N190" s="1">
        <f t="shared" si="10"/>
        <v>1.517687572359625</v>
      </c>
      <c r="O190" s="1">
        <v>25</v>
      </c>
      <c r="P190" s="1">
        <v>3695.4946906680439</v>
      </c>
      <c r="Q190" s="1">
        <v>4450</v>
      </c>
      <c r="R190" s="1">
        <f t="shared" si="11"/>
        <v>6.2396661911720006E-3</v>
      </c>
      <c r="S190" s="1">
        <v>25</v>
      </c>
    </row>
    <row r="191" spans="1:19">
      <c r="A191" s="1" t="str">
        <f t="shared" si="8"/>
        <v>Genève</v>
      </c>
      <c r="B191" s="1">
        <v>3</v>
      </c>
      <c r="C191" s="1">
        <v>5</v>
      </c>
      <c r="D191" s="1">
        <v>3.1388466448874852</v>
      </c>
      <c r="E191" s="1"/>
      <c r="F191" s="1">
        <v>668901.09831072332</v>
      </c>
      <c r="G191" s="1">
        <v>11599.591111002905</v>
      </c>
      <c r="H191" s="1" t="s">
        <v>8</v>
      </c>
      <c r="I191" s="1">
        <v>1749</v>
      </c>
      <c r="J191" s="1">
        <v>431311</v>
      </c>
      <c r="K191" s="1">
        <v>171.1984489428288</v>
      </c>
      <c r="L191" s="1">
        <v>13.084282515401018</v>
      </c>
      <c r="M191" s="1">
        <f t="shared" si="9"/>
        <v>0.58671306832561332</v>
      </c>
      <c r="N191" s="1">
        <f t="shared" si="10"/>
        <v>0.18691995331509564</v>
      </c>
      <c r="O191" s="1">
        <v>25</v>
      </c>
      <c r="P191" s="1">
        <v>3695.4946906680439</v>
      </c>
      <c r="Q191" s="1">
        <v>4450</v>
      </c>
      <c r="R191" s="1">
        <f t="shared" si="11"/>
        <v>0.36782450649627124</v>
      </c>
      <c r="S191" s="1">
        <v>25</v>
      </c>
    </row>
    <row r="192" spans="1:19">
      <c r="A192" s="1" t="str">
        <f t="shared" si="8"/>
        <v>Genève</v>
      </c>
      <c r="B192" s="1">
        <v>4</v>
      </c>
      <c r="C192" s="1">
        <v>1</v>
      </c>
      <c r="D192" s="1">
        <v>0.20752071438354258</v>
      </c>
      <c r="E192" s="1"/>
      <c r="F192" s="1">
        <v>8893.0703943338358</v>
      </c>
      <c r="G192" s="1">
        <v>766.89169820802113</v>
      </c>
      <c r="H192" s="1" t="s">
        <v>8</v>
      </c>
      <c r="I192" s="1">
        <v>1749</v>
      </c>
      <c r="J192" s="1">
        <v>431311</v>
      </c>
      <c r="K192" s="1">
        <v>2.3640376323528072</v>
      </c>
      <c r="L192" s="1">
        <v>1.5375427253747478</v>
      </c>
      <c r="M192" s="1">
        <f t="shared" si="9"/>
        <v>6.8945042192762221E-2</v>
      </c>
      <c r="N192" s="1">
        <f t="shared" si="10"/>
        <v>0.33223209739600773</v>
      </c>
      <c r="O192" s="1">
        <v>25</v>
      </c>
      <c r="P192" s="1">
        <v>3695.4946906680439</v>
      </c>
      <c r="Q192" s="1">
        <v>4450</v>
      </c>
      <c r="R192" s="1">
        <f t="shared" si="11"/>
        <v>4.3223301966478916E-2</v>
      </c>
      <c r="S192" s="1">
        <v>25</v>
      </c>
    </row>
    <row r="193" spans="1:19">
      <c r="A193" s="1" t="str">
        <f t="shared" si="8"/>
        <v>Genève</v>
      </c>
      <c r="B193" s="1">
        <v>4</v>
      </c>
      <c r="C193" s="1">
        <v>2</v>
      </c>
      <c r="D193" s="1">
        <v>3.1355005913210507</v>
      </c>
      <c r="E193" s="1"/>
      <c r="F193" s="1">
        <v>1926194.3595597222</v>
      </c>
      <c r="G193" s="1">
        <v>11587.225787813455</v>
      </c>
      <c r="H193" s="1" t="s">
        <v>8</v>
      </c>
      <c r="I193" s="1">
        <v>1749</v>
      </c>
      <c r="J193" s="1">
        <v>431311</v>
      </c>
      <c r="K193" s="1">
        <v>511.53480096314195</v>
      </c>
      <c r="L193" s="1">
        <v>22.617135118381857</v>
      </c>
      <c r="M193" s="1">
        <f t="shared" si="9"/>
        <v>1.0141762627351905</v>
      </c>
      <c r="N193" s="1">
        <f t="shared" si="10"/>
        <v>0.32344955237527068</v>
      </c>
      <c r="O193" s="1">
        <v>25</v>
      </c>
      <c r="P193" s="1">
        <v>3695.4946906680439</v>
      </c>
      <c r="Q193" s="1">
        <v>4450</v>
      </c>
      <c r="R193" s="1">
        <f t="shared" si="11"/>
        <v>0.63581144426422675</v>
      </c>
      <c r="S193" s="1">
        <v>25</v>
      </c>
    </row>
    <row r="194" spans="1:19">
      <c r="A194" s="1" t="str">
        <f t="shared" ref="A194:A257" si="12">H194</f>
        <v>Genève</v>
      </c>
      <c r="B194" s="1">
        <v>4</v>
      </c>
      <c r="C194" s="1">
        <v>3</v>
      </c>
      <c r="D194" s="1">
        <v>1.3137109170430501</v>
      </c>
      <c r="E194" s="1"/>
      <c r="F194" s="1">
        <v>1422934.0827934453</v>
      </c>
      <c r="G194" s="1">
        <v>4854.811719005239</v>
      </c>
      <c r="H194" s="1" t="s">
        <v>8</v>
      </c>
      <c r="I194" s="1">
        <v>1749</v>
      </c>
      <c r="J194" s="1">
        <v>431311</v>
      </c>
      <c r="K194" s="1">
        <v>383.42354834507984</v>
      </c>
      <c r="L194" s="1">
        <v>19.581203955453809</v>
      </c>
      <c r="M194" s="1">
        <f t="shared" ref="M194:M257" si="13">$L194*1.14*1.645/SQRT(I194)</f>
        <v>0.87804189803233001</v>
      </c>
      <c r="N194" s="1">
        <f t="shared" ref="N194:N257" si="14">M194/D194</f>
        <v>0.66836766494158373</v>
      </c>
      <c r="O194" s="1">
        <v>25</v>
      </c>
      <c r="P194" s="1">
        <v>3695.4946906680439</v>
      </c>
      <c r="Q194" s="1">
        <v>4450</v>
      </c>
      <c r="R194" s="1">
        <f t="shared" ref="R194:R257" si="15">$L194*1.14*1.645/SQRT(Q194)</f>
        <v>0.55046554314612983</v>
      </c>
      <c r="S194" s="1">
        <v>25</v>
      </c>
    </row>
    <row r="195" spans="1:19">
      <c r="A195" s="1" t="str">
        <f t="shared" si="12"/>
        <v>Genève</v>
      </c>
      <c r="B195" s="1">
        <v>4</v>
      </c>
      <c r="C195" s="1">
        <v>4</v>
      </c>
      <c r="D195" s="1">
        <v>0.20631964563952898</v>
      </c>
      <c r="E195" s="1"/>
      <c r="F195" s="1">
        <v>70967.410763779859</v>
      </c>
      <c r="G195" s="1">
        <v>762.4531550413916</v>
      </c>
      <c r="H195" s="1" t="s">
        <v>8</v>
      </c>
      <c r="I195" s="1">
        <v>1749</v>
      </c>
      <c r="J195" s="1">
        <v>431311</v>
      </c>
      <c r="K195" s="1">
        <v>19.166383396862049</v>
      </c>
      <c r="L195" s="1">
        <v>4.3779428270435474</v>
      </c>
      <c r="M195" s="1">
        <f t="shared" si="13"/>
        <v>0.19631158727927425</v>
      </c>
      <c r="N195" s="1">
        <f t="shared" si="14"/>
        <v>0.95149246050111824</v>
      </c>
      <c r="O195" s="1">
        <v>25</v>
      </c>
      <c r="P195" s="1">
        <v>3695.4946906680439</v>
      </c>
      <c r="Q195" s="1">
        <v>4450</v>
      </c>
      <c r="R195" s="1">
        <f t="shared" si="15"/>
        <v>0.12307244649683635</v>
      </c>
      <c r="S195" s="1">
        <v>25</v>
      </c>
    </row>
    <row r="196" spans="1:19">
      <c r="A196" s="1" t="str">
        <f t="shared" si="12"/>
        <v>Genève</v>
      </c>
      <c r="B196" s="1">
        <v>4</v>
      </c>
      <c r="C196" s="1">
        <v>5</v>
      </c>
      <c r="D196" s="1">
        <v>4.8630518683871697</v>
      </c>
      <c r="E196" s="1"/>
      <c r="F196" s="1">
        <v>3665964.2794485665</v>
      </c>
      <c r="G196" s="1">
        <v>17971.382360068095</v>
      </c>
      <c r="H196" s="1" t="s">
        <v>8</v>
      </c>
      <c r="I196" s="1">
        <v>1749</v>
      </c>
      <c r="J196" s="1">
        <v>431311</v>
      </c>
      <c r="K196" s="1">
        <v>968.62191301129064</v>
      </c>
      <c r="L196" s="1">
        <v>31.122691288050436</v>
      </c>
      <c r="M196" s="1">
        <f t="shared" si="13"/>
        <v>1.3955743984180744</v>
      </c>
      <c r="N196" s="1">
        <f t="shared" si="14"/>
        <v>0.28697501819591253</v>
      </c>
      <c r="O196" s="1">
        <v>25</v>
      </c>
      <c r="P196" s="1">
        <v>3695.4946906680439</v>
      </c>
      <c r="Q196" s="1">
        <v>4450</v>
      </c>
      <c r="R196" s="1">
        <f t="shared" si="15"/>
        <v>0.87491909093129916</v>
      </c>
      <c r="S196" s="1">
        <v>25</v>
      </c>
    </row>
    <row r="197" spans="1:19">
      <c r="A197" s="1" t="str">
        <f t="shared" si="12"/>
        <v>Genève</v>
      </c>
      <c r="B197" s="1">
        <v>5</v>
      </c>
      <c r="C197" s="1">
        <v>1</v>
      </c>
      <c r="D197" s="1">
        <v>2.7967153267788092</v>
      </c>
      <c r="E197" s="1"/>
      <c r="F197" s="1">
        <v>126120.15786955552</v>
      </c>
      <c r="G197" s="1">
        <v>10335.246641421032</v>
      </c>
      <c r="H197" s="1" t="s">
        <v>8</v>
      </c>
      <c r="I197" s="1">
        <v>1749</v>
      </c>
      <c r="J197" s="1">
        <v>431311</v>
      </c>
      <c r="K197" s="1">
        <v>26.313589088925035</v>
      </c>
      <c r="L197" s="1">
        <v>5.1296772889651683</v>
      </c>
      <c r="M197" s="1">
        <f t="shared" si="13"/>
        <v>0.23002015572397055</v>
      </c>
      <c r="N197" s="1">
        <f t="shared" si="14"/>
        <v>8.2246538831287616E-2</v>
      </c>
      <c r="O197" s="1">
        <v>25</v>
      </c>
      <c r="P197" s="1">
        <v>3695.4946906680439</v>
      </c>
      <c r="Q197" s="1">
        <v>4450</v>
      </c>
      <c r="R197" s="1">
        <f t="shared" si="15"/>
        <v>0.14420515722416091</v>
      </c>
      <c r="S197" s="1">
        <v>25</v>
      </c>
    </row>
    <row r="198" spans="1:19">
      <c r="A198" s="1" t="str">
        <f t="shared" si="12"/>
        <v>Genève</v>
      </c>
      <c r="B198" s="1">
        <v>5</v>
      </c>
      <c r="C198" s="1">
        <v>2</v>
      </c>
      <c r="D198" s="1">
        <v>15.077294502358539</v>
      </c>
      <c r="E198" s="1"/>
      <c r="F198" s="1">
        <v>7079081.8576271683</v>
      </c>
      <c r="G198" s="1">
        <v>55718.061783104466</v>
      </c>
      <c r="H198" s="1" t="s">
        <v>8</v>
      </c>
      <c r="I198" s="1">
        <v>1749</v>
      </c>
      <c r="J198" s="1">
        <v>431311</v>
      </c>
      <c r="K198" s="1">
        <v>1688.7300573964415</v>
      </c>
      <c r="L198" s="1">
        <v>41.094160867408419</v>
      </c>
      <c r="M198" s="1">
        <f t="shared" si="13"/>
        <v>1.8427056420100987</v>
      </c>
      <c r="N198" s="1">
        <f t="shared" si="14"/>
        <v>0.12221726130784569</v>
      </c>
      <c r="O198" s="1">
        <v>25</v>
      </c>
      <c r="P198" s="1">
        <v>3695.4946906680439</v>
      </c>
      <c r="Q198" s="1">
        <v>4450</v>
      </c>
      <c r="R198" s="1">
        <f t="shared" si="15"/>
        <v>1.1552364008604268</v>
      </c>
      <c r="S198" s="1">
        <v>25</v>
      </c>
    </row>
    <row r="199" spans="1:19">
      <c r="A199" s="1" t="str">
        <f t="shared" si="12"/>
        <v>Genève</v>
      </c>
      <c r="B199" s="1">
        <v>5</v>
      </c>
      <c r="C199" s="1">
        <v>3</v>
      </c>
      <c r="D199" s="1">
        <v>5.0064942059383402</v>
      </c>
      <c r="E199" s="1"/>
      <c r="F199" s="1">
        <v>3045259.5186531502</v>
      </c>
      <c r="G199" s="1">
        <v>18501.472756905459</v>
      </c>
      <c r="H199" s="1" t="s">
        <v>8</v>
      </c>
      <c r="I199" s="1">
        <v>1749</v>
      </c>
      <c r="J199" s="1">
        <v>431311</v>
      </c>
      <c r="K199" s="1">
        <v>799.19779285444793</v>
      </c>
      <c r="L199" s="1">
        <v>28.270086537795528</v>
      </c>
      <c r="M199" s="1">
        <f t="shared" si="13"/>
        <v>1.2676605839790882</v>
      </c>
      <c r="N199" s="1">
        <f t="shared" si="14"/>
        <v>0.25320324599107319</v>
      </c>
      <c r="O199" s="1">
        <v>25</v>
      </c>
      <c r="P199" s="1">
        <v>3695.4946906680439</v>
      </c>
      <c r="Q199" s="1">
        <v>4450</v>
      </c>
      <c r="R199" s="1">
        <f t="shared" si="15"/>
        <v>0.79472685010675348</v>
      </c>
      <c r="S199" s="1">
        <v>25</v>
      </c>
    </row>
    <row r="200" spans="1:19">
      <c r="A200" s="1" t="str">
        <f t="shared" si="12"/>
        <v>Genève</v>
      </c>
      <c r="B200" s="1">
        <v>5</v>
      </c>
      <c r="C200" s="1">
        <v>4</v>
      </c>
      <c r="D200" s="1">
        <v>0.49045263934171912</v>
      </c>
      <c r="E200" s="1"/>
      <c r="F200" s="1">
        <v>240126.04191304644</v>
      </c>
      <c r="G200" s="1">
        <v>1812.4651247114521</v>
      </c>
      <c r="H200" s="1" t="s">
        <v>8</v>
      </c>
      <c r="I200" s="1">
        <v>1749</v>
      </c>
      <c r="J200" s="1">
        <v>431311</v>
      </c>
      <c r="K200" s="1">
        <v>64.755029750944828</v>
      </c>
      <c r="L200" s="1">
        <v>8.0470509971631738</v>
      </c>
      <c r="M200" s="1">
        <f t="shared" si="13"/>
        <v>0.36083827874864483</v>
      </c>
      <c r="N200" s="1">
        <f t="shared" si="14"/>
        <v>0.73572502175329002</v>
      </c>
      <c r="O200" s="1">
        <v>25</v>
      </c>
      <c r="P200" s="1">
        <v>3695.4946906680439</v>
      </c>
      <c r="Q200" s="1">
        <v>4450</v>
      </c>
      <c r="R200" s="1">
        <f t="shared" si="15"/>
        <v>0.22621817881858494</v>
      </c>
      <c r="S200" s="1">
        <v>25</v>
      </c>
    </row>
    <row r="201" spans="1:19">
      <c r="A201" s="1" t="str">
        <f t="shared" si="12"/>
        <v>Genève</v>
      </c>
      <c r="B201" s="1">
        <v>5</v>
      </c>
      <c r="C201" s="1">
        <v>5</v>
      </c>
      <c r="D201" s="1">
        <v>23.370956674417457</v>
      </c>
      <c r="E201" s="1"/>
      <c r="F201" s="1">
        <v>11311696.867431412</v>
      </c>
      <c r="G201" s="1">
        <v>86367.246306142595</v>
      </c>
      <c r="H201" s="1" t="s">
        <v>8</v>
      </c>
      <c r="I201" s="1">
        <v>1749</v>
      </c>
      <c r="J201" s="1">
        <v>431311</v>
      </c>
      <c r="K201" s="1">
        <v>2515.4215864474286</v>
      </c>
      <c r="L201" s="1">
        <v>50.153978769858611</v>
      </c>
      <c r="M201" s="1">
        <f t="shared" si="13"/>
        <v>2.2489574600796929</v>
      </c>
      <c r="N201" s="1">
        <f t="shared" si="14"/>
        <v>9.6228729162014512E-2</v>
      </c>
      <c r="O201" s="1">
        <v>25</v>
      </c>
      <c r="P201" s="1">
        <v>3695.4946906680439</v>
      </c>
      <c r="Q201" s="1">
        <v>4450</v>
      </c>
      <c r="R201" s="1">
        <f t="shared" si="15"/>
        <v>1.4099254176248044</v>
      </c>
      <c r="S201" s="1">
        <v>25</v>
      </c>
    </row>
    <row r="202" spans="1:19">
      <c r="A202" s="1" t="str">
        <f t="shared" si="12"/>
        <v>Glarus</v>
      </c>
      <c r="B202" s="1">
        <v>1</v>
      </c>
      <c r="C202" s="1">
        <v>1</v>
      </c>
      <c r="D202" s="1">
        <v>1.0265537007112873</v>
      </c>
      <c r="E202" s="1"/>
      <c r="F202" s="1">
        <v>1782.4329487780544</v>
      </c>
      <c r="G202" s="1">
        <v>350.20985219294829</v>
      </c>
      <c r="H202" s="1" t="s">
        <v>9</v>
      </c>
      <c r="I202" s="1">
        <v>150</v>
      </c>
      <c r="J202" s="1">
        <v>37093</v>
      </c>
      <c r="K202" s="1">
        <v>4.1832115857933276</v>
      </c>
      <c r="L202" s="1">
        <v>2.0452900981995996</v>
      </c>
      <c r="M202" s="1">
        <f t="shared" si="13"/>
        <v>0.31316991895591045</v>
      </c>
      <c r="N202" s="1">
        <f t="shared" si="14"/>
        <v>0.30506920265244636</v>
      </c>
      <c r="O202" s="1">
        <v>8</v>
      </c>
      <c r="P202" s="1">
        <v>341.15102984899079</v>
      </c>
      <c r="Q202" s="1">
        <v>162</v>
      </c>
      <c r="R202" s="1">
        <f t="shared" si="15"/>
        <v>0.30134789501881359</v>
      </c>
      <c r="S202" s="1">
        <v>8</v>
      </c>
    </row>
    <row r="203" spans="1:19">
      <c r="A203" s="1" t="str">
        <f t="shared" si="12"/>
        <v>Glarus</v>
      </c>
      <c r="B203" s="1">
        <v>1</v>
      </c>
      <c r="C203" s="1">
        <v>2</v>
      </c>
      <c r="D203" s="1">
        <v>8.4844561619713446</v>
      </c>
      <c r="E203" s="1"/>
      <c r="F203" s="1">
        <v>225209.91795757541</v>
      </c>
      <c r="G203" s="1">
        <v>2894.4809573651401</v>
      </c>
      <c r="H203" s="1" t="s">
        <v>9</v>
      </c>
      <c r="I203" s="1">
        <v>150</v>
      </c>
      <c r="J203" s="1">
        <v>37093</v>
      </c>
      <c r="K203" s="1">
        <v>589.89038266980674</v>
      </c>
      <c r="L203" s="1">
        <v>24.287659061132398</v>
      </c>
      <c r="M203" s="1">
        <f t="shared" si="13"/>
        <v>3.7188681578711349</v>
      </c>
      <c r="N203" s="1">
        <f t="shared" si="14"/>
        <v>0.43831544260192912</v>
      </c>
      <c r="O203" s="1">
        <v>8</v>
      </c>
      <c r="P203" s="1">
        <v>341.15102984899079</v>
      </c>
      <c r="Q203" s="1">
        <v>162</v>
      </c>
      <c r="R203" s="1">
        <f t="shared" si="15"/>
        <v>3.5784825533793789</v>
      </c>
      <c r="S203" s="1">
        <v>8</v>
      </c>
    </row>
    <row r="204" spans="1:19">
      <c r="A204" s="1" t="str">
        <f t="shared" si="12"/>
        <v>Glarus</v>
      </c>
      <c r="B204" s="1">
        <v>1</v>
      </c>
      <c r="C204" s="1">
        <v>3</v>
      </c>
      <c r="D204" s="1">
        <v>4.2436076788651347</v>
      </c>
      <c r="E204" s="1"/>
      <c r="F204" s="1">
        <v>107209.88774749136</v>
      </c>
      <c r="G204" s="1">
        <v>1447.7111299199262</v>
      </c>
      <c r="H204" s="1" t="s">
        <v>9</v>
      </c>
      <c r="I204" s="1">
        <v>150</v>
      </c>
      <c r="J204" s="1">
        <v>37093</v>
      </c>
      <c r="K204" s="1">
        <v>297.1220452416469</v>
      </c>
      <c r="L204" s="1">
        <v>17.237228467524787</v>
      </c>
      <c r="M204" s="1">
        <f t="shared" si="13"/>
        <v>2.6393231194690125</v>
      </c>
      <c r="N204" s="1">
        <f t="shared" si="14"/>
        <v>0.62195266838965779</v>
      </c>
      <c r="O204" s="1">
        <v>8</v>
      </c>
      <c r="P204" s="1">
        <v>341.15102984899079</v>
      </c>
      <c r="Q204" s="1">
        <v>162</v>
      </c>
      <c r="R204" s="1">
        <f t="shared" si="15"/>
        <v>2.5396898558397285</v>
      </c>
      <c r="S204" s="1">
        <v>8</v>
      </c>
    </row>
    <row r="205" spans="1:19">
      <c r="A205" s="1" t="str">
        <f t="shared" si="12"/>
        <v>Glarus</v>
      </c>
      <c r="B205" s="1">
        <v>1</v>
      </c>
      <c r="C205" s="1">
        <v>4</v>
      </c>
      <c r="D205" s="1">
        <v>0.11381936106038563</v>
      </c>
      <c r="E205" s="1"/>
      <c r="F205" s="1">
        <v>309.97032152899101</v>
      </c>
      <c r="G205" s="1">
        <v>38.829592242504681</v>
      </c>
      <c r="H205" s="1" t="s">
        <v>9</v>
      </c>
      <c r="I205" s="1">
        <v>150</v>
      </c>
      <c r="J205" s="1">
        <v>37093</v>
      </c>
      <c r="K205" s="1">
        <v>0.8982796914810528</v>
      </c>
      <c r="L205" s="1">
        <v>0.94777618216594406</v>
      </c>
      <c r="M205" s="1">
        <f t="shared" si="13"/>
        <v>0.14512121797222174</v>
      </c>
      <c r="N205" s="1">
        <f t="shared" si="14"/>
        <v>1.275013465373692</v>
      </c>
      <c r="O205" s="1">
        <v>8</v>
      </c>
      <c r="P205" s="1">
        <v>341.15102984899079</v>
      </c>
      <c r="Q205" s="1">
        <v>162</v>
      </c>
      <c r="R205" s="1">
        <f t="shared" si="15"/>
        <v>0.13964295710231431</v>
      </c>
      <c r="S205" s="1">
        <v>8</v>
      </c>
    </row>
    <row r="206" spans="1:19">
      <c r="A206" s="1" t="str">
        <f t="shared" si="12"/>
        <v>Glarus</v>
      </c>
      <c r="B206" s="1">
        <v>1</v>
      </c>
      <c r="C206" s="1">
        <v>5</v>
      </c>
      <c r="D206" s="1">
        <v>13.868436902608153</v>
      </c>
      <c r="E206" s="1"/>
      <c r="F206" s="1">
        <v>348995.84789495636</v>
      </c>
      <c r="G206" s="1">
        <v>4731.2315317205193</v>
      </c>
      <c r="H206" s="1" t="s">
        <v>9</v>
      </c>
      <c r="I206" s="1">
        <v>150</v>
      </c>
      <c r="J206" s="1">
        <v>37093</v>
      </c>
      <c r="K206" s="1">
        <v>833.10364237752435</v>
      </c>
      <c r="L206" s="1">
        <v>28.863534821250227</v>
      </c>
      <c r="M206" s="1">
        <f t="shared" si="13"/>
        <v>4.4195152896446963</v>
      </c>
      <c r="N206" s="1">
        <f t="shared" si="14"/>
        <v>0.31867436256017756</v>
      </c>
      <c r="O206" s="1">
        <v>8</v>
      </c>
      <c r="P206" s="1">
        <v>341.15102984899079</v>
      </c>
      <c r="Q206" s="1">
        <v>162</v>
      </c>
      <c r="R206" s="1">
        <f t="shared" si="15"/>
        <v>4.2526805702733874</v>
      </c>
      <c r="S206" s="1">
        <v>8</v>
      </c>
    </row>
    <row r="207" spans="1:19">
      <c r="A207" s="1" t="str">
        <f t="shared" si="12"/>
        <v>Glarus</v>
      </c>
      <c r="B207" s="1">
        <v>2</v>
      </c>
      <c r="C207" s="1">
        <v>1</v>
      </c>
      <c r="D207" s="1">
        <v>2.2128378334440999</v>
      </c>
      <c r="E207" s="1"/>
      <c r="F207" s="1">
        <v>11747.680420585681</v>
      </c>
      <c r="G207" s="1">
        <v>754.91190576826421</v>
      </c>
      <c r="H207" s="1" t="s">
        <v>9</v>
      </c>
      <c r="I207" s="1">
        <v>150</v>
      </c>
      <c r="J207" s="1">
        <v>37093</v>
      </c>
      <c r="K207" s="1">
        <v>29.625613066813347</v>
      </c>
      <c r="L207" s="1">
        <v>5.4429415821606382</v>
      </c>
      <c r="M207" s="1">
        <f t="shared" si="13"/>
        <v>0.83341017280016849</v>
      </c>
      <c r="N207" s="1">
        <f t="shared" si="14"/>
        <v>0.3766250559368981</v>
      </c>
      <c r="O207" s="1">
        <v>8</v>
      </c>
      <c r="P207" s="1">
        <v>341.15102984899079</v>
      </c>
      <c r="Q207" s="1">
        <v>162</v>
      </c>
      <c r="R207" s="1">
        <f t="shared" si="15"/>
        <v>0.80194931268591629</v>
      </c>
      <c r="S207" s="1">
        <v>8</v>
      </c>
    </row>
    <row r="208" spans="1:19">
      <c r="A208" s="1" t="str">
        <f t="shared" si="12"/>
        <v>Glarus</v>
      </c>
      <c r="B208" s="1">
        <v>2</v>
      </c>
      <c r="C208" s="1">
        <v>2</v>
      </c>
      <c r="D208" s="1">
        <v>4.4289464802791478</v>
      </c>
      <c r="E208" s="1"/>
      <c r="F208" s="1">
        <v>70510.657783872957</v>
      </c>
      <c r="G208" s="1">
        <v>1510.9396528932944</v>
      </c>
      <c r="H208" s="1" t="s">
        <v>9</v>
      </c>
      <c r="I208" s="1">
        <v>150</v>
      </c>
      <c r="J208" s="1">
        <v>37093</v>
      </c>
      <c r="K208" s="1">
        <v>187.61897312087868</v>
      </c>
      <c r="L208" s="1">
        <v>13.69740753284645</v>
      </c>
      <c r="M208" s="1">
        <f t="shared" si="13"/>
        <v>2.09731421999432</v>
      </c>
      <c r="N208" s="1">
        <f t="shared" si="14"/>
        <v>0.47354697766908449</v>
      </c>
      <c r="O208" s="1">
        <v>8</v>
      </c>
      <c r="P208" s="1">
        <v>341.15102984899079</v>
      </c>
      <c r="Q208" s="1">
        <v>162</v>
      </c>
      <c r="R208" s="1">
        <f t="shared" si="15"/>
        <v>2.0181415491482513</v>
      </c>
      <c r="S208" s="1">
        <v>8</v>
      </c>
    </row>
    <row r="209" spans="1:19">
      <c r="A209" s="1" t="str">
        <f t="shared" si="12"/>
        <v>Glarus</v>
      </c>
      <c r="B209" s="1">
        <v>2</v>
      </c>
      <c r="C209" s="1">
        <v>3</v>
      </c>
      <c r="D209" s="1">
        <v>2.2237922100733822</v>
      </c>
      <c r="E209" s="1"/>
      <c r="F209" s="1">
        <v>61711.300589577651</v>
      </c>
      <c r="G209" s="1">
        <v>758.64900263669767</v>
      </c>
      <c r="H209" s="1" t="s">
        <v>9</v>
      </c>
      <c r="I209" s="1">
        <v>150</v>
      </c>
      <c r="J209" s="1">
        <v>37093</v>
      </c>
      <c r="K209" s="1">
        <v>176.46344588161861</v>
      </c>
      <c r="L209" s="1">
        <v>13.283954451955134</v>
      </c>
      <c r="M209" s="1">
        <f t="shared" si="13"/>
        <v>2.0340072749556759</v>
      </c>
      <c r="N209" s="1">
        <f t="shared" si="14"/>
        <v>0.91465707350803083</v>
      </c>
      <c r="O209" s="1">
        <v>8</v>
      </c>
      <c r="P209" s="1">
        <v>341.15102984899079</v>
      </c>
      <c r="Q209" s="1">
        <v>162</v>
      </c>
      <c r="R209" s="1">
        <f t="shared" si="15"/>
        <v>1.9572244128821945</v>
      </c>
      <c r="S209" s="1">
        <v>8</v>
      </c>
    </row>
    <row r="210" spans="1:19">
      <c r="A210" s="1" t="str">
        <f t="shared" si="12"/>
        <v>Glarus</v>
      </c>
      <c r="B210" s="1">
        <v>2</v>
      </c>
      <c r="C210" s="1">
        <v>4</v>
      </c>
      <c r="D210" s="1">
        <v>3.2707766846845301</v>
      </c>
      <c r="E210" s="1"/>
      <c r="F210" s="1">
        <v>200454.20477095226</v>
      </c>
      <c r="G210" s="1">
        <v>1115.8288343861952</v>
      </c>
      <c r="H210" s="1" t="s">
        <v>9</v>
      </c>
      <c r="I210" s="1">
        <v>150</v>
      </c>
      <c r="J210" s="1">
        <v>37093</v>
      </c>
      <c r="K210" s="1">
        <v>578.57998525747246</v>
      </c>
      <c r="L210" s="1">
        <v>24.053689639169132</v>
      </c>
      <c r="M210" s="1">
        <f t="shared" si="13"/>
        <v>3.6830433206126467</v>
      </c>
      <c r="N210" s="1">
        <f t="shared" si="14"/>
        <v>1.1260454857277669</v>
      </c>
      <c r="O210" s="1">
        <v>8</v>
      </c>
      <c r="P210" s="1">
        <v>341.15102984899079</v>
      </c>
      <c r="Q210" s="1">
        <v>162</v>
      </c>
      <c r="R210" s="1">
        <f t="shared" si="15"/>
        <v>3.5440100876546077</v>
      </c>
      <c r="S210" s="1">
        <v>8</v>
      </c>
    </row>
    <row r="211" spans="1:19">
      <c r="A211" s="1" t="str">
        <f t="shared" si="12"/>
        <v>Glarus</v>
      </c>
      <c r="B211" s="1">
        <v>2</v>
      </c>
      <c r="C211" s="1">
        <v>5</v>
      </c>
      <c r="D211" s="1">
        <v>12.136353208481166</v>
      </c>
      <c r="E211" s="1"/>
      <c r="F211" s="1">
        <v>386051.00703244115</v>
      </c>
      <c r="G211" s="1">
        <v>4140.3293956844536</v>
      </c>
      <c r="H211" s="1" t="s">
        <v>9</v>
      </c>
      <c r="I211" s="1">
        <v>150</v>
      </c>
      <c r="J211" s="1">
        <v>37093</v>
      </c>
      <c r="K211" s="1">
        <v>987.21590593459598</v>
      </c>
      <c r="L211" s="1">
        <v>31.41999213772333</v>
      </c>
      <c r="M211" s="1">
        <f t="shared" si="13"/>
        <v>4.8109539082146844</v>
      </c>
      <c r="N211" s="1">
        <f t="shared" si="14"/>
        <v>0.3964085277983404</v>
      </c>
      <c r="O211" s="1">
        <v>8</v>
      </c>
      <c r="P211" s="1">
        <v>341.15102984899079</v>
      </c>
      <c r="Q211" s="1">
        <v>162</v>
      </c>
      <c r="R211" s="1">
        <f t="shared" si="15"/>
        <v>4.62934255661105</v>
      </c>
      <c r="S211" s="1">
        <v>8</v>
      </c>
    </row>
    <row r="212" spans="1:19">
      <c r="A212" s="1" t="str">
        <f t="shared" si="12"/>
        <v>Glarus</v>
      </c>
      <c r="B212" s="1">
        <v>3</v>
      </c>
      <c r="C212" s="1">
        <v>1</v>
      </c>
      <c r="D212" s="1">
        <v>0.48528838943543412</v>
      </c>
      <c r="E212" s="1"/>
      <c r="F212" s="1">
        <v>609.39185167810513</v>
      </c>
      <c r="G212" s="1">
        <v>165.55663382965645</v>
      </c>
      <c r="H212" s="1" t="s">
        <v>9</v>
      </c>
      <c r="I212" s="1">
        <v>150</v>
      </c>
      <c r="J212" s="1">
        <v>37093</v>
      </c>
      <c r="K212" s="1">
        <v>1.5553359921368732</v>
      </c>
      <c r="L212" s="1">
        <v>1.2471311046304929</v>
      </c>
      <c r="M212" s="1">
        <f t="shared" si="13"/>
        <v>0.19095772639212738</v>
      </c>
      <c r="N212" s="1">
        <f t="shared" si="14"/>
        <v>0.39349329295572116</v>
      </c>
      <c r="O212" s="1">
        <v>8</v>
      </c>
      <c r="P212" s="1">
        <v>341.15102984899079</v>
      </c>
      <c r="Q212" s="1">
        <v>162</v>
      </c>
      <c r="R212" s="1">
        <f t="shared" si="15"/>
        <v>0.18374915789388943</v>
      </c>
      <c r="S212" s="1">
        <v>8</v>
      </c>
    </row>
    <row r="213" spans="1:19">
      <c r="A213" s="1" t="str">
        <f t="shared" si="12"/>
        <v>Glarus</v>
      </c>
      <c r="B213" s="1">
        <v>3</v>
      </c>
      <c r="C213" s="1">
        <v>2</v>
      </c>
      <c r="D213" s="1">
        <v>3.2646348734724913</v>
      </c>
      <c r="E213" s="1"/>
      <c r="F213" s="1">
        <v>56711.163933848591</v>
      </c>
      <c r="G213" s="1">
        <v>1113.7335491660701</v>
      </c>
      <c r="H213" s="1" t="s">
        <v>9</v>
      </c>
      <c r="I213" s="1">
        <v>150</v>
      </c>
      <c r="J213" s="1">
        <v>37093</v>
      </c>
      <c r="K213" s="1">
        <v>156.03430797504086</v>
      </c>
      <c r="L213" s="1">
        <v>12.491369339469587</v>
      </c>
      <c r="M213" s="1">
        <f t="shared" si="13"/>
        <v>1.9126485417073933</v>
      </c>
      <c r="N213" s="1">
        <f t="shared" si="14"/>
        <v>0.58586905299855729</v>
      </c>
      <c r="O213" s="1">
        <v>8</v>
      </c>
      <c r="P213" s="1">
        <v>341.15102984899079</v>
      </c>
      <c r="Q213" s="1">
        <v>162</v>
      </c>
      <c r="R213" s="1">
        <f t="shared" si="15"/>
        <v>1.8404469173665146</v>
      </c>
      <c r="S213" s="1">
        <v>8</v>
      </c>
    </row>
    <row r="214" spans="1:19">
      <c r="A214" s="1" t="str">
        <f t="shared" si="12"/>
        <v>Glarus</v>
      </c>
      <c r="B214" s="1">
        <v>3</v>
      </c>
      <c r="C214" s="1">
        <v>3</v>
      </c>
      <c r="D214" s="1">
        <v>9.4043979465275845E-2</v>
      </c>
      <c r="E214" s="1"/>
      <c r="F214" s="1">
        <v>351.04970637859009</v>
      </c>
      <c r="G214" s="1">
        <v>32.083200445676198</v>
      </c>
      <c r="H214" s="1" t="s">
        <v>9</v>
      </c>
      <c r="I214" s="1">
        <v>150</v>
      </c>
      <c r="J214" s="1">
        <v>37093</v>
      </c>
      <c r="K214" s="1">
        <v>1.0231704272340576</v>
      </c>
      <c r="L214" s="1">
        <v>1.0115188714176604</v>
      </c>
      <c r="M214" s="1">
        <f t="shared" si="13"/>
        <v>0.15488134581157517</v>
      </c>
      <c r="N214" s="1">
        <f t="shared" si="14"/>
        <v>1.6469033604512928</v>
      </c>
      <c r="O214" s="1">
        <v>8</v>
      </c>
      <c r="P214" s="1">
        <v>341.15102984899079</v>
      </c>
      <c r="Q214" s="1">
        <v>162</v>
      </c>
      <c r="R214" s="1">
        <f t="shared" si="15"/>
        <v>0.1490346444946074</v>
      </c>
      <c r="S214" s="1">
        <v>8</v>
      </c>
    </row>
    <row r="215" spans="1:19">
      <c r="A215" s="1" t="str">
        <f t="shared" si="12"/>
        <v>Glarus</v>
      </c>
      <c r="B215" s="1">
        <v>3</v>
      </c>
      <c r="C215" s="1">
        <v>4</v>
      </c>
      <c r="D215" s="1">
        <v>0</v>
      </c>
      <c r="E215" s="1"/>
      <c r="F215" s="1">
        <v>0</v>
      </c>
      <c r="G215" s="1">
        <v>0</v>
      </c>
      <c r="H215" s="1" t="s">
        <v>9</v>
      </c>
      <c r="I215" s="1">
        <v>150</v>
      </c>
      <c r="J215" s="1">
        <v>37093</v>
      </c>
      <c r="K215" s="1">
        <v>0</v>
      </c>
      <c r="L215" s="1">
        <v>0</v>
      </c>
      <c r="M215" s="1">
        <f t="shared" si="13"/>
        <v>0</v>
      </c>
      <c r="N215" s="1" t="e">
        <f t="shared" si="14"/>
        <v>#DIV/0!</v>
      </c>
      <c r="O215" s="1">
        <v>8</v>
      </c>
      <c r="P215" s="1">
        <v>341.15102984899079</v>
      </c>
      <c r="Q215" s="1">
        <v>162</v>
      </c>
      <c r="R215" s="1">
        <f t="shared" si="15"/>
        <v>0</v>
      </c>
      <c r="S215" s="1">
        <v>8</v>
      </c>
    </row>
    <row r="216" spans="1:19">
      <c r="A216" s="1" t="str">
        <f t="shared" si="12"/>
        <v>Glarus</v>
      </c>
      <c r="B216" s="1">
        <v>3</v>
      </c>
      <c r="C216" s="1">
        <v>5</v>
      </c>
      <c r="D216" s="1">
        <v>3.8439672423732003</v>
      </c>
      <c r="E216" s="1"/>
      <c r="F216" s="1">
        <v>59790.965734293422</v>
      </c>
      <c r="G216" s="1">
        <v>1311.3733834414024</v>
      </c>
      <c r="H216" s="1" t="s">
        <v>9</v>
      </c>
      <c r="I216" s="1">
        <v>150</v>
      </c>
      <c r="J216" s="1">
        <v>37093</v>
      </c>
      <c r="K216" s="1">
        <v>160.95817622580984</v>
      </c>
      <c r="L216" s="1">
        <v>12.686929345819257</v>
      </c>
      <c r="M216" s="1">
        <f t="shared" si="13"/>
        <v>1.9425922212829476</v>
      </c>
      <c r="N216" s="1">
        <f t="shared" si="14"/>
        <v>0.50536128400605829</v>
      </c>
      <c r="O216" s="1">
        <v>8</v>
      </c>
      <c r="P216" s="1">
        <v>341.15102984899079</v>
      </c>
      <c r="Q216" s="1">
        <v>162</v>
      </c>
      <c r="R216" s="1">
        <f t="shared" si="15"/>
        <v>1.8692602364723048</v>
      </c>
      <c r="S216" s="1">
        <v>8</v>
      </c>
    </row>
    <row r="217" spans="1:19">
      <c r="A217" s="1" t="str">
        <f t="shared" si="12"/>
        <v>Glarus</v>
      </c>
      <c r="B217" s="1">
        <v>4</v>
      </c>
      <c r="C217" s="1">
        <v>1</v>
      </c>
      <c r="D217" s="1">
        <v>7.5561720394314622E-2</v>
      </c>
      <c r="E217" s="1"/>
      <c r="F217" s="1">
        <v>74.9633656701685</v>
      </c>
      <c r="G217" s="1">
        <v>25.777958729681924</v>
      </c>
      <c r="H217" s="1" t="s">
        <v>9</v>
      </c>
      <c r="I217" s="1">
        <v>150</v>
      </c>
      <c r="J217" s="1">
        <v>37093</v>
      </c>
      <c r="K217" s="1">
        <v>0.21465623312301937</v>
      </c>
      <c r="L217" s="1">
        <v>0.46331008312254479</v>
      </c>
      <c r="M217" s="1">
        <f t="shared" si="13"/>
        <v>7.0940929754006801E-2</v>
      </c>
      <c r="N217" s="1">
        <f t="shared" si="14"/>
        <v>0.93884746646589723</v>
      </c>
      <c r="O217" s="1">
        <v>8</v>
      </c>
      <c r="P217" s="1">
        <v>341.15102984899079</v>
      </c>
      <c r="Q217" s="1">
        <v>162</v>
      </c>
      <c r="R217" s="1">
        <f t="shared" si="15"/>
        <v>6.8262941483396927E-2</v>
      </c>
      <c r="S217" s="1">
        <v>8</v>
      </c>
    </row>
    <row r="218" spans="1:19">
      <c r="A218" s="1" t="str">
        <f t="shared" si="12"/>
        <v>Glarus</v>
      </c>
      <c r="B218" s="1">
        <v>4</v>
      </c>
      <c r="C218" s="1">
        <v>2</v>
      </c>
      <c r="D218" s="1">
        <v>2.6531974479945628</v>
      </c>
      <c r="E218" s="1"/>
      <c r="F218" s="1">
        <v>107922.10947290939</v>
      </c>
      <c r="G218" s="1">
        <v>905.1410417760593</v>
      </c>
      <c r="H218" s="1" t="s">
        <v>9</v>
      </c>
      <c r="I218" s="1">
        <v>150</v>
      </c>
      <c r="J218" s="1">
        <v>37093</v>
      </c>
      <c r="K218" s="1">
        <v>310.2168810649776</v>
      </c>
      <c r="L218" s="1">
        <v>17.612974793173855</v>
      </c>
      <c r="M218" s="1">
        <f t="shared" si="13"/>
        <v>2.6968564964970843</v>
      </c>
      <c r="N218" s="1">
        <f t="shared" si="14"/>
        <v>1.0164552579890054</v>
      </c>
      <c r="O218" s="1">
        <v>8</v>
      </c>
      <c r="P218" s="1">
        <v>341.15102984899079</v>
      </c>
      <c r="Q218" s="1">
        <v>162</v>
      </c>
      <c r="R218" s="1">
        <f t="shared" si="15"/>
        <v>2.5950513736973044</v>
      </c>
      <c r="S218" s="1">
        <v>8</v>
      </c>
    </row>
    <row r="219" spans="1:19">
      <c r="A219" s="1" t="str">
        <f t="shared" si="12"/>
        <v>Glarus</v>
      </c>
      <c r="B219" s="1">
        <v>4</v>
      </c>
      <c r="C219" s="1">
        <v>3</v>
      </c>
      <c r="D219" s="1">
        <v>1.4726865287255448</v>
      </c>
      <c r="E219" s="1"/>
      <c r="F219" s="1">
        <v>79290.520047527432</v>
      </c>
      <c r="G219" s="1">
        <v>502.40852591945497</v>
      </c>
      <c r="H219" s="1" t="s">
        <v>9</v>
      </c>
      <c r="I219" s="1">
        <v>150</v>
      </c>
      <c r="J219" s="1">
        <v>37093</v>
      </c>
      <c r="K219" s="1">
        <v>230.92868427992516</v>
      </c>
      <c r="L219" s="1">
        <v>15.196337857520975</v>
      </c>
      <c r="M219" s="1">
        <f t="shared" si="13"/>
        <v>2.3268268396036813</v>
      </c>
      <c r="N219" s="1">
        <f t="shared" si="14"/>
        <v>1.57998786178706</v>
      </c>
      <c r="O219" s="1">
        <v>8</v>
      </c>
      <c r="P219" s="1">
        <v>341.15102984899079</v>
      </c>
      <c r="Q219" s="1">
        <v>162</v>
      </c>
      <c r="R219" s="1">
        <f t="shared" si="15"/>
        <v>2.2389901703380528</v>
      </c>
      <c r="S219" s="1">
        <v>8</v>
      </c>
    </row>
    <row r="220" spans="1:19">
      <c r="A220" s="1" t="str">
        <f t="shared" si="12"/>
        <v>Glarus</v>
      </c>
      <c r="B220" s="1">
        <v>4</v>
      </c>
      <c r="C220" s="1">
        <v>4</v>
      </c>
      <c r="D220" s="1">
        <v>0.82414893038982395</v>
      </c>
      <c r="E220" s="1"/>
      <c r="F220" s="1">
        <v>15355.708882373679</v>
      </c>
      <c r="G220" s="1">
        <v>281.15925635143265</v>
      </c>
      <c r="H220" s="1" t="s">
        <v>9</v>
      </c>
      <c r="I220" s="1">
        <v>150</v>
      </c>
      <c r="J220" s="1">
        <v>37093</v>
      </c>
      <c r="K220" s="1">
        <v>44.462578251480544</v>
      </c>
      <c r="L220" s="1">
        <v>6.6680265634954203</v>
      </c>
      <c r="M220" s="1">
        <f t="shared" si="13"/>
        <v>1.0209922496197061</v>
      </c>
      <c r="N220" s="1">
        <f t="shared" si="14"/>
        <v>1.2388443544260561</v>
      </c>
      <c r="O220" s="1">
        <v>8</v>
      </c>
      <c r="P220" s="1">
        <v>341.15102984899079</v>
      </c>
      <c r="Q220" s="1">
        <v>162</v>
      </c>
      <c r="R220" s="1">
        <f t="shared" si="15"/>
        <v>0.98245025026409816</v>
      </c>
      <c r="S220" s="1">
        <v>8</v>
      </c>
    </row>
    <row r="221" spans="1:19">
      <c r="A221" s="1" t="str">
        <f t="shared" si="12"/>
        <v>Glarus</v>
      </c>
      <c r="B221" s="1">
        <v>4</v>
      </c>
      <c r="C221" s="1">
        <v>5</v>
      </c>
      <c r="D221" s="1">
        <v>5.0255946275042485</v>
      </c>
      <c r="E221" s="1"/>
      <c r="F221" s="1">
        <v>204341.58146766358</v>
      </c>
      <c r="G221" s="1">
        <v>1714.4867827766295</v>
      </c>
      <c r="H221" s="1" t="s">
        <v>9</v>
      </c>
      <c r="I221" s="1">
        <v>150</v>
      </c>
      <c r="J221" s="1">
        <v>37093</v>
      </c>
      <c r="K221" s="1">
        <v>575.40694787872928</v>
      </c>
      <c r="L221" s="1">
        <v>23.98764156557975</v>
      </c>
      <c r="M221" s="1">
        <f t="shared" si="13"/>
        <v>3.6729301978476228</v>
      </c>
      <c r="N221" s="1">
        <f t="shared" si="14"/>
        <v>0.7308448989789752</v>
      </c>
      <c r="O221" s="1">
        <v>8</v>
      </c>
      <c r="P221" s="1">
        <v>341.15102984899079</v>
      </c>
      <c r="Q221" s="1">
        <v>162</v>
      </c>
      <c r="R221" s="1">
        <f t="shared" si="15"/>
        <v>3.5342787307367174</v>
      </c>
      <c r="S221" s="1">
        <v>8</v>
      </c>
    </row>
    <row r="222" spans="1:19">
      <c r="A222" s="1" t="str">
        <f t="shared" si="12"/>
        <v>Glarus</v>
      </c>
      <c r="B222" s="1">
        <v>5</v>
      </c>
      <c r="C222" s="1">
        <v>1</v>
      </c>
      <c r="D222" s="1">
        <v>3.8002416439851361</v>
      </c>
      <c r="E222" s="1"/>
      <c r="F222" s="1">
        <v>17020.974286852255</v>
      </c>
      <c r="G222" s="1">
        <v>1296.456350520551</v>
      </c>
      <c r="H222" s="1" t="s">
        <v>9</v>
      </c>
      <c r="I222" s="1">
        <v>150</v>
      </c>
      <c r="J222" s="1">
        <v>37093</v>
      </c>
      <c r="K222" s="1">
        <v>35.555167595300901</v>
      </c>
      <c r="L222" s="1">
        <v>5.9628154084543734</v>
      </c>
      <c r="M222" s="1">
        <f t="shared" si="13"/>
        <v>0.91301200737171573</v>
      </c>
      <c r="N222" s="1">
        <f t="shared" si="14"/>
        <v>0.24025104004025455</v>
      </c>
      <c r="O222" s="1">
        <v>8</v>
      </c>
      <c r="P222" s="1">
        <v>341.15102984899079</v>
      </c>
      <c r="Q222" s="1">
        <v>162</v>
      </c>
      <c r="R222" s="1">
        <f t="shared" si="15"/>
        <v>0.87854621371570107</v>
      </c>
      <c r="S222" s="1">
        <v>8</v>
      </c>
    </row>
    <row r="223" spans="1:19">
      <c r="A223" s="1" t="str">
        <f t="shared" si="12"/>
        <v>Glarus</v>
      </c>
      <c r="B223" s="1">
        <v>5</v>
      </c>
      <c r="C223" s="1">
        <v>2</v>
      </c>
      <c r="D223" s="1">
        <v>18.831234963717552</v>
      </c>
      <c r="E223" s="1"/>
      <c r="F223" s="1">
        <v>677948.01210157515</v>
      </c>
      <c r="G223" s="1">
        <v>6424.2952012005653</v>
      </c>
      <c r="H223" s="1" t="s">
        <v>9</v>
      </c>
      <c r="I223" s="1">
        <v>150</v>
      </c>
      <c r="J223" s="1">
        <v>37093</v>
      </c>
      <c r="K223" s="1">
        <v>1637.4214710999111</v>
      </c>
      <c r="L223" s="1">
        <v>40.465064822633252</v>
      </c>
      <c r="M223" s="1">
        <f t="shared" si="13"/>
        <v>6.1959137641182753</v>
      </c>
      <c r="N223" s="1">
        <f t="shared" si="14"/>
        <v>0.32902323060893474</v>
      </c>
      <c r="O223" s="1">
        <v>8</v>
      </c>
      <c r="P223" s="1">
        <v>341.15102984899079</v>
      </c>
      <c r="Q223" s="1">
        <v>162</v>
      </c>
      <c r="R223" s="1">
        <f t="shared" si="15"/>
        <v>5.9620207993156562</v>
      </c>
      <c r="S223" s="1">
        <v>8</v>
      </c>
    </row>
    <row r="224" spans="1:19">
      <c r="A224" s="1" t="str">
        <f t="shared" si="12"/>
        <v>Glarus</v>
      </c>
      <c r="B224" s="1">
        <v>5</v>
      </c>
      <c r="C224" s="1">
        <v>3</v>
      </c>
      <c r="D224" s="1">
        <v>8.0341303971293403</v>
      </c>
      <c r="E224" s="1"/>
      <c r="F224" s="1">
        <v>257758.03842916235</v>
      </c>
      <c r="G224" s="1">
        <v>2740.8518589217556</v>
      </c>
      <c r="H224" s="1" t="s">
        <v>9</v>
      </c>
      <c r="I224" s="1">
        <v>150</v>
      </c>
      <c r="J224" s="1">
        <v>37093</v>
      </c>
      <c r="K224" s="1">
        <v>693.03825803504333</v>
      </c>
      <c r="L224" s="1">
        <v>26.32561980343565</v>
      </c>
      <c r="M224" s="1">
        <f t="shared" si="13"/>
        <v>4.0309158234146416</v>
      </c>
      <c r="N224" s="1">
        <f t="shared" si="14"/>
        <v>0.50172397312034178</v>
      </c>
      <c r="O224" s="1">
        <v>8</v>
      </c>
      <c r="P224" s="1">
        <v>341.15102984899079</v>
      </c>
      <c r="Q224" s="1">
        <v>162</v>
      </c>
      <c r="R224" s="1">
        <f t="shared" si="15"/>
        <v>3.8787505595486094</v>
      </c>
      <c r="S224" s="1">
        <v>8</v>
      </c>
    </row>
    <row r="225" spans="1:19">
      <c r="A225" s="1" t="str">
        <f t="shared" si="12"/>
        <v>Glarus</v>
      </c>
      <c r="B225" s="1">
        <v>5</v>
      </c>
      <c r="C225" s="1">
        <v>4</v>
      </c>
      <c r="D225" s="1">
        <v>4.2087449761347395</v>
      </c>
      <c r="E225" s="1"/>
      <c r="F225" s="1">
        <v>222328.79130537991</v>
      </c>
      <c r="G225" s="1">
        <v>1435.8176829801325</v>
      </c>
      <c r="H225" s="1" t="s">
        <v>9</v>
      </c>
      <c r="I225" s="1">
        <v>150</v>
      </c>
      <c r="J225" s="1">
        <v>37093</v>
      </c>
      <c r="K225" s="1">
        <v>635.85225933759898</v>
      </c>
      <c r="L225" s="1">
        <v>25.216111106544542</v>
      </c>
      <c r="M225" s="1">
        <f t="shared" si="13"/>
        <v>3.8610305103276978</v>
      </c>
      <c r="N225" s="1">
        <f t="shared" si="14"/>
        <v>0.91738286168947725</v>
      </c>
      <c r="O225" s="1">
        <v>8</v>
      </c>
      <c r="P225" s="1">
        <v>341.15102984899079</v>
      </c>
      <c r="Q225" s="1">
        <v>162</v>
      </c>
      <c r="R225" s="1">
        <f t="shared" si="15"/>
        <v>3.7152783408117576</v>
      </c>
      <c r="S225" s="1">
        <v>8</v>
      </c>
    </row>
    <row r="226" spans="1:19">
      <c r="A226" s="1" t="str">
        <f t="shared" si="12"/>
        <v>Glarus</v>
      </c>
      <c r="B226" s="1">
        <v>5</v>
      </c>
      <c r="C226" s="1">
        <v>5</v>
      </c>
      <c r="D226" s="1">
        <v>34.874351980966757</v>
      </c>
      <c r="E226" s="1"/>
      <c r="F226" s="1">
        <v>1314649.7930189609</v>
      </c>
      <c r="G226" s="1">
        <v>11897.421093623001</v>
      </c>
      <c r="H226" s="1" t="s">
        <v>9</v>
      </c>
      <c r="I226" s="1">
        <v>150</v>
      </c>
      <c r="J226" s="1">
        <v>37093</v>
      </c>
      <c r="K226" s="1">
        <v>2645.1042718689077</v>
      </c>
      <c r="L226" s="1">
        <v>51.430577207230598</v>
      </c>
      <c r="M226" s="1">
        <f t="shared" si="13"/>
        <v>7.8749267451214484</v>
      </c>
      <c r="N226" s="1">
        <f t="shared" si="14"/>
        <v>0.22580854690631433</v>
      </c>
      <c r="O226" s="1">
        <v>8</v>
      </c>
      <c r="P226" s="1">
        <v>341.15102984899079</v>
      </c>
      <c r="Q226" s="1">
        <v>162</v>
      </c>
      <c r="R226" s="1">
        <f t="shared" si="15"/>
        <v>7.5776517935740859</v>
      </c>
      <c r="S226" s="1">
        <v>8</v>
      </c>
    </row>
    <row r="227" spans="1:19">
      <c r="A227" s="1" t="str">
        <f t="shared" si="12"/>
        <v>Graubünden / Grigioni / Grischun</v>
      </c>
      <c r="B227" s="1">
        <v>1</v>
      </c>
      <c r="C227" s="1">
        <v>1</v>
      </c>
      <c r="D227" s="1">
        <v>0.77550315555421045</v>
      </c>
      <c r="E227" s="1"/>
      <c r="F227" s="1">
        <v>11115.261742237853</v>
      </c>
      <c r="G227" s="1">
        <v>1189.1363949750655</v>
      </c>
      <c r="H227" s="1" t="s">
        <v>51</v>
      </c>
      <c r="I227" s="1">
        <v>1266</v>
      </c>
      <c r="J227" s="1">
        <v>183574</v>
      </c>
      <c r="K227" s="1">
        <v>6.6518242607523828</v>
      </c>
      <c r="L227" s="1">
        <v>2.5791130763796266</v>
      </c>
      <c r="M227" s="1">
        <f t="shared" si="13"/>
        <v>0.13593280669707491</v>
      </c>
      <c r="N227" s="1">
        <f t="shared" si="14"/>
        <v>0.17528337018813422</v>
      </c>
      <c r="O227" s="1">
        <v>18</v>
      </c>
      <c r="P227" s="1">
        <v>1533.3740249261186</v>
      </c>
      <c r="Q227" s="1">
        <v>1571</v>
      </c>
      <c r="R227" s="1">
        <f t="shared" si="15"/>
        <v>0.12202618800350411</v>
      </c>
      <c r="S227" s="1">
        <v>18</v>
      </c>
    </row>
    <row r="228" spans="1:19">
      <c r="A228" s="1" t="str">
        <f t="shared" si="12"/>
        <v>Graubünden / Grigioni / Grischun</v>
      </c>
      <c r="B228" s="1">
        <v>1</v>
      </c>
      <c r="C228" s="1">
        <v>2</v>
      </c>
      <c r="D228" s="1">
        <v>6.2015875080012899</v>
      </c>
      <c r="E228" s="1"/>
      <c r="F228" s="1">
        <v>924446.88198173908</v>
      </c>
      <c r="G228" s="1">
        <v>9509.353198075476</v>
      </c>
      <c r="H228" s="1" t="s">
        <v>51</v>
      </c>
      <c r="I228" s="1">
        <v>1266</v>
      </c>
      <c r="J228" s="1">
        <v>183574</v>
      </c>
      <c r="K228" s="1">
        <v>564.79278681398284</v>
      </c>
      <c r="L228" s="1">
        <v>23.765369486165849</v>
      </c>
      <c r="M228" s="1">
        <f t="shared" si="13"/>
        <v>1.2525598067155235</v>
      </c>
      <c r="N228" s="1">
        <f t="shared" si="14"/>
        <v>0.20197405988377501</v>
      </c>
      <c r="O228" s="1">
        <v>18</v>
      </c>
      <c r="P228" s="1">
        <v>1533.3740249261186</v>
      </c>
      <c r="Q228" s="1">
        <v>1571</v>
      </c>
      <c r="R228" s="1">
        <f t="shared" si="15"/>
        <v>1.1244165567809929</v>
      </c>
      <c r="S228" s="1">
        <v>18</v>
      </c>
    </row>
    <row r="229" spans="1:19">
      <c r="A229" s="1" t="str">
        <f t="shared" si="12"/>
        <v>Graubünden / Grigioni / Grischun</v>
      </c>
      <c r="B229" s="1">
        <v>1</v>
      </c>
      <c r="C229" s="1">
        <v>3</v>
      </c>
      <c r="D229" s="1">
        <v>2.9158374943473739</v>
      </c>
      <c r="E229" s="1"/>
      <c r="F229" s="1">
        <v>530501.81825593091</v>
      </c>
      <c r="G229" s="1">
        <v>4471.0694747379212</v>
      </c>
      <c r="H229" s="1" t="s">
        <v>51</v>
      </c>
      <c r="I229" s="1">
        <v>1266</v>
      </c>
      <c r="J229" s="1">
        <v>183574</v>
      </c>
      <c r="K229" s="1">
        <v>337.68838274755205</v>
      </c>
      <c r="L229" s="1">
        <v>18.376299484595695</v>
      </c>
      <c r="M229" s="1">
        <f t="shared" si="13"/>
        <v>0.96852750991187031</v>
      </c>
      <c r="N229" s="1">
        <f t="shared" si="14"/>
        <v>0.33216100409897747</v>
      </c>
      <c r="O229" s="1">
        <v>18</v>
      </c>
      <c r="P229" s="1">
        <v>1533.3740249261186</v>
      </c>
      <c r="Q229" s="1">
        <v>1571</v>
      </c>
      <c r="R229" s="1">
        <f t="shared" si="15"/>
        <v>0.86944221106570285</v>
      </c>
      <c r="S229" s="1">
        <v>18</v>
      </c>
    </row>
    <row r="230" spans="1:19">
      <c r="A230" s="1" t="str">
        <f t="shared" si="12"/>
        <v>Graubünden / Grigioni / Grischun</v>
      </c>
      <c r="B230" s="1">
        <v>1</v>
      </c>
      <c r="C230" s="1">
        <v>4</v>
      </c>
      <c r="D230" s="1">
        <v>0.18017401988122253</v>
      </c>
      <c r="E230" s="1"/>
      <c r="F230" s="1">
        <v>16766.170205057657</v>
      </c>
      <c r="G230" s="1">
        <v>276.2741620523887</v>
      </c>
      <c r="H230" s="1" t="s">
        <v>51</v>
      </c>
      <c r="I230" s="1">
        <v>1266</v>
      </c>
      <c r="J230" s="1">
        <v>183574</v>
      </c>
      <c r="K230" s="1">
        <v>10.90882024021343</v>
      </c>
      <c r="L230" s="1">
        <v>3.3028503205887834</v>
      </c>
      <c r="M230" s="1">
        <f t="shared" si="13"/>
        <v>0.17407756111577422</v>
      </c>
      <c r="N230" s="1">
        <f t="shared" si="14"/>
        <v>0.96616349699325499</v>
      </c>
      <c r="O230" s="1">
        <v>18</v>
      </c>
      <c r="P230" s="1">
        <v>1533.3740249261186</v>
      </c>
      <c r="Q230" s="1">
        <v>1571</v>
      </c>
      <c r="R230" s="1">
        <f t="shared" si="15"/>
        <v>0.15626853970022561</v>
      </c>
      <c r="S230" s="1">
        <v>18</v>
      </c>
    </row>
    <row r="231" spans="1:19">
      <c r="A231" s="1" t="str">
        <f t="shared" si="12"/>
        <v>Graubünden / Grigioni / Grischun</v>
      </c>
      <c r="B231" s="1">
        <v>1</v>
      </c>
      <c r="C231" s="1">
        <v>5</v>
      </c>
      <c r="D231" s="1">
        <v>10.073102177784097</v>
      </c>
      <c r="E231" s="1"/>
      <c r="F231" s="1">
        <v>1557697.3510321667</v>
      </c>
      <c r="G231" s="1">
        <v>15445.833229840853</v>
      </c>
      <c r="H231" s="1" t="s">
        <v>51</v>
      </c>
      <c r="I231" s="1">
        <v>1266</v>
      </c>
      <c r="J231" s="1">
        <v>183574</v>
      </c>
      <c r="K231" s="1">
        <v>914.99194836232471</v>
      </c>
      <c r="L231" s="1">
        <v>30.248833834750137</v>
      </c>
      <c r="M231" s="1">
        <f t="shared" si="13"/>
        <v>1.5942724342442907</v>
      </c>
      <c r="N231" s="1">
        <f t="shared" si="14"/>
        <v>0.15827025340420026</v>
      </c>
      <c r="O231" s="1">
        <v>18</v>
      </c>
      <c r="P231" s="1">
        <v>1533.3740249261186</v>
      </c>
      <c r="Q231" s="1">
        <v>1571</v>
      </c>
      <c r="R231" s="1">
        <f t="shared" si="15"/>
        <v>1.4311702415108323</v>
      </c>
      <c r="S231" s="1">
        <v>18</v>
      </c>
    </row>
    <row r="232" spans="1:19">
      <c r="A232" s="1" t="str">
        <f t="shared" si="12"/>
        <v>Graubünden / Grigioni / Grischun</v>
      </c>
      <c r="B232" s="1">
        <v>2</v>
      </c>
      <c r="C232" s="1">
        <v>1</v>
      </c>
      <c r="D232" s="1">
        <v>1.9212730974785692</v>
      </c>
      <c r="E232" s="1"/>
      <c r="F232" s="1">
        <v>34478.405605411892</v>
      </c>
      <c r="G232" s="1">
        <v>2946.0302624629849</v>
      </c>
      <c r="H232" s="1" t="s">
        <v>51</v>
      </c>
      <c r="I232" s="1">
        <v>1266</v>
      </c>
      <c r="J232" s="1">
        <v>183574</v>
      </c>
      <c r="K232" s="1">
        <v>18.806294317846756</v>
      </c>
      <c r="L232" s="1">
        <v>4.3366224550733898</v>
      </c>
      <c r="M232" s="1">
        <f t="shared" si="13"/>
        <v>0.22856278280406692</v>
      </c>
      <c r="N232" s="1">
        <f t="shared" si="14"/>
        <v>0.11896423423823869</v>
      </c>
      <c r="O232" s="1">
        <v>18</v>
      </c>
      <c r="P232" s="1">
        <v>1533.3740249261186</v>
      </c>
      <c r="Q232" s="1">
        <v>1571</v>
      </c>
      <c r="R232" s="1">
        <f t="shared" si="15"/>
        <v>0.20517964561128507</v>
      </c>
      <c r="S232" s="1">
        <v>18</v>
      </c>
    </row>
    <row r="233" spans="1:19">
      <c r="A233" s="1" t="str">
        <f t="shared" si="12"/>
        <v>Graubünden / Grigioni / Grischun</v>
      </c>
      <c r="B233" s="1">
        <v>2</v>
      </c>
      <c r="C233" s="1">
        <v>2</v>
      </c>
      <c r="D233" s="1">
        <v>10.545078496835323</v>
      </c>
      <c r="E233" s="1"/>
      <c r="F233" s="1">
        <v>2150095.6763969194</v>
      </c>
      <c r="G233" s="1">
        <v>16169.549457854246</v>
      </c>
      <c r="H233" s="1" t="s">
        <v>51</v>
      </c>
      <c r="I233" s="1">
        <v>1266</v>
      </c>
      <c r="J233" s="1">
        <v>183574</v>
      </c>
      <c r="K233" s="1">
        <v>1291.842902519069</v>
      </c>
      <c r="L233" s="1">
        <v>35.942216160374265</v>
      </c>
      <c r="M233" s="1">
        <f t="shared" si="13"/>
        <v>1.8943435890181546</v>
      </c>
      <c r="N233" s="1">
        <f t="shared" si="14"/>
        <v>0.17964243600336069</v>
      </c>
      <c r="O233" s="1">
        <v>18</v>
      </c>
      <c r="P233" s="1">
        <v>1533.3740249261186</v>
      </c>
      <c r="Q233" s="1">
        <v>1571</v>
      </c>
      <c r="R233" s="1">
        <f t="shared" si="15"/>
        <v>1.7005425883090834</v>
      </c>
      <c r="S233" s="1">
        <v>18</v>
      </c>
    </row>
    <row r="234" spans="1:19">
      <c r="A234" s="1" t="str">
        <f t="shared" si="12"/>
        <v>Graubünden / Grigioni / Grischun</v>
      </c>
      <c r="B234" s="1">
        <v>2</v>
      </c>
      <c r="C234" s="1">
        <v>3</v>
      </c>
      <c r="D234" s="1">
        <v>2.4214374861288874</v>
      </c>
      <c r="E234" s="1"/>
      <c r="F234" s="1">
        <v>641373.25964248518</v>
      </c>
      <c r="G234" s="1">
        <v>3712.9693442124344</v>
      </c>
      <c r="H234" s="1" t="s">
        <v>51</v>
      </c>
      <c r="I234" s="1">
        <v>1266</v>
      </c>
      <c r="J234" s="1">
        <v>183574</v>
      </c>
      <c r="K234" s="1">
        <v>412.68158178160928</v>
      </c>
      <c r="L234" s="1">
        <v>20.314565754197389</v>
      </c>
      <c r="M234" s="1">
        <f t="shared" si="13"/>
        <v>1.0706843236499766</v>
      </c>
      <c r="N234" s="1">
        <f t="shared" si="14"/>
        <v>0.44216888925828191</v>
      </c>
      <c r="O234" s="1">
        <v>18</v>
      </c>
      <c r="P234" s="1">
        <v>1533.3740249261186</v>
      </c>
      <c r="Q234" s="1">
        <v>1571</v>
      </c>
      <c r="R234" s="1">
        <f t="shared" si="15"/>
        <v>0.9611478622763413</v>
      </c>
      <c r="S234" s="1">
        <v>18</v>
      </c>
    </row>
    <row r="235" spans="1:19">
      <c r="A235" s="1" t="str">
        <f t="shared" si="12"/>
        <v>Graubünden / Grigioni / Grischun</v>
      </c>
      <c r="B235" s="1">
        <v>2</v>
      </c>
      <c r="C235" s="1">
        <v>4</v>
      </c>
      <c r="D235" s="1">
        <v>0.28414170263722521</v>
      </c>
      <c r="E235" s="1"/>
      <c r="F235" s="1">
        <v>166583.96309062609</v>
      </c>
      <c r="G235" s="1">
        <v>435.69550622220237</v>
      </c>
      <c r="H235" s="1" t="s">
        <v>51</v>
      </c>
      <c r="I235" s="1">
        <v>1266</v>
      </c>
      <c r="J235" s="1">
        <v>183574</v>
      </c>
      <c r="K235" s="1">
        <v>108.62893857502078</v>
      </c>
      <c r="L235" s="1">
        <v>10.42252073996597</v>
      </c>
      <c r="M235" s="1">
        <f t="shared" si="13"/>
        <v>0.54932159044022899</v>
      </c>
      <c r="N235" s="1">
        <f t="shared" si="14"/>
        <v>1.9332663433131083</v>
      </c>
      <c r="O235" s="1">
        <v>18</v>
      </c>
      <c r="P235" s="1">
        <v>1533.3740249261186</v>
      </c>
      <c r="Q235" s="1">
        <v>1571</v>
      </c>
      <c r="R235" s="1">
        <f t="shared" si="15"/>
        <v>0.49312319298182855</v>
      </c>
      <c r="S235" s="1">
        <v>18</v>
      </c>
    </row>
    <row r="236" spans="1:19">
      <c r="A236" s="1" t="str">
        <f t="shared" si="12"/>
        <v>Graubünden / Grigioni / Grischun</v>
      </c>
      <c r="B236" s="1">
        <v>2</v>
      </c>
      <c r="C236" s="1">
        <v>5</v>
      </c>
      <c r="D236" s="1">
        <v>15.171930783080008</v>
      </c>
      <c r="E236" s="1"/>
      <c r="F236" s="1">
        <v>3233106.667797354</v>
      </c>
      <c r="G236" s="1">
        <v>23264.244570751871</v>
      </c>
      <c r="H236" s="1" t="s">
        <v>51</v>
      </c>
      <c r="I236" s="1">
        <v>1266</v>
      </c>
      <c r="J236" s="1">
        <v>183574</v>
      </c>
      <c r="K236" s="1">
        <v>1879.5301359849948</v>
      </c>
      <c r="L236" s="1">
        <v>43.353548136052197</v>
      </c>
      <c r="M236" s="1">
        <f t="shared" si="13"/>
        <v>2.2849597144002396</v>
      </c>
      <c r="N236" s="1">
        <f t="shared" si="14"/>
        <v>0.15060441199405319</v>
      </c>
      <c r="O236" s="1">
        <v>18</v>
      </c>
      <c r="P236" s="1">
        <v>1533.3740249261186</v>
      </c>
      <c r="Q236" s="1">
        <v>1571</v>
      </c>
      <c r="R236" s="1">
        <f t="shared" si="15"/>
        <v>2.0511966939018307</v>
      </c>
      <c r="S236" s="1">
        <v>18</v>
      </c>
    </row>
    <row r="237" spans="1:19">
      <c r="A237" s="1" t="str">
        <f t="shared" si="12"/>
        <v>Graubünden / Grigioni / Grischun</v>
      </c>
      <c r="B237" s="1">
        <v>3</v>
      </c>
      <c r="C237" s="1">
        <v>1</v>
      </c>
      <c r="D237" s="1">
        <v>0.38458335526929377</v>
      </c>
      <c r="E237" s="1"/>
      <c r="F237" s="1">
        <v>2838.1762820150261</v>
      </c>
      <c r="G237" s="1">
        <v>589.71012738886839</v>
      </c>
      <c r="H237" s="1" t="s">
        <v>51</v>
      </c>
      <c r="I237" s="1">
        <v>1266</v>
      </c>
      <c r="J237" s="1">
        <v>183574</v>
      </c>
      <c r="K237" s="1">
        <v>1.7041424222219095</v>
      </c>
      <c r="L237" s="1">
        <v>1.3054280609140856</v>
      </c>
      <c r="M237" s="1">
        <f t="shared" si="13"/>
        <v>6.8802915966082401E-2</v>
      </c>
      <c r="N237" s="1">
        <f t="shared" si="14"/>
        <v>0.17890247984836755</v>
      </c>
      <c r="O237" s="1">
        <v>18</v>
      </c>
      <c r="P237" s="1">
        <v>1533.3740249261186</v>
      </c>
      <c r="Q237" s="1">
        <v>1571</v>
      </c>
      <c r="R237" s="1">
        <f t="shared" si="15"/>
        <v>6.1764027116546931E-2</v>
      </c>
      <c r="S237" s="1">
        <v>18</v>
      </c>
    </row>
    <row r="238" spans="1:19">
      <c r="A238" s="1" t="str">
        <f t="shared" si="12"/>
        <v>Graubünden / Grigioni / Grischun</v>
      </c>
      <c r="B238" s="1">
        <v>3</v>
      </c>
      <c r="C238" s="1">
        <v>2</v>
      </c>
      <c r="D238" s="1">
        <v>3.1932910558665912</v>
      </c>
      <c r="E238" s="1"/>
      <c r="F238" s="1">
        <v>246377.68675291672</v>
      </c>
      <c r="G238" s="1">
        <v>4896.5095590947303</v>
      </c>
      <c r="H238" s="1" t="s">
        <v>51</v>
      </c>
      <c r="I238" s="1">
        <v>1266</v>
      </c>
      <c r="J238" s="1">
        <v>183574</v>
      </c>
      <c r="K238" s="1">
        <v>150.57792863855099</v>
      </c>
      <c r="L238" s="1">
        <v>12.271019869536151</v>
      </c>
      <c r="M238" s="1">
        <f t="shared" si="13"/>
        <v>0.64674720436960798</v>
      </c>
      <c r="N238" s="1">
        <f t="shared" si="14"/>
        <v>0.20253312117648309</v>
      </c>
      <c r="O238" s="1">
        <v>18</v>
      </c>
      <c r="P238" s="1">
        <v>1533.3740249261186</v>
      </c>
      <c r="Q238" s="1">
        <v>1571</v>
      </c>
      <c r="R238" s="1">
        <f t="shared" si="15"/>
        <v>0.58058167022931584</v>
      </c>
      <c r="S238" s="1">
        <v>18</v>
      </c>
    </row>
    <row r="239" spans="1:19">
      <c r="A239" s="1" t="str">
        <f t="shared" si="12"/>
        <v>Graubünden / Grigioni / Grischun</v>
      </c>
      <c r="B239" s="1">
        <v>3</v>
      </c>
      <c r="C239" s="1">
        <v>3</v>
      </c>
      <c r="D239" s="1">
        <v>0.83397976070527768</v>
      </c>
      <c r="E239" s="1"/>
      <c r="F239" s="1">
        <v>107250.72635279574</v>
      </c>
      <c r="G239" s="1">
        <v>1278.802902379573</v>
      </c>
      <c r="H239" s="1" t="s">
        <v>51</v>
      </c>
      <c r="I239" s="1">
        <v>1266</v>
      </c>
      <c r="J239" s="1">
        <v>183574</v>
      </c>
      <c r="K239" s="1">
        <v>69.293937959695924</v>
      </c>
      <c r="L239" s="1">
        <v>8.3242980460634595</v>
      </c>
      <c r="M239" s="1">
        <f t="shared" si="13"/>
        <v>0.43873423292194863</v>
      </c>
      <c r="N239" s="1">
        <f t="shared" si="14"/>
        <v>0.52607299792373985</v>
      </c>
      <c r="O239" s="1">
        <v>18</v>
      </c>
      <c r="P239" s="1">
        <v>1533.3740249261186</v>
      </c>
      <c r="Q239" s="1">
        <v>1571</v>
      </c>
      <c r="R239" s="1">
        <f t="shared" si="15"/>
        <v>0.39384948557277827</v>
      </c>
      <c r="S239" s="1">
        <v>18</v>
      </c>
    </row>
    <row r="240" spans="1:19">
      <c r="A240" s="1" t="str">
        <f t="shared" si="12"/>
        <v>Graubünden / Grigioni / Grischun</v>
      </c>
      <c r="B240" s="1">
        <v>3</v>
      </c>
      <c r="C240" s="1">
        <v>4</v>
      </c>
      <c r="D240" s="1">
        <v>9.2134059883162336E-3</v>
      </c>
      <c r="E240" s="1"/>
      <c r="F240" s="1">
        <v>138.92438070589336</v>
      </c>
      <c r="G240" s="1">
        <v>14.127597423582868</v>
      </c>
      <c r="H240" s="1" t="s">
        <v>51</v>
      </c>
      <c r="I240" s="1">
        <v>1266</v>
      </c>
      <c r="J240" s="1">
        <v>183574</v>
      </c>
      <c r="K240" s="1">
        <v>9.0574634624129818E-2</v>
      </c>
      <c r="L240" s="1">
        <v>0.30095620050786431</v>
      </c>
      <c r="M240" s="1">
        <f t="shared" si="13"/>
        <v>1.5861972630276409E-2</v>
      </c>
      <c r="N240" s="1">
        <f t="shared" si="14"/>
        <v>1.7216187640478886</v>
      </c>
      <c r="O240" s="1">
        <v>18</v>
      </c>
      <c r="P240" s="1">
        <v>1533.3740249261186</v>
      </c>
      <c r="Q240" s="1">
        <v>1571</v>
      </c>
      <c r="R240" s="1">
        <f t="shared" si="15"/>
        <v>1.4239212014520972E-2</v>
      </c>
      <c r="S240" s="1">
        <v>18</v>
      </c>
    </row>
    <row r="241" spans="1:19">
      <c r="A241" s="1" t="str">
        <f t="shared" si="12"/>
        <v>Graubünden / Grigioni / Grischun</v>
      </c>
      <c r="B241" s="1">
        <v>3</v>
      </c>
      <c r="C241" s="1">
        <v>5</v>
      </c>
      <c r="D241" s="1">
        <v>4.421067577829481</v>
      </c>
      <c r="E241" s="1"/>
      <c r="F241" s="1">
        <v>372480.2639959706</v>
      </c>
      <c r="G241" s="1">
        <v>6779.1501862867572</v>
      </c>
      <c r="H241" s="1" t="s">
        <v>51</v>
      </c>
      <c r="I241" s="1">
        <v>1266</v>
      </c>
      <c r="J241" s="1">
        <v>183574</v>
      </c>
      <c r="K241" s="1">
        <v>223.51539332484779</v>
      </c>
      <c r="L241" s="1">
        <v>14.950431208659094</v>
      </c>
      <c r="M241" s="1">
        <f t="shared" si="13"/>
        <v>0.78796625636023077</v>
      </c>
      <c r="N241" s="1">
        <f t="shared" si="14"/>
        <v>0.17822986020654361</v>
      </c>
      <c r="O241" s="1">
        <v>18</v>
      </c>
      <c r="P241" s="1">
        <v>1533.3740249261186</v>
      </c>
      <c r="Q241" s="1">
        <v>1571</v>
      </c>
      <c r="R241" s="1">
        <f t="shared" si="15"/>
        <v>0.70735329369977551</v>
      </c>
      <c r="S241" s="1">
        <v>18</v>
      </c>
    </row>
    <row r="242" spans="1:19">
      <c r="A242" s="1" t="str">
        <f t="shared" si="12"/>
        <v>Graubünden / Grigioni / Grischun</v>
      </c>
      <c r="B242" s="1">
        <v>4</v>
      </c>
      <c r="C242" s="1">
        <v>1</v>
      </c>
      <c r="D242" s="1">
        <v>0.10121954333459232</v>
      </c>
      <c r="E242" s="1"/>
      <c r="F242" s="1">
        <v>758.54936280903951</v>
      </c>
      <c r="G242" s="1">
        <v>155.2074185641475</v>
      </c>
      <c r="H242" s="1" t="s">
        <v>51</v>
      </c>
      <c r="I242" s="1">
        <v>1266</v>
      </c>
      <c r="J242" s="1">
        <v>183574</v>
      </c>
      <c r="K242" s="1">
        <v>0.48476372393198885</v>
      </c>
      <c r="L242" s="1">
        <v>0.69624975686314527</v>
      </c>
      <c r="M242" s="1">
        <f t="shared" si="13"/>
        <v>3.6696019449219582E-2</v>
      </c>
      <c r="N242" s="1">
        <f t="shared" si="14"/>
        <v>0.36253887579710625</v>
      </c>
      <c r="O242" s="1">
        <v>18</v>
      </c>
      <c r="P242" s="1">
        <v>1533.3740249261186</v>
      </c>
      <c r="Q242" s="1">
        <v>1571</v>
      </c>
      <c r="R242" s="1">
        <f t="shared" si="15"/>
        <v>3.294182969582625E-2</v>
      </c>
      <c r="S242" s="1">
        <v>18</v>
      </c>
    </row>
    <row r="243" spans="1:19">
      <c r="A243" s="1" t="str">
        <f t="shared" si="12"/>
        <v>Graubünden / Grigioni / Grischun</v>
      </c>
      <c r="B243" s="1">
        <v>4</v>
      </c>
      <c r="C243" s="1">
        <v>2</v>
      </c>
      <c r="D243" s="1">
        <v>4.3357647181947199</v>
      </c>
      <c r="E243" s="1"/>
      <c r="F243" s="1">
        <v>758713.7918733157</v>
      </c>
      <c r="G243" s="1">
        <v>6648.3489970708961</v>
      </c>
      <c r="H243" s="1" t="s">
        <v>51</v>
      </c>
      <c r="I243" s="1">
        <v>1266</v>
      </c>
      <c r="J243" s="1">
        <v>183574</v>
      </c>
      <c r="K243" s="1">
        <v>476.3119858369833</v>
      </c>
      <c r="L243" s="1">
        <v>21.824572981778665</v>
      </c>
      <c r="M243" s="1">
        <f t="shared" si="13"/>
        <v>1.1502696363133982</v>
      </c>
      <c r="N243" s="1">
        <f t="shared" si="14"/>
        <v>0.26529798341832889</v>
      </c>
      <c r="O243" s="1">
        <v>18</v>
      </c>
      <c r="P243" s="1">
        <v>1533.3740249261186</v>
      </c>
      <c r="Q243" s="1">
        <v>1571</v>
      </c>
      <c r="R243" s="1">
        <f t="shared" si="15"/>
        <v>1.0325911919725075</v>
      </c>
      <c r="S243" s="1">
        <v>18</v>
      </c>
    </row>
    <row r="244" spans="1:19">
      <c r="A244" s="1" t="str">
        <f t="shared" si="12"/>
        <v>Graubünden / Grigioni / Grischun</v>
      </c>
      <c r="B244" s="1">
        <v>4</v>
      </c>
      <c r="C244" s="1">
        <v>3</v>
      </c>
      <c r="D244" s="1">
        <v>1.5971044819348326</v>
      </c>
      <c r="E244" s="1"/>
      <c r="F244" s="1">
        <v>658001.87277177628</v>
      </c>
      <c r="G244" s="1">
        <v>2448.9585276919579</v>
      </c>
      <c r="H244" s="1" t="s">
        <v>51</v>
      </c>
      <c r="I244" s="1">
        <v>1266</v>
      </c>
      <c r="J244" s="1">
        <v>183574</v>
      </c>
      <c r="K244" s="1">
        <v>426.84789711354125</v>
      </c>
      <c r="L244" s="1">
        <v>20.660297604670202</v>
      </c>
      <c r="M244" s="1">
        <f t="shared" si="13"/>
        <v>1.0889062082310563</v>
      </c>
      <c r="N244" s="1">
        <f t="shared" si="14"/>
        <v>0.68180023320195493</v>
      </c>
      <c r="O244" s="1">
        <v>18</v>
      </c>
      <c r="P244" s="1">
        <v>1533.3740249261186</v>
      </c>
      <c r="Q244" s="1">
        <v>1571</v>
      </c>
      <c r="R244" s="1">
        <f t="shared" si="15"/>
        <v>0.97750555522550675</v>
      </c>
      <c r="S244" s="1">
        <v>18</v>
      </c>
    </row>
    <row r="245" spans="1:19">
      <c r="A245" s="1" t="str">
        <f t="shared" si="12"/>
        <v>Graubünden / Grigioni / Grischun</v>
      </c>
      <c r="B245" s="1">
        <v>4</v>
      </c>
      <c r="C245" s="1">
        <v>4</v>
      </c>
      <c r="D245" s="1">
        <v>0.18994419800105106</v>
      </c>
      <c r="E245" s="1"/>
      <c r="F245" s="1">
        <v>14269.731601338195</v>
      </c>
      <c r="G245" s="1">
        <v>291.25549940023529</v>
      </c>
      <c r="H245" s="1" t="s">
        <v>51</v>
      </c>
      <c r="I245" s="1">
        <v>1266</v>
      </c>
      <c r="J245" s="1">
        <v>183574</v>
      </c>
      <c r="K245" s="1">
        <v>9.2760703835191602</v>
      </c>
      <c r="L245" s="1">
        <v>3.0456641941486522</v>
      </c>
      <c r="M245" s="1">
        <f t="shared" si="13"/>
        <v>0.16052250130442614</v>
      </c>
      <c r="N245" s="1">
        <f t="shared" si="14"/>
        <v>0.84510347246056905</v>
      </c>
      <c r="O245" s="1">
        <v>18</v>
      </c>
      <c r="P245" s="1">
        <v>1533.3740249261186</v>
      </c>
      <c r="Q245" s="1">
        <v>1571</v>
      </c>
      <c r="R245" s="1">
        <f t="shared" si="15"/>
        <v>0.14410023156969173</v>
      </c>
      <c r="S245" s="1">
        <v>18</v>
      </c>
    </row>
    <row r="246" spans="1:19">
      <c r="A246" s="1" t="str">
        <f t="shared" si="12"/>
        <v>Graubünden / Grigioni / Grischun</v>
      </c>
      <c r="B246" s="1">
        <v>4</v>
      </c>
      <c r="C246" s="1">
        <v>5</v>
      </c>
      <c r="D246" s="1">
        <v>6.2240329414651958</v>
      </c>
      <c r="E246" s="1"/>
      <c r="F246" s="1">
        <v>1524644.6298177459</v>
      </c>
      <c r="G246" s="1">
        <v>9543.7704427272365</v>
      </c>
      <c r="H246" s="1" t="s">
        <v>51</v>
      </c>
      <c r="I246" s="1">
        <v>1266</v>
      </c>
      <c r="J246" s="1">
        <v>183574</v>
      </c>
      <c r="K246" s="1">
        <v>956.19206823025763</v>
      </c>
      <c r="L246" s="1">
        <v>30.92235547674623</v>
      </c>
      <c r="M246" s="1">
        <f t="shared" si="13"/>
        <v>1.629770562653716</v>
      </c>
      <c r="N246" s="1">
        <f t="shared" si="14"/>
        <v>0.26185121094009711</v>
      </c>
      <c r="O246" s="1">
        <v>18</v>
      </c>
      <c r="P246" s="1">
        <v>1533.3740249261186</v>
      </c>
      <c r="Q246" s="1">
        <v>1571</v>
      </c>
      <c r="R246" s="1">
        <f t="shared" si="15"/>
        <v>1.4630367305234089</v>
      </c>
      <c r="S246" s="1">
        <v>18</v>
      </c>
    </row>
    <row r="247" spans="1:19">
      <c r="A247" s="1" t="str">
        <f t="shared" si="12"/>
        <v>Graubünden / Grigioni / Grischun</v>
      </c>
      <c r="B247" s="1">
        <v>5</v>
      </c>
      <c r="C247" s="1">
        <v>1</v>
      </c>
      <c r="D247" s="1">
        <v>3.1825791516366642</v>
      </c>
      <c r="E247" s="1"/>
      <c r="F247" s="1">
        <v>55734.52851999116</v>
      </c>
      <c r="G247" s="1">
        <v>4880.084203391064</v>
      </c>
      <c r="H247" s="1" t="s">
        <v>51</v>
      </c>
      <c r="I247" s="1">
        <v>1266</v>
      </c>
      <c r="J247" s="1">
        <v>183574</v>
      </c>
      <c r="K247" s="1">
        <v>26.235940848700881</v>
      </c>
      <c r="L247" s="1">
        <v>5.1221031665421268</v>
      </c>
      <c r="M247" s="1">
        <f t="shared" si="13"/>
        <v>0.26996174227359138</v>
      </c>
      <c r="N247" s="1">
        <f t="shared" si="14"/>
        <v>8.4824832128609154E-2</v>
      </c>
      <c r="O247" s="1">
        <v>18</v>
      </c>
      <c r="P247" s="1">
        <v>1533.3740249261186</v>
      </c>
      <c r="Q247" s="1">
        <v>1571</v>
      </c>
      <c r="R247" s="1">
        <f t="shared" si="15"/>
        <v>0.24234328060217755</v>
      </c>
      <c r="S247" s="1">
        <v>18</v>
      </c>
    </row>
    <row r="248" spans="1:19">
      <c r="A248" s="1" t="str">
        <f t="shared" si="12"/>
        <v>Graubünden / Grigioni / Grischun</v>
      </c>
      <c r="B248" s="1">
        <v>5</v>
      </c>
      <c r="C248" s="1">
        <v>2</v>
      </c>
      <c r="D248" s="1">
        <v>24.275721778897935</v>
      </c>
      <c r="E248" s="1"/>
      <c r="F248" s="1">
        <v>5112996.4102192279</v>
      </c>
      <c r="G248" s="1">
        <v>37223.761212095364</v>
      </c>
      <c r="H248" s="1" t="s">
        <v>51</v>
      </c>
      <c r="I248" s="1">
        <v>1266</v>
      </c>
      <c r="J248" s="1">
        <v>183574</v>
      </c>
      <c r="K248" s="1">
        <v>2746.9551630341798</v>
      </c>
      <c r="L248" s="1">
        <v>52.41140298669918</v>
      </c>
      <c r="M248" s="1">
        <f t="shared" si="13"/>
        <v>2.7623562441528287</v>
      </c>
      <c r="N248" s="1">
        <f t="shared" si="14"/>
        <v>0.11379090060893891</v>
      </c>
      <c r="O248" s="1">
        <v>18</v>
      </c>
      <c r="P248" s="1">
        <v>1533.3740249261186</v>
      </c>
      <c r="Q248" s="1">
        <v>1571</v>
      </c>
      <c r="R248" s="1">
        <f t="shared" si="15"/>
        <v>2.4797531263576866</v>
      </c>
      <c r="S248" s="1">
        <v>18</v>
      </c>
    </row>
    <row r="249" spans="1:19">
      <c r="A249" s="1" t="str">
        <f t="shared" si="12"/>
        <v>Graubünden / Grigioni / Grischun</v>
      </c>
      <c r="B249" s="1">
        <v>5</v>
      </c>
      <c r="C249" s="1">
        <v>3</v>
      </c>
      <c r="D249" s="1">
        <v>7.7683592231163709</v>
      </c>
      <c r="E249" s="1"/>
      <c r="F249" s="1">
        <v>2219117.2320619384</v>
      </c>
      <c r="G249" s="1">
        <v>11911.800249021886</v>
      </c>
      <c r="H249" s="1" t="s">
        <v>51</v>
      </c>
      <c r="I249" s="1">
        <v>1266</v>
      </c>
      <c r="J249" s="1">
        <v>183574</v>
      </c>
      <c r="K249" s="1">
        <v>1387.7696007252925</v>
      </c>
      <c r="L249" s="1">
        <v>37.252779771787402</v>
      </c>
      <c r="M249" s="1">
        <f t="shared" si="13"/>
        <v>1.9634171754715701</v>
      </c>
      <c r="N249" s="1">
        <f t="shared" si="14"/>
        <v>0.25274541496858349</v>
      </c>
      <c r="O249" s="1">
        <v>18</v>
      </c>
      <c r="P249" s="1">
        <v>1533.3740249261186</v>
      </c>
      <c r="Q249" s="1">
        <v>1571</v>
      </c>
      <c r="R249" s="1">
        <f t="shared" si="15"/>
        <v>1.7625495949430614</v>
      </c>
      <c r="S249" s="1">
        <v>18</v>
      </c>
    </row>
    <row r="250" spans="1:19">
      <c r="A250" s="1" t="str">
        <f t="shared" si="12"/>
        <v>Graubünden / Grigioni / Grischun</v>
      </c>
      <c r="B250" s="1">
        <v>5</v>
      </c>
      <c r="C250" s="1">
        <v>4</v>
      </c>
      <c r="D250" s="1">
        <v>0.6634733265078151</v>
      </c>
      <c r="E250" s="1"/>
      <c r="F250" s="1">
        <v>213762.6516580506</v>
      </c>
      <c r="G250" s="1">
        <v>1017.3527650984092</v>
      </c>
      <c r="H250" s="1" t="s">
        <v>51</v>
      </c>
      <c r="I250" s="1">
        <v>1266</v>
      </c>
      <c r="J250" s="1">
        <v>183574</v>
      </c>
      <c r="K250" s="1">
        <v>139.05721564618179</v>
      </c>
      <c r="L250" s="1">
        <v>11.79225235678841</v>
      </c>
      <c r="M250" s="1">
        <f t="shared" si="13"/>
        <v>0.62151364157656719</v>
      </c>
      <c r="N250" s="1">
        <f t="shared" si="14"/>
        <v>0.9367575405749885</v>
      </c>
      <c r="O250" s="1">
        <v>18</v>
      </c>
      <c r="P250" s="1">
        <v>1533.3740249261186</v>
      </c>
      <c r="Q250" s="1">
        <v>1571</v>
      </c>
      <c r="R250" s="1">
        <f t="shared" si="15"/>
        <v>0.55792962947329949</v>
      </c>
      <c r="S250" s="1">
        <v>18</v>
      </c>
    </row>
    <row r="251" spans="1:19">
      <c r="A251" s="1" t="str">
        <f t="shared" si="12"/>
        <v>Graubünden / Grigioni / Grischun</v>
      </c>
      <c r="B251" s="1">
        <v>5</v>
      </c>
      <c r="C251" s="1">
        <v>5</v>
      </c>
      <c r="D251" s="1">
        <v>35.890133480158767</v>
      </c>
      <c r="E251" s="1"/>
      <c r="F251" s="1">
        <v>8278796.8245707415</v>
      </c>
      <c r="G251" s="1">
        <v>55032.99842960669</v>
      </c>
      <c r="H251" s="1" t="s">
        <v>51</v>
      </c>
      <c r="I251" s="1">
        <v>1266</v>
      </c>
      <c r="J251" s="1">
        <v>183574</v>
      </c>
      <c r="K251" s="1">
        <v>4113.6531046476803</v>
      </c>
      <c r="L251" s="1">
        <v>64.137766601649616</v>
      </c>
      <c r="M251" s="1">
        <f t="shared" si="13"/>
        <v>3.3803972029339802</v>
      </c>
      <c r="N251" s="1">
        <f t="shared" si="14"/>
        <v>9.4187367812459483E-2</v>
      </c>
      <c r="O251" s="1">
        <v>18</v>
      </c>
      <c r="P251" s="1">
        <v>1533.3740249261186</v>
      </c>
      <c r="Q251" s="1">
        <v>1571</v>
      </c>
      <c r="R251" s="1">
        <f t="shared" si="15"/>
        <v>3.0345653461786255</v>
      </c>
      <c r="S251" s="1">
        <v>18</v>
      </c>
    </row>
    <row r="252" spans="1:19">
      <c r="A252" s="1" t="str">
        <f t="shared" si="12"/>
        <v>Jura</v>
      </c>
      <c r="B252" s="1">
        <v>1</v>
      </c>
      <c r="C252" s="1">
        <v>1</v>
      </c>
      <c r="D252" s="1">
        <v>0.46990227925674372</v>
      </c>
      <c r="E252" s="1"/>
      <c r="F252" s="1">
        <v>1084.5245863276075</v>
      </c>
      <c r="G252" s="1">
        <v>260.76767341901609</v>
      </c>
      <c r="H252" s="1" t="s">
        <v>10</v>
      </c>
      <c r="I252" s="1">
        <v>444</v>
      </c>
      <c r="J252" s="1">
        <v>66455</v>
      </c>
      <c r="K252" s="1">
        <v>1.736630110061145</v>
      </c>
      <c r="L252" s="1">
        <v>1.3178126232743201</v>
      </c>
      <c r="M252" s="1">
        <f t="shared" si="13"/>
        <v>0.11728242358748645</v>
      </c>
      <c r="N252" s="1">
        <f t="shared" si="14"/>
        <v>0.24958896512056722</v>
      </c>
      <c r="O252" s="1">
        <v>26</v>
      </c>
      <c r="P252" s="1">
        <v>554.94021827576341</v>
      </c>
      <c r="Q252" s="1">
        <v>846</v>
      </c>
      <c r="R252" s="1">
        <f t="shared" si="15"/>
        <v>8.4964838338955392E-2</v>
      </c>
      <c r="S252" s="1">
        <v>26</v>
      </c>
    </row>
    <row r="253" spans="1:19">
      <c r="A253" s="1" t="str">
        <f t="shared" si="12"/>
        <v>Jura</v>
      </c>
      <c r="B253" s="1">
        <v>1</v>
      </c>
      <c r="C253" s="1">
        <v>2</v>
      </c>
      <c r="D253" s="1">
        <v>6.3544935560916098</v>
      </c>
      <c r="E253" s="1"/>
      <c r="F253" s="1">
        <v>303825.53688276315</v>
      </c>
      <c r="G253" s="1">
        <v>3526.3640410494099</v>
      </c>
      <c r="H253" s="1" t="s">
        <v>10</v>
      </c>
      <c r="I253" s="1">
        <v>444</v>
      </c>
      <c r="J253" s="1">
        <v>66455</v>
      </c>
      <c r="K253" s="1">
        <v>508.02824929997388</v>
      </c>
      <c r="L253" s="1">
        <v>22.539482010462748</v>
      </c>
      <c r="M253" s="1">
        <f t="shared" si="13"/>
        <v>2.0059643001638987</v>
      </c>
      <c r="N253" s="1">
        <f t="shared" si="14"/>
        <v>0.31567650237695505</v>
      </c>
      <c r="O253" s="1">
        <v>26</v>
      </c>
      <c r="P253" s="1">
        <v>554.94021827576341</v>
      </c>
      <c r="Q253" s="1">
        <v>846</v>
      </c>
      <c r="R253" s="1">
        <f t="shared" si="15"/>
        <v>1.4532137660849489</v>
      </c>
      <c r="S253" s="1">
        <v>26</v>
      </c>
    </row>
    <row r="254" spans="1:19">
      <c r="A254" s="1" t="str">
        <f t="shared" si="12"/>
        <v>Jura</v>
      </c>
      <c r="B254" s="1">
        <v>1</v>
      </c>
      <c r="C254" s="1">
        <v>3</v>
      </c>
      <c r="D254" s="1">
        <v>5.531766489513231</v>
      </c>
      <c r="E254" s="1"/>
      <c r="F254" s="1">
        <v>461486.64973169327</v>
      </c>
      <c r="G254" s="1">
        <v>3069.7997031410259</v>
      </c>
      <c r="H254" s="1" t="s">
        <v>10</v>
      </c>
      <c r="I254" s="1">
        <v>444</v>
      </c>
      <c r="J254" s="1">
        <v>66455</v>
      </c>
      <c r="K254" s="1">
        <v>802.44261012125276</v>
      </c>
      <c r="L254" s="1">
        <v>28.327417992490115</v>
      </c>
      <c r="M254" s="1">
        <f t="shared" si="13"/>
        <v>2.5210778660475985</v>
      </c>
      <c r="N254" s="1">
        <f t="shared" si="14"/>
        <v>0.45574553279262542</v>
      </c>
      <c r="O254" s="1">
        <v>26</v>
      </c>
      <c r="P254" s="1">
        <v>554.94021827576341</v>
      </c>
      <c r="Q254" s="1">
        <v>846</v>
      </c>
      <c r="R254" s="1">
        <f t="shared" si="15"/>
        <v>1.8263859730769361</v>
      </c>
      <c r="S254" s="1">
        <v>26</v>
      </c>
    </row>
    <row r="255" spans="1:19">
      <c r="A255" s="1" t="str">
        <f t="shared" si="12"/>
        <v>Jura</v>
      </c>
      <c r="B255" s="1">
        <v>1</v>
      </c>
      <c r="C255" s="1">
        <v>4</v>
      </c>
      <c r="D255" s="1">
        <v>6.0174077869884898E-3</v>
      </c>
      <c r="E255" s="1"/>
      <c r="F255" s="1">
        <v>35.543431919831484</v>
      </c>
      <c r="G255" s="1">
        <v>3.3393015907656709</v>
      </c>
      <c r="H255" s="1" t="s">
        <v>10</v>
      </c>
      <c r="I255" s="1">
        <v>444</v>
      </c>
      <c r="J255" s="1">
        <v>66455</v>
      </c>
      <c r="K255" s="1">
        <v>6.4128468756084842E-2</v>
      </c>
      <c r="L255" s="1">
        <v>0.25323599419530557</v>
      </c>
      <c r="M255" s="1">
        <f t="shared" si="13"/>
        <v>2.2537446230418767E-2</v>
      </c>
      <c r="N255" s="1">
        <f t="shared" si="14"/>
        <v>3.7453745912237735</v>
      </c>
      <c r="O255" s="1">
        <v>26</v>
      </c>
      <c r="P255" s="1">
        <v>554.94021827576341</v>
      </c>
      <c r="Q255" s="1">
        <v>846</v>
      </c>
      <c r="R255" s="1">
        <f t="shared" si="15"/>
        <v>1.632717347550397E-2</v>
      </c>
      <c r="S255" s="1">
        <v>26</v>
      </c>
    </row>
    <row r="256" spans="1:19">
      <c r="A256" s="1" t="str">
        <f t="shared" si="12"/>
        <v>Jura</v>
      </c>
      <c r="B256" s="1">
        <v>1</v>
      </c>
      <c r="C256" s="1">
        <v>5</v>
      </c>
      <c r="D256" s="1">
        <v>12.362179732648574</v>
      </c>
      <c r="E256" s="1"/>
      <c r="F256" s="1">
        <v>792040.02351749979</v>
      </c>
      <c r="G256" s="1">
        <v>6860.2707192002181</v>
      </c>
      <c r="H256" s="1" t="s">
        <v>10</v>
      </c>
      <c r="I256" s="1">
        <v>444</v>
      </c>
      <c r="J256" s="1">
        <v>66455</v>
      </c>
      <c r="K256" s="1">
        <v>1276.7300523394115</v>
      </c>
      <c r="L256" s="1">
        <v>35.731359508692243</v>
      </c>
      <c r="M256" s="1">
        <f t="shared" si="13"/>
        <v>3.1800123684069943</v>
      </c>
      <c r="N256" s="1">
        <f t="shared" si="14"/>
        <v>0.25723718932904421</v>
      </c>
      <c r="O256" s="1">
        <v>26</v>
      </c>
      <c r="P256" s="1">
        <v>554.94021827576341</v>
      </c>
      <c r="Q256" s="1">
        <v>846</v>
      </c>
      <c r="R256" s="1">
        <f t="shared" si="15"/>
        <v>2.3037487505195706</v>
      </c>
      <c r="S256" s="1">
        <v>26</v>
      </c>
    </row>
    <row r="257" spans="1:19">
      <c r="A257" s="1" t="str">
        <f t="shared" si="12"/>
        <v>Jura</v>
      </c>
      <c r="B257" s="1">
        <v>2</v>
      </c>
      <c r="C257" s="1">
        <v>1</v>
      </c>
      <c r="D257" s="1">
        <v>1.3428024902761544</v>
      </c>
      <c r="E257" s="1"/>
      <c r="F257" s="1">
        <v>8233.7616858822057</v>
      </c>
      <c r="G257" s="1">
        <v>745.17510705508778</v>
      </c>
      <c r="H257" s="1" t="s">
        <v>10</v>
      </c>
      <c r="I257" s="1">
        <v>444</v>
      </c>
      <c r="J257" s="1">
        <v>66455</v>
      </c>
      <c r="K257" s="1">
        <v>13.057616070830266</v>
      </c>
      <c r="L257" s="1">
        <v>3.6135323536437673</v>
      </c>
      <c r="M257" s="1">
        <f t="shared" si="13"/>
        <v>0.32159642779420761</v>
      </c>
      <c r="N257" s="1">
        <f t="shared" si="14"/>
        <v>0.23949644875030698</v>
      </c>
      <c r="O257" s="1">
        <v>26</v>
      </c>
      <c r="P257" s="1">
        <v>554.94021827576341</v>
      </c>
      <c r="Q257" s="1">
        <v>846</v>
      </c>
      <c r="R257" s="1">
        <f t="shared" si="15"/>
        <v>0.23297939846491877</v>
      </c>
      <c r="S257" s="1">
        <v>26</v>
      </c>
    </row>
    <row r="258" spans="1:19">
      <c r="A258" s="1" t="str">
        <f t="shared" ref="A258:A321" si="16">H258</f>
        <v>Jura</v>
      </c>
      <c r="B258" s="1">
        <v>2</v>
      </c>
      <c r="C258" s="1">
        <v>2</v>
      </c>
      <c r="D258" s="1">
        <v>15.351984875406826</v>
      </c>
      <c r="E258" s="1"/>
      <c r="F258" s="1">
        <v>1229861.0517034431</v>
      </c>
      <c r="G258" s="1">
        <v>8519.4338377244821</v>
      </c>
      <c r="H258" s="1" t="s">
        <v>10</v>
      </c>
      <c r="I258" s="1">
        <v>444</v>
      </c>
      <c r="J258" s="1">
        <v>66455</v>
      </c>
      <c r="K258" s="1">
        <v>1984.0964710970427</v>
      </c>
      <c r="L258" s="1">
        <v>44.543197809508946</v>
      </c>
      <c r="M258" s="1">
        <f t="shared" ref="M258:M321" si="17">$L258*1.14*1.645/SQRT(I258)</f>
        <v>3.9642465864804168</v>
      </c>
      <c r="N258" s="1">
        <f t="shared" ref="N258:N321" si="18">M258/D258</f>
        <v>0.25822371625905893</v>
      </c>
      <c r="O258" s="1">
        <v>26</v>
      </c>
      <c r="P258" s="1">
        <v>554.94021827576341</v>
      </c>
      <c r="Q258" s="1">
        <v>846</v>
      </c>
      <c r="R258" s="1">
        <f t="shared" ref="R258:R321" si="19">$L258*1.14*1.645/SQRT(Q258)</f>
        <v>2.8718844653206999</v>
      </c>
      <c r="S258" s="1">
        <v>26</v>
      </c>
    </row>
    <row r="259" spans="1:19">
      <c r="A259" s="1" t="str">
        <f t="shared" si="16"/>
        <v>Jura</v>
      </c>
      <c r="B259" s="1">
        <v>2</v>
      </c>
      <c r="C259" s="1">
        <v>3</v>
      </c>
      <c r="D259" s="1">
        <v>2.2644427384445303</v>
      </c>
      <c r="E259" s="1"/>
      <c r="F259" s="1">
        <v>361733.78484210873</v>
      </c>
      <c r="G259" s="1">
        <v>1256.6303475453751</v>
      </c>
      <c r="H259" s="1" t="s">
        <v>10</v>
      </c>
      <c r="I259" s="1">
        <v>444</v>
      </c>
      <c r="J259" s="1">
        <v>66455</v>
      </c>
      <c r="K259" s="1">
        <v>647.8825792678557</v>
      </c>
      <c r="L259" s="1">
        <v>25.453537657226661</v>
      </c>
      <c r="M259" s="1">
        <f t="shared" si="17"/>
        <v>2.2653088402640646</v>
      </c>
      <c r="N259" s="1">
        <f t="shared" si="18"/>
        <v>1.0003824790112066</v>
      </c>
      <c r="O259" s="1">
        <v>26</v>
      </c>
      <c r="P259" s="1">
        <v>554.94021827576341</v>
      </c>
      <c r="Q259" s="1">
        <v>846</v>
      </c>
      <c r="R259" s="1">
        <f t="shared" si="19"/>
        <v>1.6410950039523118</v>
      </c>
      <c r="S259" s="1">
        <v>26</v>
      </c>
    </row>
    <row r="260" spans="1:19">
      <c r="A260" s="1" t="str">
        <f t="shared" si="16"/>
        <v>Jura</v>
      </c>
      <c r="B260" s="1">
        <v>2</v>
      </c>
      <c r="C260" s="1">
        <v>4</v>
      </c>
      <c r="D260" s="1">
        <v>0.18773391172591028</v>
      </c>
      <c r="E260" s="1"/>
      <c r="F260" s="1">
        <v>11252.697672547136</v>
      </c>
      <c r="G260" s="1">
        <v>104.18109795093955</v>
      </c>
      <c r="H260" s="1" t="s">
        <v>10</v>
      </c>
      <c r="I260" s="1">
        <v>444</v>
      </c>
      <c r="J260" s="1">
        <v>66455</v>
      </c>
      <c r="K260" s="1">
        <v>20.278613064900817</v>
      </c>
      <c r="L260" s="1">
        <v>4.5031781071706254</v>
      </c>
      <c r="M260" s="1">
        <f t="shared" si="17"/>
        <v>0.40077294216746984</v>
      </c>
      <c r="N260" s="1">
        <f t="shared" si="18"/>
        <v>2.1347924756002237</v>
      </c>
      <c r="O260" s="1">
        <v>26</v>
      </c>
      <c r="P260" s="1">
        <v>554.94021827576341</v>
      </c>
      <c r="Q260" s="1">
        <v>846</v>
      </c>
      <c r="R260" s="1">
        <f t="shared" si="19"/>
        <v>0.29033854519970681</v>
      </c>
      <c r="S260" s="1">
        <v>26</v>
      </c>
    </row>
    <row r="261" spans="1:19">
      <c r="A261" s="1" t="str">
        <f t="shared" si="16"/>
        <v>Jura</v>
      </c>
      <c r="B261" s="1">
        <v>2</v>
      </c>
      <c r="C261" s="1">
        <v>5</v>
      </c>
      <c r="D261" s="1">
        <v>19.146964015853417</v>
      </c>
      <c r="E261" s="1"/>
      <c r="F261" s="1">
        <v>1658748.9344950744</v>
      </c>
      <c r="G261" s="1">
        <v>10625.420390275884</v>
      </c>
      <c r="H261" s="1" t="s">
        <v>10</v>
      </c>
      <c r="I261" s="1">
        <v>444</v>
      </c>
      <c r="J261" s="1">
        <v>66455</v>
      </c>
      <c r="K261" s="1">
        <v>2627.1867335414613</v>
      </c>
      <c r="L261" s="1">
        <v>51.2560897215293</v>
      </c>
      <c r="M261" s="1">
        <f t="shared" si="17"/>
        <v>4.5616791947418234</v>
      </c>
      <c r="N261" s="1">
        <f t="shared" si="18"/>
        <v>0.23824556159215723</v>
      </c>
      <c r="O261" s="1">
        <v>26</v>
      </c>
      <c r="P261" s="1">
        <v>554.94021827576341</v>
      </c>
      <c r="Q261" s="1">
        <v>846</v>
      </c>
      <c r="R261" s="1">
        <f t="shared" si="19"/>
        <v>3.3046924123826567</v>
      </c>
      <c r="S261" s="1">
        <v>26</v>
      </c>
    </row>
    <row r="262" spans="1:19">
      <c r="A262" s="1" t="str">
        <f t="shared" si="16"/>
        <v>Jura</v>
      </c>
      <c r="B262" s="1">
        <v>3</v>
      </c>
      <c r="C262" s="1">
        <v>1</v>
      </c>
      <c r="D262" s="1">
        <v>0.2214499248182201</v>
      </c>
      <c r="E262" s="1"/>
      <c r="F262" s="1">
        <v>344.24582611776037</v>
      </c>
      <c r="G262" s="1">
        <v>122.89146961577445</v>
      </c>
      <c r="H262" s="1" t="s">
        <v>10</v>
      </c>
      <c r="I262" s="1">
        <v>444</v>
      </c>
      <c r="J262" s="1">
        <v>66455</v>
      </c>
      <c r="K262" s="1">
        <v>0.57232081901791321</v>
      </c>
      <c r="L262" s="1">
        <v>0.7565188821291331</v>
      </c>
      <c r="M262" s="1">
        <f t="shared" si="17"/>
        <v>6.7328515768308256E-2</v>
      </c>
      <c r="N262" s="1">
        <f t="shared" si="18"/>
        <v>0.30403494525263758</v>
      </c>
      <c r="O262" s="1">
        <v>26</v>
      </c>
      <c r="P262" s="1">
        <v>554.94021827576341</v>
      </c>
      <c r="Q262" s="1">
        <v>846</v>
      </c>
      <c r="R262" s="1">
        <f t="shared" si="19"/>
        <v>4.8775905910478472E-2</v>
      </c>
      <c r="S262" s="1">
        <v>26</v>
      </c>
    </row>
    <row r="263" spans="1:19">
      <c r="A263" s="1" t="str">
        <f t="shared" si="16"/>
        <v>Jura</v>
      </c>
      <c r="B263" s="1">
        <v>3</v>
      </c>
      <c r="C263" s="1">
        <v>2</v>
      </c>
      <c r="D263" s="1">
        <v>3.932342743931756</v>
      </c>
      <c r="E263" s="1"/>
      <c r="F263" s="1">
        <v>94157.020459683365</v>
      </c>
      <c r="G263" s="1">
        <v>2182.2151406526032</v>
      </c>
      <c r="H263" s="1" t="s">
        <v>10</v>
      </c>
      <c r="I263" s="1">
        <v>444</v>
      </c>
      <c r="J263" s="1">
        <v>66455</v>
      </c>
      <c r="K263" s="1">
        <v>154.48562816400991</v>
      </c>
      <c r="L263" s="1">
        <v>12.429224761183214</v>
      </c>
      <c r="M263" s="1">
        <f t="shared" si="17"/>
        <v>1.1061736528848829</v>
      </c>
      <c r="N263" s="1">
        <f t="shared" si="18"/>
        <v>0.28130143400950708</v>
      </c>
      <c r="O263" s="1">
        <v>26</v>
      </c>
      <c r="P263" s="1">
        <v>554.94021827576341</v>
      </c>
      <c r="Q263" s="1">
        <v>846</v>
      </c>
      <c r="R263" s="1">
        <f t="shared" si="19"/>
        <v>0.80136360349057234</v>
      </c>
      <c r="S263" s="1">
        <v>26</v>
      </c>
    </row>
    <row r="264" spans="1:19">
      <c r="A264" s="1" t="str">
        <f t="shared" si="16"/>
        <v>Jura</v>
      </c>
      <c r="B264" s="1">
        <v>3</v>
      </c>
      <c r="C264" s="1">
        <v>3</v>
      </c>
      <c r="D264" s="1">
        <v>0.1807829691214955</v>
      </c>
      <c r="E264" s="1"/>
      <c r="F264" s="1">
        <v>5379.5470014192861</v>
      </c>
      <c r="G264" s="1">
        <v>100.32374034482331</v>
      </c>
      <c r="H264" s="1" t="s">
        <v>10</v>
      </c>
      <c r="I264" s="1">
        <v>444</v>
      </c>
      <c r="J264" s="1">
        <v>66455</v>
      </c>
      <c r="K264" s="1">
        <v>9.678680119047339</v>
      </c>
      <c r="L264" s="1">
        <v>3.1110577170871228</v>
      </c>
      <c r="M264" s="1">
        <f t="shared" si="17"/>
        <v>0.27687729085030738</v>
      </c>
      <c r="N264" s="1">
        <f t="shared" si="18"/>
        <v>1.5315452124488094</v>
      </c>
      <c r="O264" s="1">
        <v>26</v>
      </c>
      <c r="P264" s="1">
        <v>554.94021827576341</v>
      </c>
      <c r="Q264" s="1">
        <v>846</v>
      </c>
      <c r="R264" s="1">
        <f t="shared" si="19"/>
        <v>0.20058277734409219</v>
      </c>
      <c r="S264" s="1">
        <v>26</v>
      </c>
    </row>
    <row r="265" spans="1:19">
      <c r="A265" s="1" t="str">
        <f t="shared" si="16"/>
        <v>Jura</v>
      </c>
      <c r="B265" s="1">
        <v>3</v>
      </c>
      <c r="C265" s="1">
        <v>4</v>
      </c>
      <c r="D265" s="1">
        <v>0.38480603027735844</v>
      </c>
      <c r="E265" s="1"/>
      <c r="F265" s="1">
        <v>47980.648326664224</v>
      </c>
      <c r="G265" s="1">
        <v>213.54434243594733</v>
      </c>
      <c r="H265" s="1" t="s">
        <v>10</v>
      </c>
      <c r="I265" s="1">
        <v>444</v>
      </c>
      <c r="J265" s="1">
        <v>66455</v>
      </c>
      <c r="K265" s="1">
        <v>86.468672242386916</v>
      </c>
      <c r="L265" s="1">
        <v>9.2988532756672164</v>
      </c>
      <c r="M265" s="1">
        <f t="shared" si="17"/>
        <v>0.82757747914489899</v>
      </c>
      <c r="N265" s="1">
        <f t="shared" si="18"/>
        <v>2.1506354215613568</v>
      </c>
      <c r="O265" s="1">
        <v>26</v>
      </c>
      <c r="P265" s="1">
        <v>554.94021827576341</v>
      </c>
      <c r="Q265" s="1">
        <v>846</v>
      </c>
      <c r="R265" s="1">
        <f t="shared" si="19"/>
        <v>0.59953558749624014</v>
      </c>
      <c r="S265" s="1">
        <v>26</v>
      </c>
    </row>
    <row r="266" spans="1:19">
      <c r="A266" s="1" t="str">
        <f t="shared" si="16"/>
        <v>Jura</v>
      </c>
      <c r="B266" s="1">
        <v>3</v>
      </c>
      <c r="C266" s="1">
        <v>5</v>
      </c>
      <c r="D266" s="1">
        <v>4.7193816681488299</v>
      </c>
      <c r="E266" s="1"/>
      <c r="F266" s="1">
        <v>149337.40363075372</v>
      </c>
      <c r="G266" s="1">
        <v>2618.9746930491483</v>
      </c>
      <c r="H266" s="1" t="s">
        <v>10</v>
      </c>
      <c r="I266" s="1">
        <v>444</v>
      </c>
      <c r="J266" s="1">
        <v>66455</v>
      </c>
      <c r="K266" s="1">
        <v>247.27842094838022</v>
      </c>
      <c r="L266" s="1">
        <v>15.725088901128037</v>
      </c>
      <c r="M266" s="1">
        <f t="shared" si="17"/>
        <v>1.3994983086977681</v>
      </c>
      <c r="N266" s="1">
        <f t="shared" si="18"/>
        <v>0.29654272680317445</v>
      </c>
      <c r="O266" s="1">
        <v>26</v>
      </c>
      <c r="P266" s="1">
        <v>554.94021827576341</v>
      </c>
      <c r="Q266" s="1">
        <v>846</v>
      </c>
      <c r="R266" s="1">
        <f t="shared" si="19"/>
        <v>1.0138616164036567</v>
      </c>
      <c r="S266" s="1">
        <v>26</v>
      </c>
    </row>
    <row r="267" spans="1:19">
      <c r="A267" s="1" t="str">
        <f t="shared" si="16"/>
        <v>Jura</v>
      </c>
      <c r="B267" s="1">
        <v>4</v>
      </c>
      <c r="C267" s="1">
        <v>1</v>
      </c>
      <c r="D267" s="1">
        <v>9.3438342222702558E-2</v>
      </c>
      <c r="E267" s="1"/>
      <c r="F267" s="1">
        <v>329.24966786435857</v>
      </c>
      <c r="G267" s="1">
        <v>51.852694028392037</v>
      </c>
      <c r="H267" s="1" t="s">
        <v>10</v>
      </c>
      <c r="I267" s="1">
        <v>444</v>
      </c>
      <c r="J267" s="1">
        <v>66455</v>
      </c>
      <c r="K267" s="1">
        <v>0.5856311338150012</v>
      </c>
      <c r="L267" s="1">
        <v>0.76526540090023754</v>
      </c>
      <c r="M267" s="1">
        <f t="shared" si="17"/>
        <v>6.8106936691974748E-2</v>
      </c>
      <c r="N267" s="1">
        <f t="shared" si="18"/>
        <v>0.72889710018235876</v>
      </c>
      <c r="O267" s="1">
        <v>26</v>
      </c>
      <c r="P267" s="1">
        <v>554.94021827576341</v>
      </c>
      <c r="Q267" s="1">
        <v>846</v>
      </c>
      <c r="R267" s="1">
        <f t="shared" si="19"/>
        <v>4.9339830204638786E-2</v>
      </c>
      <c r="S267" s="1">
        <v>26</v>
      </c>
    </row>
    <row r="268" spans="1:19">
      <c r="A268" s="1" t="str">
        <f t="shared" si="16"/>
        <v>Jura</v>
      </c>
      <c r="B268" s="1">
        <v>4</v>
      </c>
      <c r="C268" s="1">
        <v>2</v>
      </c>
      <c r="D268" s="1">
        <v>6.3322760575840711</v>
      </c>
      <c r="E268" s="1"/>
      <c r="F268" s="1">
        <v>370642.99264523166</v>
      </c>
      <c r="G268" s="1">
        <v>3514.034657578095</v>
      </c>
      <c r="H268" s="1" t="s">
        <v>10</v>
      </c>
      <c r="I268" s="1">
        <v>444</v>
      </c>
      <c r="J268" s="1">
        <v>66455</v>
      </c>
      <c r="K268" s="1">
        <v>628.93276859722903</v>
      </c>
      <c r="L268" s="1">
        <v>25.078532026361291</v>
      </c>
      <c r="M268" s="1">
        <f t="shared" si="17"/>
        <v>2.2319341643275377</v>
      </c>
      <c r="N268" s="1">
        <f t="shared" si="18"/>
        <v>0.352469498175839</v>
      </c>
      <c r="O268" s="1">
        <v>26</v>
      </c>
      <c r="P268" s="1">
        <v>554.94021827576341</v>
      </c>
      <c r="Q268" s="1">
        <v>846</v>
      </c>
      <c r="R268" s="1">
        <f t="shared" si="19"/>
        <v>1.6169168376182337</v>
      </c>
      <c r="S268" s="1">
        <v>26</v>
      </c>
    </row>
    <row r="269" spans="1:19">
      <c r="A269" s="1" t="str">
        <f t="shared" si="16"/>
        <v>Jura</v>
      </c>
      <c r="B269" s="1">
        <v>4</v>
      </c>
      <c r="C269" s="1">
        <v>3</v>
      </c>
      <c r="D269" s="1">
        <v>0.11446308829217325</v>
      </c>
      <c r="E269" s="1"/>
      <c r="F269" s="1">
        <v>4453.0181636582092</v>
      </c>
      <c r="G269" s="1">
        <v>63.520171201376606</v>
      </c>
      <c r="H269" s="1" t="s">
        <v>10</v>
      </c>
      <c r="I269" s="1">
        <v>444</v>
      </c>
      <c r="J269" s="1">
        <v>66455</v>
      </c>
      <c r="K269" s="1">
        <v>8.0256809345452922</v>
      </c>
      <c r="L269" s="1">
        <v>2.8329632780086107</v>
      </c>
      <c r="M269" s="1">
        <f t="shared" si="17"/>
        <v>0.25212749772699394</v>
      </c>
      <c r="N269" s="1">
        <f t="shared" si="18"/>
        <v>2.2026969697290082</v>
      </c>
      <c r="O269" s="1">
        <v>26</v>
      </c>
      <c r="P269" s="1">
        <v>554.94021827576341</v>
      </c>
      <c r="Q269" s="1">
        <v>846</v>
      </c>
      <c r="R269" s="1">
        <f t="shared" si="19"/>
        <v>0.18265287696071297</v>
      </c>
      <c r="S269" s="1">
        <v>26</v>
      </c>
    </row>
    <row r="270" spans="1:19">
      <c r="A270" s="1" t="str">
        <f t="shared" si="16"/>
        <v>Jura</v>
      </c>
      <c r="B270" s="1">
        <v>4</v>
      </c>
      <c r="C270" s="1">
        <v>4</v>
      </c>
      <c r="D270" s="1">
        <v>0.55970149235312217</v>
      </c>
      <c r="E270" s="1"/>
      <c r="F270" s="1">
        <v>80347.464585825277</v>
      </c>
      <c r="G270" s="1">
        <v>310.60086833571216</v>
      </c>
      <c r="H270" s="1" t="s">
        <v>10</v>
      </c>
      <c r="I270" s="1">
        <v>444</v>
      </c>
      <c r="J270" s="1">
        <v>66455</v>
      </c>
      <c r="K270" s="1">
        <v>144.73334517187817</v>
      </c>
      <c r="L270" s="1">
        <v>12.030517244569253</v>
      </c>
      <c r="M270" s="1">
        <f t="shared" si="17"/>
        <v>1.0706895612734011</v>
      </c>
      <c r="N270" s="1">
        <f t="shared" si="18"/>
        <v>1.9129653501046779</v>
      </c>
      <c r="O270" s="1">
        <v>26</v>
      </c>
      <c r="P270" s="1">
        <v>554.94021827576341</v>
      </c>
      <c r="Q270" s="1">
        <v>846</v>
      </c>
      <c r="R270" s="1">
        <f t="shared" si="19"/>
        <v>0.77565727840661558</v>
      </c>
      <c r="S270" s="1">
        <v>26</v>
      </c>
    </row>
    <row r="271" spans="1:19">
      <c r="A271" s="1" t="str">
        <f t="shared" si="16"/>
        <v>Jura</v>
      </c>
      <c r="B271" s="1">
        <v>4</v>
      </c>
      <c r="C271" s="1">
        <v>5</v>
      </c>
      <c r="D271" s="1">
        <v>7.0998789804520719</v>
      </c>
      <c r="E271" s="1"/>
      <c r="F271" s="1">
        <v>459110.35590283567</v>
      </c>
      <c r="G271" s="1">
        <v>3940.0083911435772</v>
      </c>
      <c r="H271" s="1" t="s">
        <v>10</v>
      </c>
      <c r="I271" s="1">
        <v>444</v>
      </c>
      <c r="J271" s="1">
        <v>66455</v>
      </c>
      <c r="K271" s="1">
        <v>778.30920904378422</v>
      </c>
      <c r="L271" s="1">
        <v>27.898193651987295</v>
      </c>
      <c r="M271" s="1">
        <f t="shared" si="17"/>
        <v>2.4828778442631418</v>
      </c>
      <c r="N271" s="1">
        <f t="shared" si="18"/>
        <v>0.34970706558508818</v>
      </c>
      <c r="O271" s="1">
        <v>26</v>
      </c>
      <c r="P271" s="1">
        <v>554.94021827576341</v>
      </c>
      <c r="Q271" s="1">
        <v>846</v>
      </c>
      <c r="R271" s="1">
        <f t="shared" si="19"/>
        <v>1.7987121019530175</v>
      </c>
      <c r="S271" s="1">
        <v>26</v>
      </c>
    </row>
    <row r="272" spans="1:19">
      <c r="A272" s="1" t="str">
        <f t="shared" si="16"/>
        <v>Jura</v>
      </c>
      <c r="B272" s="1">
        <v>5</v>
      </c>
      <c r="C272" s="1">
        <v>1</v>
      </c>
      <c r="D272" s="1">
        <v>2.1275930365738196</v>
      </c>
      <c r="E272" s="1"/>
      <c r="F272" s="1">
        <v>11466.919521508422</v>
      </c>
      <c r="G272" s="1">
        <v>1180.6869441182698</v>
      </c>
      <c r="H272" s="1" t="s">
        <v>10</v>
      </c>
      <c r="I272" s="1">
        <v>444</v>
      </c>
      <c r="J272" s="1">
        <v>66455</v>
      </c>
      <c r="K272" s="1">
        <v>16.165820616351827</v>
      </c>
      <c r="L272" s="1">
        <v>4.0206741494868528</v>
      </c>
      <c r="M272" s="1">
        <f t="shared" si="17"/>
        <v>0.35783115169721186</v>
      </c>
      <c r="N272" s="1">
        <f t="shared" si="18"/>
        <v>0.16818590094346572</v>
      </c>
      <c r="O272" s="1">
        <v>26</v>
      </c>
      <c r="P272" s="1">
        <v>554.94021827576341</v>
      </c>
      <c r="Q272" s="1">
        <v>846</v>
      </c>
      <c r="R272" s="1">
        <f t="shared" si="19"/>
        <v>0.25922951646643588</v>
      </c>
      <c r="S272" s="1">
        <v>26</v>
      </c>
    </row>
    <row r="273" spans="1:19">
      <c r="A273" s="1" t="str">
        <f t="shared" si="16"/>
        <v>Jura</v>
      </c>
      <c r="B273" s="1">
        <v>5</v>
      </c>
      <c r="C273" s="1">
        <v>2</v>
      </c>
      <c r="D273" s="1">
        <v>31.971097233014255</v>
      </c>
      <c r="E273" s="1"/>
      <c r="F273" s="1">
        <v>2287514.3158728192</v>
      </c>
      <c r="G273" s="1">
        <v>17742.047677004586</v>
      </c>
      <c r="H273" s="1" t="s">
        <v>10</v>
      </c>
      <c r="I273" s="1">
        <v>444</v>
      </c>
      <c r="J273" s="1">
        <v>66455</v>
      </c>
      <c r="K273" s="1">
        <v>3105.5365321427835</v>
      </c>
      <c r="L273" s="1">
        <v>55.727340974989858</v>
      </c>
      <c r="M273" s="1">
        <f t="shared" si="17"/>
        <v>4.9596107171850408</v>
      </c>
      <c r="N273" s="1">
        <f t="shared" si="18"/>
        <v>0.15512794825395004</v>
      </c>
      <c r="O273" s="1">
        <v>26</v>
      </c>
      <c r="P273" s="1">
        <v>554.94021827576341</v>
      </c>
      <c r="Q273" s="1">
        <v>846</v>
      </c>
      <c r="R273" s="1">
        <f t="shared" si="19"/>
        <v>3.5929725010793385</v>
      </c>
      <c r="S273" s="1">
        <v>26</v>
      </c>
    </row>
    <row r="274" spans="1:19">
      <c r="A274" s="1" t="str">
        <f t="shared" si="16"/>
        <v>Jura</v>
      </c>
      <c r="B274" s="1">
        <v>5</v>
      </c>
      <c r="C274" s="1">
        <v>3</v>
      </c>
      <c r="D274" s="1">
        <v>8.0914552853714294</v>
      </c>
      <c r="E274" s="1"/>
      <c r="F274" s="1">
        <v>845688.18000129494</v>
      </c>
      <c r="G274" s="1">
        <v>4490.2739622326008</v>
      </c>
      <c r="H274" s="1" t="s">
        <v>10</v>
      </c>
      <c r="I274" s="1">
        <v>444</v>
      </c>
      <c r="J274" s="1">
        <v>66455</v>
      </c>
      <c r="K274" s="1">
        <v>1461.0878616759105</v>
      </c>
      <c r="L274" s="1">
        <v>38.224179018991506</v>
      </c>
      <c r="M274" s="1">
        <f t="shared" si="17"/>
        <v>3.4018678193038325</v>
      </c>
      <c r="N274" s="1">
        <f t="shared" si="18"/>
        <v>0.42042719131799211</v>
      </c>
      <c r="O274" s="1">
        <v>26</v>
      </c>
      <c r="P274" s="1">
        <v>554.94021827576341</v>
      </c>
      <c r="Q274" s="1">
        <v>846</v>
      </c>
      <c r="R274" s="1">
        <f t="shared" si="19"/>
        <v>2.4644711498653251</v>
      </c>
      <c r="S274" s="1">
        <v>26</v>
      </c>
    </row>
    <row r="275" spans="1:19">
      <c r="A275" s="1" t="str">
        <f t="shared" si="16"/>
        <v>Jura</v>
      </c>
      <c r="B275" s="1">
        <v>5</v>
      </c>
      <c r="C275" s="1">
        <v>4</v>
      </c>
      <c r="D275" s="1">
        <v>1.1382588421433795</v>
      </c>
      <c r="E275" s="1"/>
      <c r="F275" s="1">
        <v>261651.51653215353</v>
      </c>
      <c r="G275" s="1">
        <v>631.66561031336471</v>
      </c>
      <c r="H275" s="1" t="s">
        <v>10</v>
      </c>
      <c r="I275" s="1">
        <v>444</v>
      </c>
      <c r="J275" s="1">
        <v>66455</v>
      </c>
      <c r="K275" s="1">
        <v>471.04815457908967</v>
      </c>
      <c r="L275" s="1">
        <v>21.703643808796016</v>
      </c>
      <c r="M275" s="1">
        <f t="shared" si="17"/>
        <v>1.9315765395011486</v>
      </c>
      <c r="N275" s="1">
        <f t="shared" si="18"/>
        <v>1.6969572016360754</v>
      </c>
      <c r="O275" s="1">
        <v>26</v>
      </c>
      <c r="P275" s="1">
        <v>554.94021827576341</v>
      </c>
      <c r="Q275" s="1">
        <v>846</v>
      </c>
      <c r="R275" s="1">
        <f t="shared" si="19"/>
        <v>1.3993238150950396</v>
      </c>
      <c r="S275" s="1">
        <v>26</v>
      </c>
    </row>
    <row r="276" spans="1:19">
      <c r="A276" s="1" t="str">
        <f t="shared" si="16"/>
        <v>Jura</v>
      </c>
      <c r="B276" s="1">
        <v>5</v>
      </c>
      <c r="C276" s="1">
        <v>5</v>
      </c>
      <c r="D276" s="1">
        <v>43.328404397102879</v>
      </c>
      <c r="E276" s="1"/>
      <c r="F276" s="1">
        <v>3546902.5149648641</v>
      </c>
      <c r="G276" s="1">
        <v>24044.674193668819</v>
      </c>
      <c r="H276" s="1" t="s">
        <v>10</v>
      </c>
      <c r="I276" s="1">
        <v>444</v>
      </c>
      <c r="J276" s="1">
        <v>66455</v>
      </c>
      <c r="K276" s="1">
        <v>4522.302344651047</v>
      </c>
      <c r="L276" s="1">
        <v>67.24806573167028</v>
      </c>
      <c r="M276" s="1">
        <f t="shared" si="17"/>
        <v>5.9849298688491155</v>
      </c>
      <c r="N276" s="1">
        <f t="shared" si="18"/>
        <v>0.13812947769775924</v>
      </c>
      <c r="O276" s="1">
        <v>26</v>
      </c>
      <c r="P276" s="1">
        <v>554.94021827576341</v>
      </c>
      <c r="Q276" s="1">
        <v>846</v>
      </c>
      <c r="R276" s="1">
        <f t="shared" si="19"/>
        <v>4.335761346178443</v>
      </c>
      <c r="S276" s="1">
        <v>26</v>
      </c>
    </row>
    <row r="277" spans="1:19">
      <c r="A277" s="1" t="str">
        <f t="shared" si="16"/>
        <v>Luzern</v>
      </c>
      <c r="B277" s="1">
        <v>1</v>
      </c>
      <c r="C277" s="1">
        <v>1</v>
      </c>
      <c r="D277" s="1">
        <v>0.87871490911559025</v>
      </c>
      <c r="E277" s="1"/>
      <c r="F277" s="1">
        <v>25828.076091445313</v>
      </c>
      <c r="G277" s="1">
        <v>2640.5961782363424</v>
      </c>
      <c r="H277" s="1" t="s">
        <v>11</v>
      </c>
      <c r="I277" s="1">
        <v>1453</v>
      </c>
      <c r="J277" s="1">
        <v>358361</v>
      </c>
      <c r="K277" s="1">
        <v>7.8253094036527218</v>
      </c>
      <c r="L277" s="1">
        <v>2.797375449176017</v>
      </c>
      <c r="M277" s="1">
        <f t="shared" si="17"/>
        <v>0.13762226635446986</v>
      </c>
      <c r="N277" s="1">
        <f t="shared" si="18"/>
        <v>0.15661765258197796</v>
      </c>
      <c r="O277" s="1">
        <v>3</v>
      </c>
      <c r="P277" s="1">
        <v>3005.0658647570372</v>
      </c>
      <c r="Q277" s="1">
        <v>3022</v>
      </c>
      <c r="R277" s="1">
        <f t="shared" si="19"/>
        <v>9.5427661782180748E-2</v>
      </c>
      <c r="S277" s="1">
        <v>3</v>
      </c>
    </row>
    <row r="278" spans="1:19">
      <c r="A278" s="1" t="str">
        <f t="shared" si="16"/>
        <v>Luzern</v>
      </c>
      <c r="B278" s="1">
        <v>1</v>
      </c>
      <c r="C278" s="1">
        <v>2</v>
      </c>
      <c r="D278" s="1">
        <v>7.4980622469945253</v>
      </c>
      <c r="E278" s="1"/>
      <c r="F278" s="1">
        <v>1553166.7899862975</v>
      </c>
      <c r="G278" s="1">
        <v>22532.170910266697</v>
      </c>
      <c r="H278" s="1" t="s">
        <v>11</v>
      </c>
      <c r="I278" s="1">
        <v>1453</v>
      </c>
      <c r="J278" s="1">
        <v>358361</v>
      </c>
      <c r="K278" s="1">
        <v>460.78189768756999</v>
      </c>
      <c r="L278" s="1">
        <v>21.465830934011617</v>
      </c>
      <c r="M278" s="1">
        <f t="shared" si="17"/>
        <v>1.0560528452449007</v>
      </c>
      <c r="N278" s="1">
        <f t="shared" si="18"/>
        <v>0.14084343533800378</v>
      </c>
      <c r="O278" s="1">
        <v>3</v>
      </c>
      <c r="P278" s="1">
        <v>3005.0658647570372</v>
      </c>
      <c r="Q278" s="1">
        <v>3022</v>
      </c>
      <c r="R278" s="1">
        <f t="shared" si="19"/>
        <v>0.73226997643370029</v>
      </c>
      <c r="S278" s="1">
        <v>3</v>
      </c>
    </row>
    <row r="279" spans="1:19">
      <c r="A279" s="1" t="str">
        <f t="shared" si="16"/>
        <v>Luzern</v>
      </c>
      <c r="B279" s="1">
        <v>1</v>
      </c>
      <c r="C279" s="1">
        <v>3</v>
      </c>
      <c r="D279" s="1">
        <v>3.9634834575647453</v>
      </c>
      <c r="E279" s="1"/>
      <c r="F279" s="1">
        <v>1175711.7807528968</v>
      </c>
      <c r="G279" s="1">
        <v>11910.528843857013</v>
      </c>
      <c r="H279" s="1" t="s">
        <v>11</v>
      </c>
      <c r="I279" s="1">
        <v>1453</v>
      </c>
      <c r="J279" s="1">
        <v>358361</v>
      </c>
      <c r="K279" s="1">
        <v>375.65907257519234</v>
      </c>
      <c r="L279" s="1">
        <v>19.38192644128009</v>
      </c>
      <c r="M279" s="1">
        <f t="shared" si="17"/>
        <v>0.95353115505116914</v>
      </c>
      <c r="N279" s="1">
        <f t="shared" si="18"/>
        <v>0.240579067696435</v>
      </c>
      <c r="O279" s="1">
        <v>3</v>
      </c>
      <c r="P279" s="1">
        <v>3005.0658647570372</v>
      </c>
      <c r="Q279" s="1">
        <v>3022</v>
      </c>
      <c r="R279" s="1">
        <f t="shared" si="19"/>
        <v>0.66118115166499536</v>
      </c>
      <c r="S279" s="1">
        <v>3</v>
      </c>
    </row>
    <row r="280" spans="1:19">
      <c r="A280" s="1" t="str">
        <f t="shared" si="16"/>
        <v>Luzern</v>
      </c>
      <c r="B280" s="1">
        <v>1</v>
      </c>
      <c r="C280" s="1">
        <v>4</v>
      </c>
      <c r="D280" s="1">
        <v>0.22761056821537001</v>
      </c>
      <c r="E280" s="1"/>
      <c r="F280" s="1">
        <v>79230.343496803136</v>
      </c>
      <c r="G280" s="1">
        <v>683.98474900196152</v>
      </c>
      <c r="H280" s="1" t="s">
        <v>11</v>
      </c>
      <c r="I280" s="1">
        <v>1453</v>
      </c>
      <c r="J280" s="1">
        <v>358361</v>
      </c>
      <c r="K280" s="1">
        <v>26.322545809370112</v>
      </c>
      <c r="L280" s="1">
        <v>5.1305502443081199</v>
      </c>
      <c r="M280" s="1">
        <f t="shared" si="17"/>
        <v>0.25240728858013739</v>
      </c>
      <c r="N280" s="1">
        <f t="shared" si="18"/>
        <v>1.1089436248904936</v>
      </c>
      <c r="O280" s="1">
        <v>3</v>
      </c>
      <c r="P280" s="1">
        <v>3005.0658647570372</v>
      </c>
      <c r="Q280" s="1">
        <v>3022</v>
      </c>
      <c r="R280" s="1">
        <f t="shared" si="19"/>
        <v>0.17501991504734679</v>
      </c>
      <c r="S280" s="1">
        <v>3</v>
      </c>
    </row>
    <row r="281" spans="1:19">
      <c r="A281" s="1" t="str">
        <f t="shared" si="16"/>
        <v>Luzern</v>
      </c>
      <c r="B281" s="1">
        <v>1</v>
      </c>
      <c r="C281" s="1">
        <v>5</v>
      </c>
      <c r="D281" s="1">
        <v>12.567871181890235</v>
      </c>
      <c r="E281" s="1"/>
      <c r="F281" s="1">
        <v>3007856.216731424</v>
      </c>
      <c r="G281" s="1">
        <v>37767.280681362026</v>
      </c>
      <c r="H281" s="1" t="s">
        <v>11</v>
      </c>
      <c r="I281" s="1">
        <v>1453</v>
      </c>
      <c r="J281" s="1">
        <v>358361</v>
      </c>
      <c r="K281" s="1">
        <v>843.25777538924046</v>
      </c>
      <c r="L281" s="1">
        <v>29.038901070619744</v>
      </c>
      <c r="M281" s="1">
        <f t="shared" si="17"/>
        <v>1.4286245984460513</v>
      </c>
      <c r="N281" s="1">
        <f t="shared" si="18"/>
        <v>0.1136727595127358</v>
      </c>
      <c r="O281" s="1">
        <v>3</v>
      </c>
      <c r="P281" s="1">
        <v>3005.0658647570372</v>
      </c>
      <c r="Q281" s="1">
        <v>3022</v>
      </c>
      <c r="R281" s="1">
        <f t="shared" si="19"/>
        <v>0.9906122650463508</v>
      </c>
      <c r="S281" s="1">
        <v>3</v>
      </c>
    </row>
    <row r="282" spans="1:19">
      <c r="A282" s="1" t="str">
        <f t="shared" si="16"/>
        <v>Luzern</v>
      </c>
      <c r="B282" s="1">
        <v>2</v>
      </c>
      <c r="C282" s="1">
        <v>1</v>
      </c>
      <c r="D282" s="1">
        <v>1.6225054917827253</v>
      </c>
      <c r="E282" s="1"/>
      <c r="F282" s="1">
        <v>62335.85996355502</v>
      </c>
      <c r="G282" s="1">
        <v>4875.735868737097</v>
      </c>
      <c r="H282" s="1" t="s">
        <v>11</v>
      </c>
      <c r="I282" s="1">
        <v>1453</v>
      </c>
      <c r="J282" s="1">
        <v>358361</v>
      </c>
      <c r="K282" s="1">
        <v>18.117096691702812</v>
      </c>
      <c r="L282" s="1">
        <v>4.2564182937891353</v>
      </c>
      <c r="M282" s="1">
        <f t="shared" si="17"/>
        <v>0.20940268576262464</v>
      </c>
      <c r="N282" s="1">
        <f t="shared" si="18"/>
        <v>0.12906131093124606</v>
      </c>
      <c r="O282" s="1">
        <v>3</v>
      </c>
      <c r="P282" s="1">
        <v>3005.0658647570372</v>
      </c>
      <c r="Q282" s="1">
        <v>3022</v>
      </c>
      <c r="R282" s="1">
        <f t="shared" si="19"/>
        <v>0.1452004039939791</v>
      </c>
      <c r="S282" s="1">
        <v>3</v>
      </c>
    </row>
    <row r="283" spans="1:19">
      <c r="A283" s="1" t="str">
        <f t="shared" si="16"/>
        <v>Luzern</v>
      </c>
      <c r="B283" s="1">
        <v>2</v>
      </c>
      <c r="C283" s="1">
        <v>2</v>
      </c>
      <c r="D283" s="1">
        <v>8.5804672953225136</v>
      </c>
      <c r="E283" s="1"/>
      <c r="F283" s="1">
        <v>2635597.0787299084</v>
      </c>
      <c r="G283" s="1">
        <v>25784.869372837828</v>
      </c>
      <c r="H283" s="1" t="s">
        <v>11</v>
      </c>
      <c r="I283" s="1">
        <v>1453</v>
      </c>
      <c r="J283" s="1">
        <v>358361</v>
      </c>
      <c r="K283" s="1">
        <v>803.69437923671433</v>
      </c>
      <c r="L283" s="1">
        <v>28.349504038637331</v>
      </c>
      <c r="M283" s="1">
        <f t="shared" si="17"/>
        <v>1.3947083853086939</v>
      </c>
      <c r="N283" s="1">
        <f t="shared" si="18"/>
        <v>0.16254457214340692</v>
      </c>
      <c r="O283" s="1">
        <v>3</v>
      </c>
      <c r="P283" s="1">
        <v>3005.0658647570372</v>
      </c>
      <c r="Q283" s="1">
        <v>3022</v>
      </c>
      <c r="R283" s="1">
        <f t="shared" si="19"/>
        <v>0.96709466864325266</v>
      </c>
      <c r="S283" s="1">
        <v>3</v>
      </c>
    </row>
    <row r="284" spans="1:19">
      <c r="A284" s="1" t="str">
        <f t="shared" si="16"/>
        <v>Luzern</v>
      </c>
      <c r="B284" s="1">
        <v>2</v>
      </c>
      <c r="C284" s="1">
        <v>3</v>
      </c>
      <c r="D284" s="1">
        <v>2.9675501249714822</v>
      </c>
      <c r="E284" s="1"/>
      <c r="F284" s="1">
        <v>1293556.8448294918</v>
      </c>
      <c r="G284" s="1">
        <v>8917.6835825072812</v>
      </c>
      <c r="H284" s="1" t="s">
        <v>11</v>
      </c>
      <c r="I284" s="1">
        <v>1453</v>
      </c>
      <c r="J284" s="1">
        <v>358361</v>
      </c>
      <c r="K284" s="1">
        <v>421.79273985467228</v>
      </c>
      <c r="L284" s="1">
        <v>20.537593331611966</v>
      </c>
      <c r="M284" s="1">
        <f t="shared" si="17"/>
        <v>1.0103864108035363</v>
      </c>
      <c r="N284" s="1">
        <f t="shared" si="18"/>
        <v>0.34047829632304727</v>
      </c>
      <c r="O284" s="1">
        <v>3</v>
      </c>
      <c r="P284" s="1">
        <v>3005.0658647570372</v>
      </c>
      <c r="Q284" s="1">
        <v>3022</v>
      </c>
      <c r="R284" s="1">
        <f t="shared" si="19"/>
        <v>0.70060474393822392</v>
      </c>
      <c r="S284" s="1">
        <v>3</v>
      </c>
    </row>
    <row r="285" spans="1:19">
      <c r="A285" s="1" t="str">
        <f t="shared" si="16"/>
        <v>Luzern</v>
      </c>
      <c r="B285" s="1">
        <v>2</v>
      </c>
      <c r="C285" s="1">
        <v>4</v>
      </c>
      <c r="D285" s="1">
        <v>0.24018074305803039</v>
      </c>
      <c r="E285" s="1"/>
      <c r="F285" s="1">
        <v>48447.580273301312</v>
      </c>
      <c r="G285" s="1">
        <v>721.7589523356678</v>
      </c>
      <c r="H285" s="1" t="s">
        <v>11</v>
      </c>
      <c r="I285" s="1">
        <v>1453</v>
      </c>
      <c r="J285" s="1">
        <v>358361</v>
      </c>
      <c r="K285" s="1">
        <v>16.069630242852504</v>
      </c>
      <c r="L285" s="1">
        <v>4.0086943314316823</v>
      </c>
      <c r="M285" s="1">
        <f t="shared" si="17"/>
        <v>0.19721542890370566</v>
      </c>
      <c r="N285" s="1">
        <f t="shared" si="18"/>
        <v>0.8211125771063843</v>
      </c>
      <c r="O285" s="1">
        <v>3</v>
      </c>
      <c r="P285" s="1">
        <v>3005.0658647570372</v>
      </c>
      <c r="Q285" s="1">
        <v>3022</v>
      </c>
      <c r="R285" s="1">
        <f t="shared" si="19"/>
        <v>0.13674972623381221</v>
      </c>
      <c r="S285" s="1">
        <v>3</v>
      </c>
    </row>
    <row r="286" spans="1:19">
      <c r="A286" s="1" t="str">
        <f t="shared" si="16"/>
        <v>Luzern</v>
      </c>
      <c r="B286" s="1">
        <v>2</v>
      </c>
      <c r="C286" s="1">
        <v>5</v>
      </c>
      <c r="D286" s="1">
        <v>13.410703655134744</v>
      </c>
      <c r="E286" s="1"/>
      <c r="F286" s="1">
        <v>4413666.3841295959</v>
      </c>
      <c r="G286" s="1">
        <v>40300.04777641785</v>
      </c>
      <c r="H286" s="1" t="s">
        <v>11</v>
      </c>
      <c r="I286" s="1">
        <v>1453</v>
      </c>
      <c r="J286" s="1">
        <v>358361</v>
      </c>
      <c r="K286" s="1">
        <v>1289.3240562904709</v>
      </c>
      <c r="L286" s="1">
        <v>35.907158844587954</v>
      </c>
      <c r="M286" s="1">
        <f t="shared" si="17"/>
        <v>1.7665217516646632</v>
      </c>
      <c r="N286" s="1">
        <f t="shared" si="18"/>
        <v>0.13172476233104222</v>
      </c>
      <c r="O286" s="1">
        <v>3</v>
      </c>
      <c r="P286" s="1">
        <v>3005.0658647570372</v>
      </c>
      <c r="Q286" s="1">
        <v>3022</v>
      </c>
      <c r="R286" s="1">
        <f t="shared" si="19"/>
        <v>1.2249110897107807</v>
      </c>
      <c r="S286" s="1">
        <v>3</v>
      </c>
    </row>
    <row r="287" spans="1:19">
      <c r="A287" s="1" t="str">
        <f t="shared" si="16"/>
        <v>Luzern</v>
      </c>
      <c r="B287" s="1">
        <v>3</v>
      </c>
      <c r="C287" s="1">
        <v>1</v>
      </c>
      <c r="D287" s="1">
        <v>0.38431113128182232</v>
      </c>
      <c r="E287" s="1"/>
      <c r="F287" s="1">
        <v>4502.7279170896245</v>
      </c>
      <c r="G287" s="1">
        <v>1154.8802620611646</v>
      </c>
      <c r="H287" s="1" t="s">
        <v>11</v>
      </c>
      <c r="I287" s="1">
        <v>1453</v>
      </c>
      <c r="J287" s="1">
        <v>358361</v>
      </c>
      <c r="K287" s="1">
        <v>1.3511336834187975</v>
      </c>
      <c r="L287" s="1">
        <v>1.1623827611500428</v>
      </c>
      <c r="M287" s="1">
        <f t="shared" si="17"/>
        <v>5.7185655936158056E-2</v>
      </c>
      <c r="N287" s="1">
        <f t="shared" si="18"/>
        <v>0.14880041529222005</v>
      </c>
      <c r="O287" s="1">
        <v>3</v>
      </c>
      <c r="P287" s="1">
        <v>3005.0658647570372</v>
      </c>
      <c r="Q287" s="1">
        <v>3022</v>
      </c>
      <c r="R287" s="1">
        <f t="shared" si="19"/>
        <v>3.965269267846646E-2</v>
      </c>
      <c r="S287" s="1">
        <v>3</v>
      </c>
    </row>
    <row r="288" spans="1:19">
      <c r="A288" s="1" t="str">
        <f t="shared" si="16"/>
        <v>Luzern</v>
      </c>
      <c r="B288" s="1">
        <v>3</v>
      </c>
      <c r="C288" s="1">
        <v>2</v>
      </c>
      <c r="D288" s="1">
        <v>3.6553964662416996</v>
      </c>
      <c r="E288" s="1"/>
      <c r="F288" s="1">
        <v>876358.92396626098</v>
      </c>
      <c r="G288" s="1">
        <v>10984.70714285643</v>
      </c>
      <c r="H288" s="1" t="s">
        <v>11</v>
      </c>
      <c r="I288" s="1">
        <v>1453</v>
      </c>
      <c r="J288" s="1">
        <v>358361</v>
      </c>
      <c r="K288" s="1">
        <v>278.35789957328188</v>
      </c>
      <c r="L288" s="1">
        <v>16.684061243392804</v>
      </c>
      <c r="M288" s="1">
        <f t="shared" si="17"/>
        <v>0.8208044869303549</v>
      </c>
      <c r="N288" s="1">
        <f t="shared" si="18"/>
        <v>0.22454595404647476</v>
      </c>
      <c r="O288" s="1">
        <v>3</v>
      </c>
      <c r="P288" s="1">
        <v>3005.0658647570372</v>
      </c>
      <c r="Q288" s="1">
        <v>3022</v>
      </c>
      <c r="R288" s="1">
        <f t="shared" si="19"/>
        <v>0.56914811129719711</v>
      </c>
      <c r="S288" s="1">
        <v>3</v>
      </c>
    </row>
    <row r="289" spans="1:19">
      <c r="A289" s="1" t="str">
        <f t="shared" si="16"/>
        <v>Luzern</v>
      </c>
      <c r="B289" s="1">
        <v>3</v>
      </c>
      <c r="C289" s="1">
        <v>3</v>
      </c>
      <c r="D289" s="1">
        <v>0.88312362857000171</v>
      </c>
      <c r="E289" s="1"/>
      <c r="F289" s="1">
        <v>211492.9194088965</v>
      </c>
      <c r="G289" s="1">
        <v>2653.8446705760848</v>
      </c>
      <c r="H289" s="1" t="s">
        <v>11</v>
      </c>
      <c r="I289" s="1">
        <v>1453</v>
      </c>
      <c r="J289" s="1">
        <v>358361</v>
      </c>
      <c r="K289" s="1">
        <v>69.622057534571312</v>
      </c>
      <c r="L289" s="1">
        <v>8.3439833134163983</v>
      </c>
      <c r="M289" s="1">
        <f t="shared" si="17"/>
        <v>0.41049830989061092</v>
      </c>
      <c r="N289" s="1">
        <f t="shared" si="18"/>
        <v>0.46482541810744038</v>
      </c>
      <c r="O289" s="1">
        <v>3</v>
      </c>
      <c r="P289" s="1">
        <v>3005.0658647570372</v>
      </c>
      <c r="Q289" s="1">
        <v>3022</v>
      </c>
      <c r="R289" s="1">
        <f t="shared" si="19"/>
        <v>0.2846406683748508</v>
      </c>
      <c r="S289" s="1">
        <v>3</v>
      </c>
    </row>
    <row r="290" spans="1:19">
      <c r="A290" s="1" t="str">
        <f t="shared" si="16"/>
        <v>Luzern</v>
      </c>
      <c r="B290" s="1">
        <v>3</v>
      </c>
      <c r="C290" s="1">
        <v>4</v>
      </c>
      <c r="D290" s="1">
        <v>4.8313944772364423E-3</v>
      </c>
      <c r="E290" s="1"/>
      <c r="F290" s="1">
        <v>87.428955783865476</v>
      </c>
      <c r="G290" s="1">
        <v>14.518658622718903</v>
      </c>
      <c r="H290" s="1" t="s">
        <v>11</v>
      </c>
      <c r="I290" s="1">
        <v>1453</v>
      </c>
      <c r="J290" s="1">
        <v>358361</v>
      </c>
      <c r="K290" s="1">
        <v>2.9080191430437961E-2</v>
      </c>
      <c r="L290" s="1">
        <v>0.17052915126287929</v>
      </c>
      <c r="M290" s="1">
        <f t="shared" si="17"/>
        <v>8.3895096324000645E-3</v>
      </c>
      <c r="N290" s="1">
        <f t="shared" si="18"/>
        <v>1.7364571806189719</v>
      </c>
      <c r="O290" s="1">
        <v>3</v>
      </c>
      <c r="P290" s="1">
        <v>3005.0658647570372</v>
      </c>
      <c r="Q290" s="1">
        <v>3022</v>
      </c>
      <c r="R290" s="1">
        <f t="shared" si="19"/>
        <v>5.8173092837823228E-3</v>
      </c>
      <c r="S290" s="1">
        <v>3</v>
      </c>
    </row>
    <row r="291" spans="1:19">
      <c r="A291" s="1" t="str">
        <f t="shared" si="16"/>
        <v>Luzern</v>
      </c>
      <c r="B291" s="1">
        <v>3</v>
      </c>
      <c r="C291" s="1">
        <v>5</v>
      </c>
      <c r="D291" s="1">
        <v>4.9276626205707634</v>
      </c>
      <c r="E291" s="1"/>
      <c r="F291" s="1">
        <v>1317809.6801549383</v>
      </c>
      <c r="G291" s="1">
        <v>14807.95073411641</v>
      </c>
      <c r="H291" s="1" t="s">
        <v>11</v>
      </c>
      <c r="I291" s="1">
        <v>1453</v>
      </c>
      <c r="J291" s="1">
        <v>358361</v>
      </c>
      <c r="K291" s="1">
        <v>414.3854199201653</v>
      </c>
      <c r="L291" s="1">
        <v>20.356458923893548</v>
      </c>
      <c r="M291" s="1">
        <f t="shared" si="17"/>
        <v>1.0014751551791523</v>
      </c>
      <c r="N291" s="1">
        <f t="shared" si="18"/>
        <v>0.2032353333197866</v>
      </c>
      <c r="O291" s="1">
        <v>3</v>
      </c>
      <c r="P291" s="1">
        <v>3005.0658647570372</v>
      </c>
      <c r="Q291" s="1">
        <v>3022</v>
      </c>
      <c r="R291" s="1">
        <f t="shared" si="19"/>
        <v>0.69442565453427552</v>
      </c>
      <c r="S291" s="1">
        <v>3</v>
      </c>
    </row>
    <row r="292" spans="1:19">
      <c r="A292" s="1" t="str">
        <f t="shared" si="16"/>
        <v>Luzern</v>
      </c>
      <c r="B292" s="1">
        <v>4</v>
      </c>
      <c r="C292" s="1">
        <v>1</v>
      </c>
      <c r="D292" s="1">
        <v>0.1640331723995728</v>
      </c>
      <c r="E292" s="1"/>
      <c r="F292" s="1">
        <v>5178.9036427432065</v>
      </c>
      <c r="G292" s="1">
        <v>492.93048706576235</v>
      </c>
      <c r="H292" s="1" t="s">
        <v>11</v>
      </c>
      <c r="I292" s="1">
        <v>1453</v>
      </c>
      <c r="J292" s="1">
        <v>358361</v>
      </c>
      <c r="K292" s="1">
        <v>1.6970489066123264</v>
      </c>
      <c r="L292" s="1">
        <v>1.3027082968233243</v>
      </c>
      <c r="M292" s="1">
        <f t="shared" si="17"/>
        <v>6.4089240598864103E-2</v>
      </c>
      <c r="N292" s="1">
        <f t="shared" si="18"/>
        <v>0.39070902343306146</v>
      </c>
      <c r="O292" s="1">
        <v>3</v>
      </c>
      <c r="P292" s="1">
        <v>3005.0658647570372</v>
      </c>
      <c r="Q292" s="1">
        <v>3022</v>
      </c>
      <c r="R292" s="1">
        <f t="shared" si="19"/>
        <v>4.4439657460608101E-2</v>
      </c>
      <c r="S292" s="1">
        <v>3</v>
      </c>
    </row>
    <row r="293" spans="1:19">
      <c r="A293" s="1" t="str">
        <f t="shared" si="16"/>
        <v>Luzern</v>
      </c>
      <c r="B293" s="1">
        <v>4</v>
      </c>
      <c r="C293" s="1">
        <v>2</v>
      </c>
      <c r="D293" s="1">
        <v>5.0918268265257458</v>
      </c>
      <c r="E293" s="1"/>
      <c r="F293" s="1">
        <v>1719066.9225389038</v>
      </c>
      <c r="G293" s="1">
        <v>15301.274985646671</v>
      </c>
      <c r="H293" s="1" t="s">
        <v>11</v>
      </c>
      <c r="I293" s="1">
        <v>1453</v>
      </c>
      <c r="J293" s="1">
        <v>358361</v>
      </c>
      <c r="K293" s="1">
        <v>546.31141724972599</v>
      </c>
      <c r="L293" s="1">
        <v>23.373305655164099</v>
      </c>
      <c r="M293" s="1">
        <f t="shared" si="17"/>
        <v>1.1498947334391327</v>
      </c>
      <c r="N293" s="1">
        <f t="shared" si="18"/>
        <v>0.22583146925751374</v>
      </c>
      <c r="O293" s="1">
        <v>3</v>
      </c>
      <c r="P293" s="1">
        <v>3005.0658647570372</v>
      </c>
      <c r="Q293" s="1">
        <v>3022</v>
      </c>
      <c r="R293" s="1">
        <f t="shared" si="19"/>
        <v>0.79734020238489156</v>
      </c>
      <c r="S293" s="1">
        <v>3</v>
      </c>
    </row>
    <row r="294" spans="1:19">
      <c r="A294" s="1" t="str">
        <f t="shared" si="16"/>
        <v>Luzern</v>
      </c>
      <c r="B294" s="1">
        <v>4</v>
      </c>
      <c r="C294" s="1">
        <v>3</v>
      </c>
      <c r="D294" s="1">
        <v>0.94846355752605649</v>
      </c>
      <c r="E294" s="1"/>
      <c r="F294" s="1">
        <v>354439.48079431569</v>
      </c>
      <c r="G294" s="1">
        <v>2850.1954606875747</v>
      </c>
      <c r="H294" s="1" t="s">
        <v>11</v>
      </c>
      <c r="I294" s="1">
        <v>1453</v>
      </c>
      <c r="J294" s="1">
        <v>358361</v>
      </c>
      <c r="K294" s="1">
        <v>117.08670518663048</v>
      </c>
      <c r="L294" s="1">
        <v>10.820661032794183</v>
      </c>
      <c r="M294" s="1">
        <f t="shared" si="17"/>
        <v>0.53234323452194288</v>
      </c>
      <c r="N294" s="1">
        <f t="shared" si="18"/>
        <v>0.56126904433786662</v>
      </c>
      <c r="O294" s="1">
        <v>3</v>
      </c>
      <c r="P294" s="1">
        <v>3005.0658647570372</v>
      </c>
      <c r="Q294" s="1">
        <v>3022</v>
      </c>
      <c r="R294" s="1">
        <f t="shared" si="19"/>
        <v>0.36912827757935079</v>
      </c>
      <c r="S294" s="1">
        <v>3</v>
      </c>
    </row>
    <row r="295" spans="1:19">
      <c r="A295" s="1" t="str">
        <f t="shared" si="16"/>
        <v>Luzern</v>
      </c>
      <c r="B295" s="1">
        <v>4</v>
      </c>
      <c r="C295" s="1">
        <v>4</v>
      </c>
      <c r="D295" s="1">
        <v>0.39487415819921778</v>
      </c>
      <c r="E295" s="1"/>
      <c r="F295" s="1">
        <v>182898.92521686901</v>
      </c>
      <c r="G295" s="1">
        <v>1186.6228536791396</v>
      </c>
      <c r="H295" s="1" t="s">
        <v>11</v>
      </c>
      <c r="I295" s="1">
        <v>1453</v>
      </c>
      <c r="J295" s="1">
        <v>358361</v>
      </c>
      <c r="K295" s="1">
        <v>60.727815810116105</v>
      </c>
      <c r="L295" s="1">
        <v>7.792805387671125</v>
      </c>
      <c r="M295" s="1">
        <f t="shared" si="17"/>
        <v>0.38338205156784499</v>
      </c>
      <c r="N295" s="1">
        <f t="shared" si="18"/>
        <v>0.97089678726057604</v>
      </c>
      <c r="O295" s="1">
        <v>3</v>
      </c>
      <c r="P295" s="1">
        <v>3005.0658647570372</v>
      </c>
      <c r="Q295" s="1">
        <v>3022</v>
      </c>
      <c r="R295" s="1">
        <f t="shared" si="19"/>
        <v>0.26583817952934502</v>
      </c>
      <c r="S295" s="1">
        <v>3</v>
      </c>
    </row>
    <row r="296" spans="1:19">
      <c r="A296" s="1" t="str">
        <f t="shared" si="16"/>
        <v>Luzern</v>
      </c>
      <c r="B296" s="1">
        <v>4</v>
      </c>
      <c r="C296" s="1">
        <v>5</v>
      </c>
      <c r="D296" s="1">
        <v>6.5991977146505922</v>
      </c>
      <c r="E296" s="1"/>
      <c r="F296" s="1">
        <v>2364377.7844326878</v>
      </c>
      <c r="G296" s="1">
        <v>19831.023787079146</v>
      </c>
      <c r="H296" s="1" t="s">
        <v>11</v>
      </c>
      <c r="I296" s="1">
        <v>1453</v>
      </c>
      <c r="J296" s="1">
        <v>358361</v>
      </c>
      <c r="K296" s="1">
        <v>743.49532870793269</v>
      </c>
      <c r="L296" s="1">
        <v>27.267110751011607</v>
      </c>
      <c r="M296" s="1">
        <f t="shared" si="17"/>
        <v>1.3414579653931997</v>
      </c>
      <c r="N296" s="1">
        <f t="shared" si="18"/>
        <v>0.20327591677016846</v>
      </c>
      <c r="O296" s="1">
        <v>3</v>
      </c>
      <c r="P296" s="1">
        <v>3005.0658647570372</v>
      </c>
      <c r="Q296" s="1">
        <v>3022</v>
      </c>
      <c r="R296" s="1">
        <f t="shared" si="19"/>
        <v>0.93017067955295207</v>
      </c>
      <c r="S296" s="1">
        <v>3</v>
      </c>
    </row>
    <row r="297" spans="1:19">
      <c r="A297" s="1" t="str">
        <f t="shared" si="16"/>
        <v>Luzern</v>
      </c>
      <c r="B297" s="1">
        <v>5</v>
      </c>
      <c r="C297" s="1">
        <v>1</v>
      </c>
      <c r="D297" s="1">
        <v>3.0495647045797125</v>
      </c>
      <c r="E297" s="1"/>
      <c r="F297" s="1">
        <v>113398.20146814294</v>
      </c>
      <c r="G297" s="1">
        <v>9164.1427961003719</v>
      </c>
      <c r="H297" s="1" t="s">
        <v>11</v>
      </c>
      <c r="I297" s="1">
        <v>1453</v>
      </c>
      <c r="J297" s="1">
        <v>358361</v>
      </c>
      <c r="K297" s="1">
        <v>28.445300102079472</v>
      </c>
      <c r="L297" s="1">
        <v>5.3334135506333533</v>
      </c>
      <c r="M297" s="1">
        <f t="shared" si="17"/>
        <v>0.26238753916997626</v>
      </c>
      <c r="N297" s="1">
        <f t="shared" si="18"/>
        <v>8.6040981119676951E-2</v>
      </c>
      <c r="O297" s="1">
        <v>3</v>
      </c>
      <c r="P297" s="1">
        <v>3005.0658647570372</v>
      </c>
      <c r="Q297" s="1">
        <v>3022</v>
      </c>
      <c r="R297" s="1">
        <f t="shared" si="19"/>
        <v>0.18194024852983356</v>
      </c>
      <c r="S297" s="1">
        <v>3</v>
      </c>
    </row>
    <row r="298" spans="1:19">
      <c r="A298" s="1" t="str">
        <f t="shared" si="16"/>
        <v>Luzern</v>
      </c>
      <c r="B298" s="1">
        <v>5</v>
      </c>
      <c r="C298" s="1">
        <v>2</v>
      </c>
      <c r="D298" s="1">
        <v>24.825752835084479</v>
      </c>
      <c r="E298" s="1"/>
      <c r="F298" s="1">
        <v>8301405.8938141949</v>
      </c>
      <c r="G298" s="1">
        <v>74603.022411607613</v>
      </c>
      <c r="H298" s="1" t="s">
        <v>11</v>
      </c>
      <c r="I298" s="1">
        <v>1453</v>
      </c>
      <c r="J298" s="1">
        <v>358361</v>
      </c>
      <c r="K298" s="1">
        <v>2146.8669426776914</v>
      </c>
      <c r="L298" s="1">
        <v>46.334295534492497</v>
      </c>
      <c r="M298" s="1">
        <f t="shared" si="17"/>
        <v>2.2795047991405379</v>
      </c>
      <c r="N298" s="1">
        <f t="shared" si="18"/>
        <v>9.1820168124733564E-2</v>
      </c>
      <c r="O298" s="1">
        <v>3</v>
      </c>
      <c r="P298" s="1">
        <v>3005.0658647570372</v>
      </c>
      <c r="Q298" s="1">
        <v>3022</v>
      </c>
      <c r="R298" s="1">
        <f t="shared" si="19"/>
        <v>1.5806149598129766</v>
      </c>
      <c r="S298" s="1">
        <v>3</v>
      </c>
    </row>
    <row r="299" spans="1:19">
      <c r="A299" s="1" t="str">
        <f t="shared" si="16"/>
        <v>Luzern</v>
      </c>
      <c r="B299" s="1">
        <v>5</v>
      </c>
      <c r="C299" s="1">
        <v>3</v>
      </c>
      <c r="D299" s="1">
        <v>8.7626207686322832</v>
      </c>
      <c r="E299" s="1"/>
      <c r="F299" s="1">
        <v>3308685.7788003813</v>
      </c>
      <c r="G299" s="1">
        <v>26332.252557627944</v>
      </c>
      <c r="H299" s="1" t="s">
        <v>11</v>
      </c>
      <c r="I299" s="1">
        <v>1453</v>
      </c>
      <c r="J299" s="1">
        <v>358361</v>
      </c>
      <c r="K299" s="1">
        <v>1024.593459072835</v>
      </c>
      <c r="L299" s="1">
        <v>32.009271454889991</v>
      </c>
      <c r="M299" s="1">
        <f t="shared" si="17"/>
        <v>1.5747576834117751</v>
      </c>
      <c r="N299" s="1">
        <f t="shared" si="18"/>
        <v>0.17971309326188856</v>
      </c>
      <c r="O299" s="1">
        <v>3</v>
      </c>
      <c r="P299" s="1">
        <v>3005.0658647570372</v>
      </c>
      <c r="Q299" s="1">
        <v>3022</v>
      </c>
      <c r="R299" s="1">
        <f t="shared" si="19"/>
        <v>1.0919413520952275</v>
      </c>
      <c r="S299" s="1">
        <v>3</v>
      </c>
    </row>
    <row r="300" spans="1:19">
      <c r="A300" s="1" t="str">
        <f t="shared" si="16"/>
        <v>Luzern</v>
      </c>
      <c r="B300" s="1">
        <v>5</v>
      </c>
      <c r="C300" s="1">
        <v>4</v>
      </c>
      <c r="D300" s="1">
        <v>0.8674968639498547</v>
      </c>
      <c r="E300" s="1"/>
      <c r="F300" s="1">
        <v>327404.41616395593</v>
      </c>
      <c r="G300" s="1">
        <v>2606.885213639488</v>
      </c>
      <c r="H300" s="1" t="s">
        <v>11</v>
      </c>
      <c r="I300" s="1">
        <v>1453</v>
      </c>
      <c r="J300" s="1">
        <v>358361</v>
      </c>
      <c r="K300" s="1">
        <v>108.23429513678234</v>
      </c>
      <c r="L300" s="1">
        <v>10.403571268405015</v>
      </c>
      <c r="M300" s="1">
        <f t="shared" si="17"/>
        <v>0.51182370123391152</v>
      </c>
      <c r="N300" s="1">
        <f t="shared" si="18"/>
        <v>0.59000063574119999</v>
      </c>
      <c r="O300" s="1">
        <v>3</v>
      </c>
      <c r="P300" s="1">
        <v>3005.0658647570372</v>
      </c>
      <c r="Q300" s="1">
        <v>3022</v>
      </c>
      <c r="R300" s="1">
        <f t="shared" si="19"/>
        <v>0.3548999761975456</v>
      </c>
      <c r="S300" s="1">
        <v>3</v>
      </c>
    </row>
    <row r="301" spans="1:19">
      <c r="A301" s="1" t="str">
        <f t="shared" si="16"/>
        <v>Luzern</v>
      </c>
      <c r="B301" s="1">
        <v>5</v>
      </c>
      <c r="C301" s="1">
        <v>5</v>
      </c>
      <c r="D301" s="1">
        <v>37.50543517224633</v>
      </c>
      <c r="E301" s="1"/>
      <c r="F301" s="1">
        <v>13312308.144516462</v>
      </c>
      <c r="G301" s="1">
        <v>112706.30297897541</v>
      </c>
      <c r="H301" s="1" t="s">
        <v>11</v>
      </c>
      <c r="I301" s="1">
        <v>1453</v>
      </c>
      <c r="J301" s="1">
        <v>358361</v>
      </c>
      <c r="K301" s="1">
        <v>3024.3042641708994</v>
      </c>
      <c r="L301" s="1">
        <v>54.993674765111848</v>
      </c>
      <c r="M301" s="1">
        <f t="shared" si="17"/>
        <v>2.7055196178849044</v>
      </c>
      <c r="N301" s="1">
        <f t="shared" si="18"/>
        <v>7.2136734461541813E-2</v>
      </c>
      <c r="O301" s="1">
        <v>3</v>
      </c>
      <c r="P301" s="1">
        <v>3005.0658647570372</v>
      </c>
      <c r="Q301" s="1">
        <v>3022</v>
      </c>
      <c r="R301" s="1">
        <f t="shared" si="19"/>
        <v>1.8760148185293277</v>
      </c>
      <c r="S301" s="1">
        <v>3</v>
      </c>
    </row>
    <row r="302" spans="1:19">
      <c r="A302" s="1" t="str">
        <f t="shared" si="16"/>
        <v>Neuchâtel</v>
      </c>
      <c r="B302" s="1">
        <v>1</v>
      </c>
      <c r="C302" s="1">
        <v>1</v>
      </c>
      <c r="D302" s="1">
        <v>0.57453210107784081</v>
      </c>
      <c r="E302" s="1"/>
      <c r="F302" s="1">
        <v>5628.246525479417</v>
      </c>
      <c r="G302" s="1">
        <v>831.8190124141131</v>
      </c>
      <c r="H302" s="1" t="s">
        <v>12</v>
      </c>
      <c r="I302" s="1">
        <v>1375</v>
      </c>
      <c r="J302" s="1">
        <v>162471</v>
      </c>
      <c r="K302" s="1">
        <v>3.559765648929905</v>
      </c>
      <c r="L302" s="1">
        <v>1.8867341224798753</v>
      </c>
      <c r="M302" s="1">
        <f t="shared" si="17"/>
        <v>9.5417955871678381E-2</v>
      </c>
      <c r="N302" s="1">
        <f t="shared" si="18"/>
        <v>0.16607941608949475</v>
      </c>
      <c r="O302" s="1">
        <v>24</v>
      </c>
      <c r="P302" s="1">
        <v>1447.8199057173545</v>
      </c>
      <c r="Q302" s="1">
        <v>1949</v>
      </c>
      <c r="R302" s="1">
        <f t="shared" si="19"/>
        <v>8.0144834793007935E-2</v>
      </c>
      <c r="S302" s="1">
        <v>24</v>
      </c>
    </row>
    <row r="303" spans="1:19">
      <c r="A303" s="1" t="str">
        <f t="shared" si="16"/>
        <v>Neuchâtel</v>
      </c>
      <c r="B303" s="1">
        <v>1</v>
      </c>
      <c r="C303" s="1">
        <v>2</v>
      </c>
      <c r="D303" s="1">
        <v>7.3676667795489967</v>
      </c>
      <c r="E303" s="1"/>
      <c r="F303" s="1">
        <v>1004528.7338393477</v>
      </c>
      <c r="G303" s="1">
        <v>10667.054622123513</v>
      </c>
      <c r="H303" s="1" t="s">
        <v>12</v>
      </c>
      <c r="I303" s="1">
        <v>1375</v>
      </c>
      <c r="J303" s="1">
        <v>162471</v>
      </c>
      <c r="K303" s="1">
        <v>639.98112426107411</v>
      </c>
      <c r="L303" s="1">
        <v>25.297848214049235</v>
      </c>
      <c r="M303" s="1">
        <f t="shared" si="17"/>
        <v>1.2793901036590358</v>
      </c>
      <c r="N303" s="1">
        <f t="shared" si="18"/>
        <v>0.17364928978741792</v>
      </c>
      <c r="O303" s="1">
        <v>24</v>
      </c>
      <c r="P303" s="1">
        <v>1447.8199057173545</v>
      </c>
      <c r="Q303" s="1">
        <v>1949</v>
      </c>
      <c r="R303" s="1">
        <f t="shared" si="19"/>
        <v>1.074603910310735</v>
      </c>
      <c r="S303" s="1">
        <v>24</v>
      </c>
    </row>
    <row r="304" spans="1:19">
      <c r="A304" s="1" t="str">
        <f t="shared" si="16"/>
        <v>Neuchâtel</v>
      </c>
      <c r="B304" s="1">
        <v>1</v>
      </c>
      <c r="C304" s="1">
        <v>3</v>
      </c>
      <c r="D304" s="1">
        <v>3.0161015290327318</v>
      </c>
      <c r="E304" s="1"/>
      <c r="F304" s="1">
        <v>314575.92111873964</v>
      </c>
      <c r="G304" s="1">
        <v>4366.7718313981386</v>
      </c>
      <c r="H304" s="1" t="s">
        <v>12</v>
      </c>
      <c r="I304" s="1">
        <v>1375</v>
      </c>
      <c r="J304" s="1">
        <v>162471</v>
      </c>
      <c r="K304" s="1">
        <v>208.32260651796986</v>
      </c>
      <c r="L304" s="1">
        <v>14.433385137173119</v>
      </c>
      <c r="M304" s="1">
        <f t="shared" si="17"/>
        <v>0.72994074241237616</v>
      </c>
      <c r="N304" s="1">
        <f t="shared" si="18"/>
        <v>0.24201464552370996</v>
      </c>
      <c r="O304" s="1">
        <v>24</v>
      </c>
      <c r="P304" s="1">
        <v>1447.8199057173545</v>
      </c>
      <c r="Q304" s="1">
        <v>1949</v>
      </c>
      <c r="R304" s="1">
        <f t="shared" si="19"/>
        <v>0.61310242579499141</v>
      </c>
      <c r="S304" s="1">
        <v>24</v>
      </c>
    </row>
    <row r="305" spans="1:19">
      <c r="A305" s="1" t="str">
        <f t="shared" si="16"/>
        <v>Neuchâtel</v>
      </c>
      <c r="B305" s="1">
        <v>1</v>
      </c>
      <c r="C305" s="1">
        <v>4</v>
      </c>
      <c r="D305" s="1">
        <v>0.10975453725510931</v>
      </c>
      <c r="E305" s="1"/>
      <c r="F305" s="1">
        <v>6120.2118971718101</v>
      </c>
      <c r="G305" s="1">
        <v>158.90480378074423</v>
      </c>
      <c r="H305" s="1" t="s">
        <v>12</v>
      </c>
      <c r="I305" s="1">
        <v>1375</v>
      </c>
      <c r="J305" s="1">
        <v>162471</v>
      </c>
      <c r="K305" s="1">
        <v>4.2180587575890431</v>
      </c>
      <c r="L305" s="1">
        <v>2.0537913130571575</v>
      </c>
      <c r="M305" s="1">
        <f t="shared" si="17"/>
        <v>0.10386655254919977</v>
      </c>
      <c r="N305" s="1">
        <f t="shared" si="18"/>
        <v>0.94635315447393553</v>
      </c>
      <c r="O305" s="1">
        <v>24</v>
      </c>
      <c r="P305" s="1">
        <v>1447.8199057173545</v>
      </c>
      <c r="Q305" s="1">
        <v>1949</v>
      </c>
      <c r="R305" s="1">
        <f t="shared" si="19"/>
        <v>8.7241102772834631E-2</v>
      </c>
      <c r="S305" s="1">
        <v>24</v>
      </c>
    </row>
    <row r="306" spans="1:19">
      <c r="A306" s="1" t="str">
        <f t="shared" si="16"/>
        <v>Neuchâtel</v>
      </c>
      <c r="B306" s="1">
        <v>1</v>
      </c>
      <c r="C306" s="1">
        <v>5</v>
      </c>
      <c r="D306" s="1">
        <v>11.06805494691468</v>
      </c>
      <c r="E306" s="1"/>
      <c r="F306" s="1">
        <v>1400799.244453799</v>
      </c>
      <c r="G306" s="1">
        <v>16024.55026971651</v>
      </c>
      <c r="H306" s="1" t="s">
        <v>12</v>
      </c>
      <c r="I306" s="1">
        <v>1375</v>
      </c>
      <c r="J306" s="1">
        <v>162471</v>
      </c>
      <c r="K306" s="1">
        <v>845.60534226433765</v>
      </c>
      <c r="L306" s="1">
        <v>29.07929404687015</v>
      </c>
      <c r="M306" s="1">
        <f t="shared" si="17"/>
        <v>1.4706294665921653</v>
      </c>
      <c r="N306" s="1">
        <f t="shared" si="18"/>
        <v>0.1328715364755319</v>
      </c>
      <c r="O306" s="1">
        <v>24</v>
      </c>
      <c r="P306" s="1">
        <v>1447.8199057173545</v>
      </c>
      <c r="Q306" s="1">
        <v>1949</v>
      </c>
      <c r="R306" s="1">
        <f t="shared" si="19"/>
        <v>1.2352324524774512</v>
      </c>
      <c r="S306" s="1">
        <v>24</v>
      </c>
    </row>
    <row r="307" spans="1:19">
      <c r="A307" s="1" t="str">
        <f t="shared" si="16"/>
        <v>Neuchâtel</v>
      </c>
      <c r="B307" s="1">
        <v>2</v>
      </c>
      <c r="C307" s="1">
        <v>1</v>
      </c>
      <c r="D307" s="1">
        <v>1.2580843937332831</v>
      </c>
      <c r="E307" s="1"/>
      <c r="F307" s="1">
        <v>18051.195299776278</v>
      </c>
      <c r="G307" s="1">
        <v>1821.4796283193969</v>
      </c>
      <c r="H307" s="1" t="s">
        <v>12</v>
      </c>
      <c r="I307" s="1">
        <v>1375</v>
      </c>
      <c r="J307" s="1">
        <v>162471</v>
      </c>
      <c r="K307" s="1">
        <v>10.892592881538144</v>
      </c>
      <c r="L307" s="1">
        <v>3.3003928374571023</v>
      </c>
      <c r="M307" s="1">
        <f t="shared" si="17"/>
        <v>0.16691103127438361</v>
      </c>
      <c r="N307" s="1">
        <f t="shared" si="18"/>
        <v>0.1326707747952314</v>
      </c>
      <c r="O307" s="1">
        <v>24</v>
      </c>
      <c r="P307" s="1">
        <v>1447.8199057173545</v>
      </c>
      <c r="Q307" s="1">
        <v>1949</v>
      </c>
      <c r="R307" s="1">
        <f t="shared" si="19"/>
        <v>0.1401943366362409</v>
      </c>
      <c r="S307" s="1">
        <v>24</v>
      </c>
    </row>
    <row r="308" spans="1:19">
      <c r="A308" s="1" t="str">
        <f t="shared" si="16"/>
        <v>Neuchâtel</v>
      </c>
      <c r="B308" s="1">
        <v>2</v>
      </c>
      <c r="C308" s="1">
        <v>2</v>
      </c>
      <c r="D308" s="1">
        <v>12.730300006301738</v>
      </c>
      <c r="E308" s="1"/>
      <c r="F308" s="1">
        <v>2556471.2230763612</v>
      </c>
      <c r="G308" s="1">
        <v>18431.18175487742</v>
      </c>
      <c r="H308" s="1" t="s">
        <v>12</v>
      </c>
      <c r="I308" s="1">
        <v>1375</v>
      </c>
      <c r="J308" s="1">
        <v>162471</v>
      </c>
      <c r="K308" s="1">
        <v>1604.7862907407928</v>
      </c>
      <c r="L308" s="1">
        <v>40.059783957739874</v>
      </c>
      <c r="M308" s="1">
        <f t="shared" si="17"/>
        <v>2.025946662206171</v>
      </c>
      <c r="N308" s="1">
        <f t="shared" si="18"/>
        <v>0.1591436699216271</v>
      </c>
      <c r="O308" s="1">
        <v>24</v>
      </c>
      <c r="P308" s="1">
        <v>1447.8199057173545</v>
      </c>
      <c r="Q308" s="1">
        <v>1949</v>
      </c>
      <c r="R308" s="1">
        <f t="shared" si="19"/>
        <v>1.7016625336254274</v>
      </c>
      <c r="S308" s="1">
        <v>24</v>
      </c>
    </row>
    <row r="309" spans="1:19">
      <c r="A309" s="1" t="str">
        <f t="shared" si="16"/>
        <v>Neuchâtel</v>
      </c>
      <c r="B309" s="1">
        <v>2</v>
      </c>
      <c r="C309" s="1">
        <v>3</v>
      </c>
      <c r="D309" s="1">
        <v>1.9249810898228534</v>
      </c>
      <c r="E309" s="1"/>
      <c r="F309" s="1">
        <v>492646.6964676042</v>
      </c>
      <c r="G309" s="1">
        <v>2787.0259399750139</v>
      </c>
      <c r="H309" s="1" t="s">
        <v>12</v>
      </c>
      <c r="I309" s="1">
        <v>1375</v>
      </c>
      <c r="J309" s="1">
        <v>162471</v>
      </c>
      <c r="K309" s="1">
        <v>336.79500973875884</v>
      </c>
      <c r="L309" s="1">
        <v>18.351975635848007</v>
      </c>
      <c r="M309" s="1">
        <f t="shared" si="17"/>
        <v>0.92811593351470745</v>
      </c>
      <c r="N309" s="1">
        <f t="shared" si="18"/>
        <v>0.48214288359586815</v>
      </c>
      <c r="O309" s="1">
        <v>24</v>
      </c>
      <c r="P309" s="1">
        <v>1447.8199057173545</v>
      </c>
      <c r="Q309" s="1">
        <v>1949</v>
      </c>
      <c r="R309" s="1">
        <f t="shared" si="19"/>
        <v>0.77955660945334593</v>
      </c>
      <c r="S309" s="1">
        <v>24</v>
      </c>
    </row>
    <row r="310" spans="1:19">
      <c r="A310" s="1" t="str">
        <f t="shared" si="16"/>
        <v>Neuchâtel</v>
      </c>
      <c r="B310" s="1">
        <v>2</v>
      </c>
      <c r="C310" s="1">
        <v>4</v>
      </c>
      <c r="D310" s="1">
        <v>0.33374325323265025</v>
      </c>
      <c r="E310" s="1"/>
      <c r="F310" s="1">
        <v>53438.605946297306</v>
      </c>
      <c r="G310" s="1">
        <v>483.20012542909888</v>
      </c>
      <c r="H310" s="1" t="s">
        <v>12</v>
      </c>
      <c r="I310" s="1">
        <v>1375</v>
      </c>
      <c r="J310" s="1">
        <v>162471</v>
      </c>
      <c r="K310" s="1">
        <v>36.823754604107748</v>
      </c>
      <c r="L310" s="1">
        <v>6.0682579546446238</v>
      </c>
      <c r="M310" s="1">
        <f t="shared" si="17"/>
        <v>0.30689049550510694</v>
      </c>
      <c r="N310" s="1">
        <f t="shared" si="18"/>
        <v>0.91954067245570825</v>
      </c>
      <c r="O310" s="1">
        <v>24</v>
      </c>
      <c r="P310" s="1">
        <v>1447.8199057173545</v>
      </c>
      <c r="Q310" s="1">
        <v>1949</v>
      </c>
      <c r="R310" s="1">
        <f t="shared" si="19"/>
        <v>0.25776792048320907</v>
      </c>
      <c r="S310" s="1">
        <v>24</v>
      </c>
    </row>
    <row r="311" spans="1:19">
      <c r="A311" s="1" t="str">
        <f t="shared" si="16"/>
        <v>Neuchâtel</v>
      </c>
      <c r="B311" s="1">
        <v>2</v>
      </c>
      <c r="C311" s="1">
        <v>5</v>
      </c>
      <c r="D311" s="1">
        <v>16.247108743090525</v>
      </c>
      <c r="E311" s="1"/>
      <c r="F311" s="1">
        <v>3254538.9149863436</v>
      </c>
      <c r="G311" s="1">
        <v>23522.88744860093</v>
      </c>
      <c r="H311" s="1" t="s">
        <v>12</v>
      </c>
      <c r="I311" s="1">
        <v>1375</v>
      </c>
      <c r="J311" s="1">
        <v>162471</v>
      </c>
      <c r="K311" s="1">
        <v>1985.2920140971428</v>
      </c>
      <c r="L311" s="1">
        <v>44.556615828596577</v>
      </c>
      <c r="M311" s="1">
        <f t="shared" si="17"/>
        <v>2.2533653005312111</v>
      </c>
      <c r="N311" s="1">
        <f t="shared" si="18"/>
        <v>0.13869331067840049</v>
      </c>
      <c r="O311" s="1">
        <v>24</v>
      </c>
      <c r="P311" s="1">
        <v>1447.8199057173545</v>
      </c>
      <c r="Q311" s="1">
        <v>1949</v>
      </c>
      <c r="R311" s="1">
        <f t="shared" si="19"/>
        <v>1.892679298037387</v>
      </c>
      <c r="S311" s="1">
        <v>24</v>
      </c>
    </row>
    <row r="312" spans="1:19">
      <c r="A312" s="1" t="str">
        <f t="shared" si="16"/>
        <v>Neuchâtel</v>
      </c>
      <c r="B312" s="1">
        <v>3</v>
      </c>
      <c r="C312" s="1">
        <v>1</v>
      </c>
      <c r="D312" s="1">
        <v>0.2482813523066143</v>
      </c>
      <c r="E312" s="1"/>
      <c r="F312" s="1">
        <v>1011.6908789694455</v>
      </c>
      <c r="G312" s="1">
        <v>359.4666840879396</v>
      </c>
      <c r="H312" s="1" t="s">
        <v>12</v>
      </c>
      <c r="I312" s="1">
        <v>1375</v>
      </c>
      <c r="J312" s="1">
        <v>162471</v>
      </c>
      <c r="K312" s="1">
        <v>0.63756518754665403</v>
      </c>
      <c r="L312" s="1">
        <v>0.79847679211524614</v>
      </c>
      <c r="M312" s="1">
        <f t="shared" si="17"/>
        <v>4.0381430752135315E-2</v>
      </c>
      <c r="N312" s="1">
        <f t="shared" si="18"/>
        <v>0.16264383280088787</v>
      </c>
      <c r="O312" s="1">
        <v>24</v>
      </c>
      <c r="P312" s="1">
        <v>1447.8199057173545</v>
      </c>
      <c r="Q312" s="1">
        <v>1949</v>
      </c>
      <c r="R312" s="1">
        <f t="shared" si="19"/>
        <v>3.3917757583148786E-2</v>
      </c>
      <c r="S312" s="1">
        <v>24</v>
      </c>
    </row>
    <row r="313" spans="1:19">
      <c r="A313" s="1" t="str">
        <f t="shared" si="16"/>
        <v>Neuchâtel</v>
      </c>
      <c r="B313" s="1">
        <v>3</v>
      </c>
      <c r="C313" s="1">
        <v>2</v>
      </c>
      <c r="D313" s="1">
        <v>3.2777256399474783</v>
      </c>
      <c r="E313" s="1"/>
      <c r="F313" s="1">
        <v>215191.99259090947</v>
      </c>
      <c r="G313" s="1">
        <v>4745.5564269961133</v>
      </c>
      <c r="H313" s="1" t="s">
        <v>12</v>
      </c>
      <c r="I313" s="1">
        <v>1375</v>
      </c>
      <c r="J313" s="1">
        <v>162471</v>
      </c>
      <c r="K313" s="1">
        <v>137.98355954699397</v>
      </c>
      <c r="L313" s="1">
        <v>11.74664035147897</v>
      </c>
      <c r="M313" s="1">
        <f t="shared" si="17"/>
        <v>0.5940637832026342</v>
      </c>
      <c r="N313" s="1">
        <f t="shared" si="18"/>
        <v>0.1812426811940713</v>
      </c>
      <c r="O313" s="1">
        <v>24</v>
      </c>
      <c r="P313" s="1">
        <v>1447.8199057173545</v>
      </c>
      <c r="Q313" s="1">
        <v>1949</v>
      </c>
      <c r="R313" s="1">
        <f t="shared" si="19"/>
        <v>0.49897467752624719</v>
      </c>
      <c r="S313" s="1">
        <v>24</v>
      </c>
    </row>
    <row r="314" spans="1:19">
      <c r="A314" s="1" t="str">
        <f t="shared" si="16"/>
        <v>Neuchâtel</v>
      </c>
      <c r="B314" s="1">
        <v>3</v>
      </c>
      <c r="C314" s="1">
        <v>3</v>
      </c>
      <c r="D314" s="1">
        <v>0.55240980533979678</v>
      </c>
      <c r="E314" s="1"/>
      <c r="F314" s="1">
        <v>38325.351721326486</v>
      </c>
      <c r="G314" s="1">
        <v>799.78991228440668</v>
      </c>
      <c r="H314" s="1" t="s">
        <v>12</v>
      </c>
      <c r="I314" s="1">
        <v>1375</v>
      </c>
      <c r="J314" s="1">
        <v>162471</v>
      </c>
      <c r="K314" s="1">
        <v>26.184005197789638</v>
      </c>
      <c r="L314" s="1">
        <v>5.1170308967007063</v>
      </c>
      <c r="M314" s="1">
        <f t="shared" si="17"/>
        <v>0.25878401332650453</v>
      </c>
      <c r="N314" s="1">
        <f t="shared" si="18"/>
        <v>0.46846383033936556</v>
      </c>
      <c r="O314" s="1">
        <v>24</v>
      </c>
      <c r="P314" s="1">
        <v>1447.8199057173545</v>
      </c>
      <c r="Q314" s="1">
        <v>1949</v>
      </c>
      <c r="R314" s="1">
        <f t="shared" si="19"/>
        <v>0.21736162555207605</v>
      </c>
      <c r="S314" s="1">
        <v>24</v>
      </c>
    </row>
    <row r="315" spans="1:19">
      <c r="A315" s="1" t="str">
        <f t="shared" si="16"/>
        <v>Neuchâtel</v>
      </c>
      <c r="B315" s="1">
        <v>3</v>
      </c>
      <c r="C315" s="1">
        <v>4</v>
      </c>
      <c r="D315" s="1">
        <v>2.9115224657276389E-3</v>
      </c>
      <c r="E315" s="1"/>
      <c r="F315" s="1">
        <v>11.849938117992817</v>
      </c>
      <c r="G315" s="1">
        <v>4.2153601818237494</v>
      </c>
      <c r="H315" s="1" t="s">
        <v>12</v>
      </c>
      <c r="I315" s="1">
        <v>1375</v>
      </c>
      <c r="J315" s="1">
        <v>162471</v>
      </c>
      <c r="K315" s="1">
        <v>8.1818510758275859E-3</v>
      </c>
      <c r="L315" s="1">
        <v>9.0453585201624734E-2</v>
      </c>
      <c r="M315" s="1">
        <f t="shared" si="17"/>
        <v>4.5745164082046175E-3</v>
      </c>
      <c r="N315" s="1">
        <f t="shared" si="18"/>
        <v>1.5711767510134489</v>
      </c>
      <c r="O315" s="1">
        <v>24</v>
      </c>
      <c r="P315" s="1">
        <v>1447.8199057173545</v>
      </c>
      <c r="Q315" s="1">
        <v>1949</v>
      </c>
      <c r="R315" s="1">
        <f t="shared" si="19"/>
        <v>3.8422942353377658E-3</v>
      </c>
      <c r="S315" s="1">
        <v>24</v>
      </c>
    </row>
    <row r="316" spans="1:19">
      <c r="A316" s="1" t="str">
        <f t="shared" si="16"/>
        <v>Neuchâtel</v>
      </c>
      <c r="B316" s="1">
        <v>3</v>
      </c>
      <c r="C316" s="1">
        <v>5</v>
      </c>
      <c r="D316" s="1">
        <v>4.0813283200596171</v>
      </c>
      <c r="E316" s="1"/>
      <c r="F316" s="1">
        <v>262191.35495392373</v>
      </c>
      <c r="G316" s="1">
        <v>5909.0283835502833</v>
      </c>
      <c r="H316" s="1" t="s">
        <v>12</v>
      </c>
      <c r="I316" s="1">
        <v>1375</v>
      </c>
      <c r="J316" s="1">
        <v>162471</v>
      </c>
      <c r="K316" s="1">
        <v>164.55031419412421</v>
      </c>
      <c r="L316" s="1">
        <v>12.827716639921706</v>
      </c>
      <c r="M316" s="1">
        <f t="shared" si="17"/>
        <v>0.64873714091398138</v>
      </c>
      <c r="N316" s="1">
        <f t="shared" si="18"/>
        <v>0.15895245127069441</v>
      </c>
      <c r="O316" s="1">
        <v>24</v>
      </c>
      <c r="P316" s="1">
        <v>1447.8199057173545</v>
      </c>
      <c r="Q316" s="1">
        <v>1949</v>
      </c>
      <c r="R316" s="1">
        <f t="shared" si="19"/>
        <v>0.54489671789407623</v>
      </c>
      <c r="S316" s="1">
        <v>24</v>
      </c>
    </row>
    <row r="317" spans="1:19">
      <c r="A317" s="1" t="str">
        <f t="shared" si="16"/>
        <v>Neuchâtel</v>
      </c>
      <c r="B317" s="1">
        <v>4</v>
      </c>
      <c r="C317" s="1">
        <v>1</v>
      </c>
      <c r="D317" s="1">
        <v>0.17766507871296577</v>
      </c>
      <c r="E317" s="1"/>
      <c r="F317" s="1">
        <v>4463.2152959668174</v>
      </c>
      <c r="G317" s="1">
        <v>257.22703751147247</v>
      </c>
      <c r="H317" s="1" t="s">
        <v>12</v>
      </c>
      <c r="I317" s="1">
        <v>1375</v>
      </c>
      <c r="J317" s="1">
        <v>162471</v>
      </c>
      <c r="K317" s="1">
        <v>3.053258402544559</v>
      </c>
      <c r="L317" s="1">
        <v>1.7473575485699997</v>
      </c>
      <c r="M317" s="1">
        <f t="shared" si="17"/>
        <v>8.8369253237627163E-2</v>
      </c>
      <c r="N317" s="1">
        <f t="shared" si="18"/>
        <v>0.4973923625159663</v>
      </c>
      <c r="O317" s="1">
        <v>24</v>
      </c>
      <c r="P317" s="1">
        <v>1447.8199057173545</v>
      </c>
      <c r="Q317" s="1">
        <v>1949</v>
      </c>
      <c r="R317" s="1">
        <f t="shared" si="19"/>
        <v>7.4224386142118834E-2</v>
      </c>
      <c r="S317" s="1">
        <v>24</v>
      </c>
    </row>
    <row r="318" spans="1:19">
      <c r="A318" s="1" t="str">
        <f t="shared" si="16"/>
        <v>Neuchâtel</v>
      </c>
      <c r="B318" s="1">
        <v>4</v>
      </c>
      <c r="C318" s="1">
        <v>2</v>
      </c>
      <c r="D318" s="1">
        <v>4.6486230246054987</v>
      </c>
      <c r="E318" s="1"/>
      <c r="F318" s="1">
        <v>706925.76701280079</v>
      </c>
      <c r="G318" s="1">
        <v>6730.3689491998566</v>
      </c>
      <c r="H318" s="1" t="s">
        <v>12</v>
      </c>
      <c r="I318" s="1">
        <v>1375</v>
      </c>
      <c r="J318" s="1">
        <v>162471</v>
      </c>
      <c r="K318" s="1">
        <v>466.98197632031389</v>
      </c>
      <c r="L318" s="1">
        <v>21.609765762735929</v>
      </c>
      <c r="M318" s="1">
        <f t="shared" si="17"/>
        <v>1.0928724144957191</v>
      </c>
      <c r="N318" s="1">
        <f t="shared" si="18"/>
        <v>0.23509594318813684</v>
      </c>
      <c r="O318" s="1">
        <v>24</v>
      </c>
      <c r="P318" s="1">
        <v>1447.8199057173545</v>
      </c>
      <c r="Q318" s="1">
        <v>1949</v>
      </c>
      <c r="R318" s="1">
        <f t="shared" si="19"/>
        <v>0.91794126492697892</v>
      </c>
      <c r="S318" s="1">
        <v>24</v>
      </c>
    </row>
    <row r="319" spans="1:19">
      <c r="A319" s="1" t="str">
        <f t="shared" si="16"/>
        <v>Neuchâtel</v>
      </c>
      <c r="B319" s="1">
        <v>4</v>
      </c>
      <c r="C319" s="1">
        <v>3</v>
      </c>
      <c r="D319" s="1">
        <v>0.82702480894558594</v>
      </c>
      <c r="E319" s="1"/>
      <c r="F319" s="1">
        <v>282503.30758481327</v>
      </c>
      <c r="G319" s="1">
        <v>1197.3829809135113</v>
      </c>
      <c r="H319" s="1" t="s">
        <v>12</v>
      </c>
      <c r="I319" s="1">
        <v>1375</v>
      </c>
      <c r="J319" s="1">
        <v>162471</v>
      </c>
      <c r="K319" s="1">
        <v>194.57365843623106</v>
      </c>
      <c r="L319" s="1">
        <v>13.948966213889511</v>
      </c>
      <c r="M319" s="1">
        <f t="shared" si="17"/>
        <v>0.7054421854113887</v>
      </c>
      <c r="N319" s="1">
        <f t="shared" si="18"/>
        <v>0.85298793673528506</v>
      </c>
      <c r="O319" s="1">
        <v>24</v>
      </c>
      <c r="P319" s="1">
        <v>1447.8199057173545</v>
      </c>
      <c r="Q319" s="1">
        <v>1949</v>
      </c>
      <c r="R319" s="1">
        <f t="shared" si="19"/>
        <v>0.59252524212369451</v>
      </c>
      <c r="S319" s="1">
        <v>24</v>
      </c>
    </row>
    <row r="320" spans="1:19">
      <c r="A320" s="1" t="str">
        <f t="shared" si="16"/>
        <v>Neuchâtel</v>
      </c>
      <c r="B320" s="1">
        <v>4</v>
      </c>
      <c r="C320" s="1">
        <v>4</v>
      </c>
      <c r="D320" s="1">
        <v>3.2230095223268522E-2</v>
      </c>
      <c r="E320" s="1"/>
      <c r="F320" s="1">
        <v>766.45803430167314</v>
      </c>
      <c r="G320" s="1">
        <v>46.663373427413987</v>
      </c>
      <c r="H320" s="1" t="s">
        <v>12</v>
      </c>
      <c r="I320" s="1">
        <v>1375</v>
      </c>
      <c r="J320" s="1">
        <v>162471</v>
      </c>
      <c r="K320" s="1">
        <v>0.52871408964572764</v>
      </c>
      <c r="L320" s="1">
        <v>0.72712728572494623</v>
      </c>
      <c r="M320" s="1">
        <f t="shared" si="17"/>
        <v>3.6773066451569546E-2</v>
      </c>
      <c r="N320" s="1">
        <f t="shared" si="18"/>
        <v>1.140954322251621</v>
      </c>
      <c r="O320" s="1">
        <v>24</v>
      </c>
      <c r="P320" s="1">
        <v>1447.8199057173545</v>
      </c>
      <c r="Q320" s="1">
        <v>1949</v>
      </c>
      <c r="R320" s="1">
        <f t="shared" si="19"/>
        <v>3.0886967852851614E-2</v>
      </c>
      <c r="S320" s="1">
        <v>24</v>
      </c>
    </row>
    <row r="321" spans="1:19">
      <c r="A321" s="1" t="str">
        <f t="shared" si="16"/>
        <v>Neuchâtel</v>
      </c>
      <c r="B321" s="1">
        <v>4</v>
      </c>
      <c r="C321" s="1">
        <v>5</v>
      </c>
      <c r="D321" s="1">
        <v>5.6855430074873192</v>
      </c>
      <c r="E321" s="1"/>
      <c r="F321" s="1">
        <v>1015986.4127661688</v>
      </c>
      <c r="G321" s="1">
        <v>8231.6423410522548</v>
      </c>
      <c r="H321" s="1" t="s">
        <v>12</v>
      </c>
      <c r="I321" s="1">
        <v>1375</v>
      </c>
      <c r="J321" s="1">
        <v>162471</v>
      </c>
      <c r="K321" s="1">
        <v>669.8726305768696</v>
      </c>
      <c r="L321" s="1">
        <v>25.881897739093045</v>
      </c>
      <c r="M321" s="1">
        <f t="shared" si="17"/>
        <v>1.3089272870615689</v>
      </c>
      <c r="N321" s="1">
        <f t="shared" si="18"/>
        <v>0.23022027717279356</v>
      </c>
      <c r="O321" s="1">
        <v>24</v>
      </c>
      <c r="P321" s="1">
        <v>1447.8199057173545</v>
      </c>
      <c r="Q321" s="1">
        <v>1949</v>
      </c>
      <c r="R321" s="1">
        <f t="shared" si="19"/>
        <v>1.0994132102210197</v>
      </c>
      <c r="S321" s="1">
        <v>24</v>
      </c>
    </row>
    <row r="322" spans="1:19">
      <c r="A322" s="1" t="str">
        <f t="shared" ref="A322:A385" si="20">H322</f>
        <v>Neuchâtel</v>
      </c>
      <c r="B322" s="1">
        <v>5</v>
      </c>
      <c r="C322" s="1">
        <v>1</v>
      </c>
      <c r="D322" s="1">
        <v>2.2585629258307027</v>
      </c>
      <c r="E322" s="1"/>
      <c r="F322" s="1">
        <v>32792.878257434895</v>
      </c>
      <c r="G322" s="1">
        <v>3269.9923623329205</v>
      </c>
      <c r="H322" s="1" t="s">
        <v>12</v>
      </c>
      <c r="I322" s="1">
        <v>1375</v>
      </c>
      <c r="J322" s="1">
        <v>162471</v>
      </c>
      <c r="K322" s="1">
        <v>17.560855113838681</v>
      </c>
      <c r="L322" s="1">
        <v>4.1905673976012698</v>
      </c>
      <c r="M322" s="1">
        <f t="shared" ref="M322:M385" si="21">$L322*1.14*1.645/SQRT(I322)</f>
        <v>0.21192990059248645</v>
      </c>
      <c r="N322" s="1">
        <f t="shared" ref="N322:N385" si="22">M322/D322</f>
        <v>9.3833958827841082E-2</v>
      </c>
      <c r="O322" s="1">
        <v>24</v>
      </c>
      <c r="P322" s="1">
        <v>1447.8199057173545</v>
      </c>
      <c r="Q322" s="1">
        <v>1949</v>
      </c>
      <c r="R322" s="1">
        <f t="shared" ref="R322:R385" si="23">$L322*1.14*1.645/SQRT(Q322)</f>
        <v>0.17800723894699233</v>
      </c>
      <c r="S322" s="1">
        <v>24</v>
      </c>
    </row>
    <row r="323" spans="1:19">
      <c r="A323" s="1" t="str">
        <f t="shared" si="20"/>
        <v>Neuchâtel</v>
      </c>
      <c r="B323" s="1">
        <v>5</v>
      </c>
      <c r="C323" s="1">
        <v>2</v>
      </c>
      <c r="D323" s="1">
        <v>28.024315450403723</v>
      </c>
      <c r="E323" s="1"/>
      <c r="F323" s="1">
        <v>5411317.2762405556</v>
      </c>
      <c r="G323" s="1">
        <v>40574.161753196917</v>
      </c>
      <c r="H323" s="1" t="s">
        <v>12</v>
      </c>
      <c r="I323" s="1">
        <v>1375</v>
      </c>
      <c r="J323" s="1">
        <v>162471</v>
      </c>
      <c r="K323" s="1">
        <v>2954.2406426970065</v>
      </c>
      <c r="L323" s="1">
        <v>54.352926716939599</v>
      </c>
      <c r="M323" s="1">
        <f t="shared" si="21"/>
        <v>2.7487949156062559</v>
      </c>
      <c r="N323" s="1">
        <f t="shared" si="22"/>
        <v>9.8086068167158619E-2</v>
      </c>
      <c r="O323" s="1">
        <v>24</v>
      </c>
      <c r="P323" s="1">
        <v>1447.8199057173545</v>
      </c>
      <c r="Q323" s="1">
        <v>1949</v>
      </c>
      <c r="R323" s="1">
        <f t="shared" si="23"/>
        <v>2.3088077330790187</v>
      </c>
      <c r="S323" s="1">
        <v>24</v>
      </c>
    </row>
    <row r="324" spans="1:19">
      <c r="A324" s="1" t="str">
        <f t="shared" si="20"/>
        <v>Neuchâtel</v>
      </c>
      <c r="B324" s="1">
        <v>5</v>
      </c>
      <c r="C324" s="1">
        <v>3</v>
      </c>
      <c r="D324" s="1">
        <v>6.3205172331409676</v>
      </c>
      <c r="E324" s="1"/>
      <c r="F324" s="1">
        <v>1261352.2059763232</v>
      </c>
      <c r="G324" s="1">
        <v>9150.9706645710703</v>
      </c>
      <c r="H324" s="1" t="s">
        <v>12</v>
      </c>
      <c r="I324" s="1">
        <v>1375</v>
      </c>
      <c r="J324" s="1">
        <v>162471</v>
      </c>
      <c r="K324" s="1">
        <v>831.83354986688198</v>
      </c>
      <c r="L324" s="1">
        <v>28.841524749341563</v>
      </c>
      <c r="M324" s="1">
        <f t="shared" si="21"/>
        <v>1.4586047408669514</v>
      </c>
      <c r="N324" s="1">
        <f t="shared" si="22"/>
        <v>0.23077300275662738</v>
      </c>
      <c r="O324" s="1">
        <v>24</v>
      </c>
      <c r="P324" s="1">
        <v>1447.8199057173545</v>
      </c>
      <c r="Q324" s="1">
        <v>1949</v>
      </c>
      <c r="R324" s="1">
        <f t="shared" si="23"/>
        <v>1.2251324702689184</v>
      </c>
      <c r="S324" s="1">
        <v>24</v>
      </c>
    </row>
    <row r="325" spans="1:19">
      <c r="A325" s="1" t="str">
        <f t="shared" si="20"/>
        <v>Neuchâtel</v>
      </c>
      <c r="B325" s="1">
        <v>5</v>
      </c>
      <c r="C325" s="1">
        <v>4</v>
      </c>
      <c r="D325" s="1">
        <v>0.47863940817675588</v>
      </c>
      <c r="E325" s="1"/>
      <c r="F325" s="1">
        <v>62034.934125234337</v>
      </c>
      <c r="G325" s="1">
        <v>692.98366281908102</v>
      </c>
      <c r="H325" s="1" t="s">
        <v>12</v>
      </c>
      <c r="I325" s="1">
        <v>1375</v>
      </c>
      <c r="J325" s="1">
        <v>162471</v>
      </c>
      <c r="K325" s="1">
        <v>42.647495096767472</v>
      </c>
      <c r="L325" s="1">
        <v>6.5305049649140816</v>
      </c>
      <c r="M325" s="1">
        <f t="shared" si="21"/>
        <v>0.33026775057363439</v>
      </c>
      <c r="N325" s="1">
        <f t="shared" si="22"/>
        <v>0.6900137032838517</v>
      </c>
      <c r="O325" s="1">
        <v>24</v>
      </c>
      <c r="P325" s="1">
        <v>1447.8199057173545</v>
      </c>
      <c r="Q325" s="1">
        <v>1949</v>
      </c>
      <c r="R325" s="1">
        <f t="shared" si="23"/>
        <v>0.27740328395610486</v>
      </c>
      <c r="S325" s="1">
        <v>24</v>
      </c>
    </row>
    <row r="326" spans="1:19">
      <c r="A326" s="1" t="str">
        <f t="shared" si="20"/>
        <v>Neuchâtel</v>
      </c>
      <c r="B326" s="1">
        <v>5</v>
      </c>
      <c r="C326" s="1">
        <v>5</v>
      </c>
      <c r="D326" s="1">
        <v>37.082035017552165</v>
      </c>
      <c r="E326" s="1"/>
      <c r="F326" s="1">
        <v>7164008.6669494212</v>
      </c>
      <c r="G326" s="1">
        <v>53688.108442920013</v>
      </c>
      <c r="H326" s="1" t="s">
        <v>12</v>
      </c>
      <c r="I326" s="1">
        <v>1375</v>
      </c>
      <c r="J326" s="1">
        <v>162471</v>
      </c>
      <c r="K326" s="1">
        <v>3575.5274925375061</v>
      </c>
      <c r="L326" s="1">
        <v>59.795714667001903</v>
      </c>
      <c r="M326" s="1">
        <f t="shared" si="21"/>
        <v>3.0240534664800487</v>
      </c>
      <c r="N326" s="1">
        <f t="shared" si="22"/>
        <v>8.1550364348900034E-2</v>
      </c>
      <c r="O326" s="1">
        <v>24</v>
      </c>
      <c r="P326" s="1">
        <v>1447.8199057173545</v>
      </c>
      <c r="Q326" s="1">
        <v>1949</v>
      </c>
      <c r="R326" s="1">
        <f t="shared" si="23"/>
        <v>2.5400068913884959</v>
      </c>
      <c r="S326" s="1">
        <v>24</v>
      </c>
    </row>
    <row r="327" spans="1:19">
      <c r="A327" s="1" t="str">
        <f t="shared" si="20"/>
        <v>Nidwalden</v>
      </c>
      <c r="B327" s="1">
        <v>1</v>
      </c>
      <c r="C327" s="1">
        <v>1</v>
      </c>
      <c r="D327" s="1">
        <v>0.76148653637727037</v>
      </c>
      <c r="E327" s="1"/>
      <c r="F327" s="1">
        <v>2401.8236293403456</v>
      </c>
      <c r="G327" s="1">
        <v>246.72190031344979</v>
      </c>
      <c r="H327" s="1" t="s">
        <v>13</v>
      </c>
      <c r="I327" s="1">
        <v>290</v>
      </c>
      <c r="J327" s="1">
        <v>39059</v>
      </c>
      <c r="K327" s="1">
        <v>6.854321550935917</v>
      </c>
      <c r="L327" s="1">
        <v>2.6180759253573829</v>
      </c>
      <c r="M327" s="1">
        <f t="shared" si="21"/>
        <v>0.28830620653756084</v>
      </c>
      <c r="N327" s="1">
        <f t="shared" si="22"/>
        <v>0.37860972291008782</v>
      </c>
      <c r="O327" s="1">
        <v>7</v>
      </c>
      <c r="P327" s="1">
        <v>324.00034475621254</v>
      </c>
      <c r="Q327" s="1">
        <v>591</v>
      </c>
      <c r="R327" s="1">
        <f t="shared" si="23"/>
        <v>0.201957157889774</v>
      </c>
      <c r="S327" s="1">
        <v>7</v>
      </c>
    </row>
    <row r="328" spans="1:19">
      <c r="A328" s="1" t="str">
        <f t="shared" si="20"/>
        <v>Nidwalden</v>
      </c>
      <c r="B328" s="1">
        <v>1</v>
      </c>
      <c r="C328" s="1">
        <v>2</v>
      </c>
      <c r="D328" s="1">
        <v>10.365806025074725</v>
      </c>
      <c r="E328" s="1"/>
      <c r="F328" s="1">
        <v>235304.08835076194</v>
      </c>
      <c r="G328" s="1">
        <v>3358.5247258002364</v>
      </c>
      <c r="H328" s="1" t="s">
        <v>13</v>
      </c>
      <c r="I328" s="1">
        <v>290</v>
      </c>
      <c r="J328" s="1">
        <v>39059</v>
      </c>
      <c r="K328" s="1">
        <v>620.71225547459176</v>
      </c>
      <c r="L328" s="1">
        <v>24.914097524786879</v>
      </c>
      <c r="M328" s="1">
        <f t="shared" si="21"/>
        <v>2.7435754926387905</v>
      </c>
      <c r="N328" s="1">
        <f t="shared" si="22"/>
        <v>0.26467555788735808</v>
      </c>
      <c r="O328" s="1">
        <v>7</v>
      </c>
      <c r="P328" s="1">
        <v>324.00034475621254</v>
      </c>
      <c r="Q328" s="1">
        <v>591</v>
      </c>
      <c r="R328" s="1">
        <f t="shared" si="23"/>
        <v>1.9218618829046259</v>
      </c>
      <c r="S328" s="1">
        <v>7</v>
      </c>
    </row>
    <row r="329" spans="1:19">
      <c r="A329" s="1" t="str">
        <f t="shared" si="20"/>
        <v>Nidwalden</v>
      </c>
      <c r="B329" s="1">
        <v>1</v>
      </c>
      <c r="C329" s="1">
        <v>3</v>
      </c>
      <c r="D329" s="1">
        <v>1.9835805548516847</v>
      </c>
      <c r="E329" s="1"/>
      <c r="F329" s="1">
        <v>49491.315019732137</v>
      </c>
      <c r="G329" s="1">
        <v>642.68078362366521</v>
      </c>
      <c r="H329" s="1" t="s">
        <v>13</v>
      </c>
      <c r="I329" s="1">
        <v>290</v>
      </c>
      <c r="J329" s="1">
        <v>39059</v>
      </c>
      <c r="K329" s="1">
        <v>149.27694876224123</v>
      </c>
      <c r="L329" s="1">
        <v>12.217894612503466</v>
      </c>
      <c r="M329" s="1">
        <f t="shared" si="21"/>
        <v>1.3454517546605278</v>
      </c>
      <c r="N329" s="1">
        <f t="shared" si="22"/>
        <v>0.6782944868912214</v>
      </c>
      <c r="O329" s="1">
        <v>7</v>
      </c>
      <c r="P329" s="1">
        <v>324.00034475621254</v>
      </c>
      <c r="Q329" s="1">
        <v>591</v>
      </c>
      <c r="R329" s="1">
        <f t="shared" si="23"/>
        <v>0.94248270168144721</v>
      </c>
      <c r="S329" s="1">
        <v>7</v>
      </c>
    </row>
    <row r="330" spans="1:19">
      <c r="A330" s="1" t="str">
        <f t="shared" si="20"/>
        <v>Nidwalden</v>
      </c>
      <c r="B330" s="1">
        <v>1</v>
      </c>
      <c r="C330" s="1">
        <v>4</v>
      </c>
      <c r="D330" s="1">
        <v>2.9067107317521001E-2</v>
      </c>
      <c r="E330" s="1"/>
      <c r="F330" s="1">
        <v>88.693279246832077</v>
      </c>
      <c r="G330" s="1">
        <v>9.4177527919426325</v>
      </c>
      <c r="H330" s="1" t="s">
        <v>13</v>
      </c>
      <c r="I330" s="1">
        <v>290</v>
      </c>
      <c r="J330" s="1">
        <v>39059</v>
      </c>
      <c r="K330" s="1">
        <v>0.27374439021876046</v>
      </c>
      <c r="L330" s="1">
        <v>0.52320587746962521</v>
      </c>
      <c r="M330" s="1">
        <f t="shared" si="21"/>
        <v>5.7616167778187143E-2</v>
      </c>
      <c r="N330" s="1">
        <f t="shared" si="22"/>
        <v>1.9821775572231575</v>
      </c>
      <c r="O330" s="1">
        <v>7</v>
      </c>
      <c r="P330" s="1">
        <v>324.00034475621254</v>
      </c>
      <c r="Q330" s="1">
        <v>591</v>
      </c>
      <c r="R330" s="1">
        <f t="shared" si="23"/>
        <v>4.0359857780124124E-2</v>
      </c>
      <c r="S330" s="1">
        <v>7</v>
      </c>
    </row>
    <row r="331" spans="1:19">
      <c r="A331" s="1" t="str">
        <f t="shared" si="20"/>
        <v>Nidwalden</v>
      </c>
      <c r="B331" s="1">
        <v>1</v>
      </c>
      <c r="C331" s="1">
        <v>5</v>
      </c>
      <c r="D331" s="1">
        <v>13.139940223621206</v>
      </c>
      <c r="E331" s="1"/>
      <c r="F331" s="1">
        <v>300796.81627231429</v>
      </c>
      <c r="G331" s="1">
        <v>4257.3451625292955</v>
      </c>
      <c r="H331" s="1" t="s">
        <v>13</v>
      </c>
      <c r="I331" s="1">
        <v>290</v>
      </c>
      <c r="J331" s="1">
        <v>39059</v>
      </c>
      <c r="K331" s="1">
        <v>758.06592562668436</v>
      </c>
      <c r="L331" s="1">
        <v>27.532997033136155</v>
      </c>
      <c r="M331" s="1">
        <f t="shared" si="21"/>
        <v>3.0319723932948301</v>
      </c>
      <c r="N331" s="1">
        <f t="shared" si="22"/>
        <v>0.23074476304270855</v>
      </c>
      <c r="O331" s="1">
        <v>7</v>
      </c>
      <c r="P331" s="1">
        <v>324.00034475621254</v>
      </c>
      <c r="Q331" s="1">
        <v>591</v>
      </c>
      <c r="R331" s="1">
        <f t="shared" si="23"/>
        <v>2.123882571602929</v>
      </c>
      <c r="S331" s="1">
        <v>7</v>
      </c>
    </row>
    <row r="332" spans="1:19">
      <c r="A332" s="1" t="str">
        <f t="shared" si="20"/>
        <v>Nidwalden</v>
      </c>
      <c r="B332" s="1">
        <v>2</v>
      </c>
      <c r="C332" s="1">
        <v>1</v>
      </c>
      <c r="D332" s="1">
        <v>1.5216365874350024</v>
      </c>
      <c r="E332" s="1"/>
      <c r="F332" s="1">
        <v>5929.3552306960391</v>
      </c>
      <c r="G332" s="1">
        <v>493.01077892260753</v>
      </c>
      <c r="H332" s="1" t="s">
        <v>13</v>
      </c>
      <c r="I332" s="1">
        <v>290</v>
      </c>
      <c r="J332" s="1">
        <v>39059</v>
      </c>
      <c r="K332" s="1">
        <v>16.034571094333035</v>
      </c>
      <c r="L332" s="1">
        <v>4.0043190550121048</v>
      </c>
      <c r="M332" s="1">
        <f t="shared" si="21"/>
        <v>0.44096125148051935</v>
      </c>
      <c r="N332" s="1">
        <f t="shared" si="22"/>
        <v>0.28979406457611567</v>
      </c>
      <c r="O332" s="1">
        <v>7</v>
      </c>
      <c r="P332" s="1">
        <v>324.00034475621254</v>
      </c>
      <c r="Q332" s="1">
        <v>591</v>
      </c>
      <c r="R332" s="1">
        <f t="shared" si="23"/>
        <v>0.30889130746799015</v>
      </c>
      <c r="S332" s="1">
        <v>7</v>
      </c>
    </row>
    <row r="333" spans="1:19">
      <c r="A333" s="1" t="str">
        <f t="shared" si="20"/>
        <v>Nidwalden</v>
      </c>
      <c r="B333" s="1">
        <v>2</v>
      </c>
      <c r="C333" s="1">
        <v>2</v>
      </c>
      <c r="D333" s="1">
        <v>12.909692352132593</v>
      </c>
      <c r="E333" s="1"/>
      <c r="F333" s="1">
        <v>514991.38136158808</v>
      </c>
      <c r="G333" s="1">
        <v>4182.7447727876006</v>
      </c>
      <c r="H333" s="1" t="s">
        <v>13</v>
      </c>
      <c r="I333" s="1">
        <v>290</v>
      </c>
      <c r="J333" s="1">
        <v>39059</v>
      </c>
      <c r="K333" s="1">
        <v>1427.2227279055953</v>
      </c>
      <c r="L333" s="1">
        <v>37.778601455130591</v>
      </c>
      <c r="M333" s="1">
        <f t="shared" si="21"/>
        <v>4.1602327756542357</v>
      </c>
      <c r="N333" s="1">
        <f t="shared" si="22"/>
        <v>0.32225653889939471</v>
      </c>
      <c r="O333" s="1">
        <v>7</v>
      </c>
      <c r="P333" s="1">
        <v>324.00034475621254</v>
      </c>
      <c r="Q333" s="1">
        <v>591</v>
      </c>
      <c r="R333" s="1">
        <f t="shared" si="23"/>
        <v>2.9142237262989839</v>
      </c>
      <c r="S333" s="1">
        <v>7</v>
      </c>
    </row>
    <row r="334" spans="1:19">
      <c r="A334" s="1" t="str">
        <f t="shared" si="20"/>
        <v>Nidwalden</v>
      </c>
      <c r="B334" s="1">
        <v>2</v>
      </c>
      <c r="C334" s="1">
        <v>3</v>
      </c>
      <c r="D334" s="1">
        <v>2.1383551890044386</v>
      </c>
      <c r="E334" s="1"/>
      <c r="F334" s="1">
        <v>120858.02582145089</v>
      </c>
      <c r="G334" s="1">
        <v>692.82781844867418</v>
      </c>
      <c r="H334" s="1" t="s">
        <v>13</v>
      </c>
      <c r="I334" s="1">
        <v>290</v>
      </c>
      <c r="J334" s="1">
        <v>39059</v>
      </c>
      <c r="K334" s="1">
        <v>369.5863357386973</v>
      </c>
      <c r="L334" s="1">
        <v>19.224628364124424</v>
      </c>
      <c r="M334" s="1">
        <f t="shared" si="21"/>
        <v>2.1170431392277176</v>
      </c>
      <c r="N334" s="1">
        <f t="shared" si="22"/>
        <v>0.99003343790296916</v>
      </c>
      <c r="O334" s="1">
        <v>7</v>
      </c>
      <c r="P334" s="1">
        <v>324.00034475621254</v>
      </c>
      <c r="Q334" s="1">
        <v>591</v>
      </c>
      <c r="R334" s="1">
        <f t="shared" si="23"/>
        <v>1.4829788809030477</v>
      </c>
      <c r="S334" s="1">
        <v>7</v>
      </c>
    </row>
    <row r="335" spans="1:19">
      <c r="A335" s="1" t="str">
        <f t="shared" si="20"/>
        <v>Nidwalden</v>
      </c>
      <c r="B335" s="1">
        <v>2</v>
      </c>
      <c r="C335" s="1">
        <v>4</v>
      </c>
      <c r="D335" s="1">
        <v>0.58165092915836603</v>
      </c>
      <c r="E335" s="1"/>
      <c r="F335" s="1">
        <v>14477.139999457002</v>
      </c>
      <c r="G335" s="1">
        <v>188.45510157508195</v>
      </c>
      <c r="H335" s="1" t="s">
        <v>13</v>
      </c>
      <c r="I335" s="1">
        <v>290</v>
      </c>
      <c r="J335" s="1">
        <v>39059</v>
      </c>
      <c r="K335" s="1">
        <v>44.481453805769902</v>
      </c>
      <c r="L335" s="1">
        <v>6.669441791167376</v>
      </c>
      <c r="M335" s="1">
        <f t="shared" si="21"/>
        <v>0.73444831905402519</v>
      </c>
      <c r="N335" s="1">
        <f t="shared" si="22"/>
        <v>1.2626960299311361</v>
      </c>
      <c r="O335" s="1">
        <v>7</v>
      </c>
      <c r="P335" s="1">
        <v>324.00034475621254</v>
      </c>
      <c r="Q335" s="1">
        <v>591</v>
      </c>
      <c r="R335" s="1">
        <f t="shared" si="23"/>
        <v>0.514477634437428</v>
      </c>
      <c r="S335" s="1">
        <v>7</v>
      </c>
    </row>
    <row r="336" spans="1:19">
      <c r="A336" s="1" t="str">
        <f t="shared" si="20"/>
        <v>Nidwalden</v>
      </c>
      <c r="B336" s="1">
        <v>2</v>
      </c>
      <c r="C336" s="1">
        <v>5</v>
      </c>
      <c r="D336" s="1">
        <v>17.151335057730392</v>
      </c>
      <c r="E336" s="1"/>
      <c r="F336" s="1">
        <v>700555.94698652474</v>
      </c>
      <c r="G336" s="1">
        <v>5557.0384717339621</v>
      </c>
      <c r="H336" s="1" t="s">
        <v>13</v>
      </c>
      <c r="I336" s="1">
        <v>290</v>
      </c>
      <c r="J336" s="1">
        <v>39059</v>
      </c>
      <c r="K336" s="1">
        <v>1873.8225146042244</v>
      </c>
      <c r="L336" s="1">
        <v>43.287671623733985</v>
      </c>
      <c r="M336" s="1">
        <f t="shared" si="21"/>
        <v>4.76689933810027</v>
      </c>
      <c r="N336" s="1">
        <f t="shared" si="22"/>
        <v>0.27793167832446658</v>
      </c>
      <c r="O336" s="1">
        <v>7</v>
      </c>
      <c r="P336" s="1">
        <v>324.00034475621254</v>
      </c>
      <c r="Q336" s="1">
        <v>591</v>
      </c>
      <c r="R336" s="1">
        <f t="shared" si="23"/>
        <v>3.3391908340480092</v>
      </c>
      <c r="S336" s="1">
        <v>7</v>
      </c>
    </row>
    <row r="337" spans="1:19">
      <c r="A337" s="1" t="str">
        <f t="shared" si="20"/>
        <v>Nidwalden</v>
      </c>
      <c r="B337" s="1">
        <v>3</v>
      </c>
      <c r="C337" s="1">
        <v>1</v>
      </c>
      <c r="D337" s="1">
        <v>0.27423289030419562</v>
      </c>
      <c r="E337" s="1"/>
      <c r="F337" s="1">
        <v>342.21191301873648</v>
      </c>
      <c r="G337" s="1">
        <v>88.851551002052005</v>
      </c>
      <c r="H337" s="1" t="s">
        <v>13</v>
      </c>
      <c r="I337" s="1">
        <v>290</v>
      </c>
      <c r="J337" s="1">
        <v>39059</v>
      </c>
      <c r="K337" s="1">
        <v>0.98404196942678246</v>
      </c>
      <c r="L337" s="1">
        <v>0.99198889581828609</v>
      </c>
      <c r="M337" s="1">
        <f t="shared" si="21"/>
        <v>0.10923921369534516</v>
      </c>
      <c r="N337" s="1">
        <f t="shared" si="22"/>
        <v>0.39834468277736651</v>
      </c>
      <c r="O337" s="1">
        <v>7</v>
      </c>
      <c r="P337" s="1">
        <v>324.00034475621254</v>
      </c>
      <c r="Q337" s="1">
        <v>591</v>
      </c>
      <c r="R337" s="1">
        <f t="shared" si="23"/>
        <v>7.6521561547275851E-2</v>
      </c>
      <c r="S337" s="1">
        <v>7</v>
      </c>
    </row>
    <row r="338" spans="1:19">
      <c r="A338" s="1" t="str">
        <f t="shared" si="20"/>
        <v>Nidwalden</v>
      </c>
      <c r="B338" s="1">
        <v>3</v>
      </c>
      <c r="C338" s="1">
        <v>2</v>
      </c>
      <c r="D338" s="1">
        <v>5.2214224210813454</v>
      </c>
      <c r="E338" s="1"/>
      <c r="F338" s="1">
        <v>149683.81131101155</v>
      </c>
      <c r="G338" s="1">
        <v>1691.7426645481739</v>
      </c>
      <c r="H338" s="1" t="s">
        <v>13</v>
      </c>
      <c r="I338" s="1">
        <v>290</v>
      </c>
      <c r="J338" s="1">
        <v>39059</v>
      </c>
      <c r="K338" s="1">
        <v>436.06921948627644</v>
      </c>
      <c r="L338" s="1">
        <v>20.882270458124914</v>
      </c>
      <c r="M338" s="1">
        <f t="shared" si="21"/>
        <v>2.2995850201905563</v>
      </c>
      <c r="N338" s="1">
        <f t="shared" si="22"/>
        <v>0.44041351852821692</v>
      </c>
      <c r="O338" s="1">
        <v>7</v>
      </c>
      <c r="P338" s="1">
        <v>324.00034475621254</v>
      </c>
      <c r="Q338" s="1">
        <v>591</v>
      </c>
      <c r="R338" s="1">
        <f t="shared" si="23"/>
        <v>1.6108486202258654</v>
      </c>
      <c r="S338" s="1">
        <v>7</v>
      </c>
    </row>
    <row r="339" spans="1:19">
      <c r="A339" s="1" t="str">
        <f t="shared" si="20"/>
        <v>Nidwalden</v>
      </c>
      <c r="B339" s="1">
        <v>3</v>
      </c>
      <c r="C339" s="1">
        <v>3</v>
      </c>
      <c r="D339" s="1">
        <v>0.53036220569261083</v>
      </c>
      <c r="E339" s="1"/>
      <c r="F339" s="1">
        <v>6292.7695106609672</v>
      </c>
      <c r="G339" s="1">
        <v>171.83753749007121</v>
      </c>
      <c r="H339" s="1" t="s">
        <v>13</v>
      </c>
      <c r="I339" s="1">
        <v>290</v>
      </c>
      <c r="J339" s="1">
        <v>39059</v>
      </c>
      <c r="K339" s="1">
        <v>19.20008283563191</v>
      </c>
      <c r="L339" s="1">
        <v>4.3817899123111674</v>
      </c>
      <c r="M339" s="1">
        <f t="shared" si="21"/>
        <v>0.48252887367677716</v>
      </c>
      <c r="N339" s="1">
        <f t="shared" si="22"/>
        <v>0.90981006658766883</v>
      </c>
      <c r="O339" s="1">
        <v>7</v>
      </c>
      <c r="P339" s="1">
        <v>324.00034475621254</v>
      </c>
      <c r="Q339" s="1">
        <v>591</v>
      </c>
      <c r="R339" s="1">
        <f t="shared" si="23"/>
        <v>0.33800923364728114</v>
      </c>
      <c r="S339" s="1">
        <v>7</v>
      </c>
    </row>
    <row r="340" spans="1:19">
      <c r="A340" s="1" t="str">
        <f t="shared" si="20"/>
        <v>Nidwalden</v>
      </c>
      <c r="B340" s="1">
        <v>3</v>
      </c>
      <c r="C340" s="1">
        <v>4</v>
      </c>
      <c r="D340" s="1">
        <v>7.5667985599515136E-3</v>
      </c>
      <c r="E340" s="1"/>
      <c r="F340" s="1">
        <v>21.846938529722411</v>
      </c>
      <c r="G340" s="1">
        <v>2.451645342125103</v>
      </c>
      <c r="H340" s="1" t="s">
        <v>13</v>
      </c>
      <c r="I340" s="1">
        <v>290</v>
      </c>
      <c r="J340" s="1">
        <v>39059</v>
      </c>
      <c r="K340" s="1">
        <v>6.7580074689249273E-2</v>
      </c>
      <c r="L340" s="1">
        <v>0.2599616792707134</v>
      </c>
      <c r="M340" s="1">
        <f t="shared" si="21"/>
        <v>2.8627346086398362E-2</v>
      </c>
      <c r="N340" s="1">
        <f t="shared" si="22"/>
        <v>3.7832837572699702</v>
      </c>
      <c r="O340" s="1">
        <v>7</v>
      </c>
      <c r="P340" s="1">
        <v>324.00034475621254</v>
      </c>
      <c r="Q340" s="1">
        <v>591</v>
      </c>
      <c r="R340" s="1">
        <f t="shared" si="23"/>
        <v>2.0053322899181977E-2</v>
      </c>
      <c r="S340" s="1">
        <v>7</v>
      </c>
    </row>
    <row r="341" spans="1:19">
      <c r="A341" s="1" t="str">
        <f t="shared" si="20"/>
        <v>Nidwalden</v>
      </c>
      <c r="B341" s="1">
        <v>3</v>
      </c>
      <c r="C341" s="1">
        <v>5</v>
      </c>
      <c r="D341" s="1">
        <v>6.0335843156381035</v>
      </c>
      <c r="E341" s="1"/>
      <c r="F341" s="1">
        <v>158836.62266160775</v>
      </c>
      <c r="G341" s="1">
        <v>1954.8833983824222</v>
      </c>
      <c r="H341" s="1" t="s">
        <v>13</v>
      </c>
      <c r="I341" s="1">
        <v>290</v>
      </c>
      <c r="J341" s="1">
        <v>39059</v>
      </c>
      <c r="K341" s="1">
        <v>455.23687896125091</v>
      </c>
      <c r="L341" s="1">
        <v>21.336280813704409</v>
      </c>
      <c r="M341" s="1">
        <f t="shared" si="21"/>
        <v>2.3495812796871274</v>
      </c>
      <c r="N341" s="1">
        <f t="shared" si="22"/>
        <v>0.38941716180171404</v>
      </c>
      <c r="O341" s="1">
        <v>7</v>
      </c>
      <c r="P341" s="1">
        <v>324.00034475621254</v>
      </c>
      <c r="Q341" s="1">
        <v>591</v>
      </c>
      <c r="R341" s="1">
        <f t="shared" si="23"/>
        <v>1.6458707676652466</v>
      </c>
      <c r="S341" s="1">
        <v>7</v>
      </c>
    </row>
    <row r="342" spans="1:19">
      <c r="A342" s="1" t="str">
        <f t="shared" si="20"/>
        <v>Nidwalden</v>
      </c>
      <c r="B342" s="1">
        <v>4</v>
      </c>
      <c r="C342" s="1">
        <v>1</v>
      </c>
      <c r="D342" s="1">
        <v>0.15853490050353261</v>
      </c>
      <c r="E342" s="1"/>
      <c r="F342" s="1">
        <v>335.71303540629333</v>
      </c>
      <c r="G342" s="1">
        <v>51.365362419036423</v>
      </c>
      <c r="H342" s="1" t="s">
        <v>13</v>
      </c>
      <c r="I342" s="1">
        <v>290</v>
      </c>
      <c r="J342" s="1">
        <v>39059</v>
      </c>
      <c r="K342" s="1">
        <v>1.0141470066637228</v>
      </c>
      <c r="L342" s="1">
        <v>1.0070486615172689</v>
      </c>
      <c r="M342" s="1">
        <f t="shared" si="21"/>
        <v>0.11089761629473714</v>
      </c>
      <c r="N342" s="1">
        <f t="shared" si="22"/>
        <v>0.69951547540956782</v>
      </c>
      <c r="O342" s="1">
        <v>7</v>
      </c>
      <c r="P342" s="1">
        <v>324.00034475621254</v>
      </c>
      <c r="Q342" s="1">
        <v>591</v>
      </c>
      <c r="R342" s="1">
        <f t="shared" si="23"/>
        <v>7.7683264861375612E-2</v>
      </c>
      <c r="S342" s="1">
        <v>7</v>
      </c>
    </row>
    <row r="343" spans="1:19">
      <c r="A343" s="1" t="str">
        <f t="shared" si="20"/>
        <v>Nidwalden</v>
      </c>
      <c r="B343" s="1">
        <v>4</v>
      </c>
      <c r="C343" s="1">
        <v>2</v>
      </c>
      <c r="D343" s="1">
        <v>5.2580115240630469</v>
      </c>
      <c r="E343" s="1"/>
      <c r="F343" s="1">
        <v>173445.14308735702</v>
      </c>
      <c r="G343" s="1">
        <v>1703.5975465285658</v>
      </c>
      <c r="H343" s="1" t="s">
        <v>13</v>
      </c>
      <c r="I343" s="1">
        <v>290</v>
      </c>
      <c r="J343" s="1">
        <v>39059</v>
      </c>
      <c r="K343" s="1">
        <v>509.2490154445278</v>
      </c>
      <c r="L343" s="1">
        <v>22.566546378312474</v>
      </c>
      <c r="M343" s="1">
        <f t="shared" si="21"/>
        <v>2.4850598555872989</v>
      </c>
      <c r="N343" s="1">
        <f t="shared" si="22"/>
        <v>0.47262350875697728</v>
      </c>
      <c r="O343" s="1">
        <v>7</v>
      </c>
      <c r="P343" s="1">
        <v>324.00034475621254</v>
      </c>
      <c r="Q343" s="1">
        <v>591</v>
      </c>
      <c r="R343" s="1">
        <f t="shared" si="23"/>
        <v>1.7407728804998797</v>
      </c>
      <c r="S343" s="1">
        <v>7</v>
      </c>
    </row>
    <row r="344" spans="1:19">
      <c r="A344" s="1" t="str">
        <f t="shared" si="20"/>
        <v>Nidwalden</v>
      </c>
      <c r="B344" s="1">
        <v>4</v>
      </c>
      <c r="C344" s="1">
        <v>3</v>
      </c>
      <c r="D344" s="1">
        <v>0.52783975648230819</v>
      </c>
      <c r="E344" s="1"/>
      <c r="F344" s="1">
        <v>8975.27178695763</v>
      </c>
      <c r="G344" s="1">
        <v>171.02026307630311</v>
      </c>
      <c r="H344" s="1" t="s">
        <v>13</v>
      </c>
      <c r="I344" s="1">
        <v>290</v>
      </c>
      <c r="J344" s="1">
        <v>39059</v>
      </c>
      <c r="K344" s="1">
        <v>27.507712103675708</v>
      </c>
      <c r="L344" s="1">
        <v>5.2447795095385761</v>
      </c>
      <c r="M344" s="1">
        <f t="shared" si="21"/>
        <v>0.57756250301052081</v>
      </c>
      <c r="N344" s="1">
        <f t="shared" si="22"/>
        <v>1.0942004574637969</v>
      </c>
      <c r="O344" s="1">
        <v>7</v>
      </c>
      <c r="P344" s="1">
        <v>324.00034475621254</v>
      </c>
      <c r="Q344" s="1">
        <v>591</v>
      </c>
      <c r="R344" s="1">
        <f t="shared" si="23"/>
        <v>0.4045798493641255</v>
      </c>
      <c r="S344" s="1">
        <v>7</v>
      </c>
    </row>
    <row r="345" spans="1:19">
      <c r="A345" s="1" t="str">
        <f t="shared" si="20"/>
        <v>Nidwalden</v>
      </c>
      <c r="B345" s="1">
        <v>4</v>
      </c>
      <c r="C345" s="1">
        <v>4</v>
      </c>
      <c r="D345" s="1">
        <v>0.21513659313277028</v>
      </c>
      <c r="E345" s="1"/>
      <c r="F345" s="1">
        <v>9145.9625400296882</v>
      </c>
      <c r="G345" s="1">
        <v>69.704330344694597</v>
      </c>
      <c r="H345" s="1" t="s">
        <v>13</v>
      </c>
      <c r="I345" s="1">
        <v>290</v>
      </c>
      <c r="J345" s="1">
        <v>39059</v>
      </c>
      <c r="K345" s="1">
        <v>28.269216228745545</v>
      </c>
      <c r="L345" s="1">
        <v>5.316880309800621</v>
      </c>
      <c r="M345" s="1">
        <f t="shared" si="21"/>
        <v>0.58550234463640305</v>
      </c>
      <c r="N345" s="1">
        <f t="shared" si="22"/>
        <v>2.7215376803659979</v>
      </c>
      <c r="O345" s="1">
        <v>7</v>
      </c>
      <c r="P345" s="1">
        <v>324.00034475621254</v>
      </c>
      <c r="Q345" s="1">
        <v>591</v>
      </c>
      <c r="R345" s="1">
        <f t="shared" si="23"/>
        <v>0.41014167152576253</v>
      </c>
      <c r="S345" s="1">
        <v>7</v>
      </c>
    </row>
    <row r="346" spans="1:19">
      <c r="A346" s="1" t="str">
        <f t="shared" si="20"/>
        <v>Nidwalden</v>
      </c>
      <c r="B346" s="1">
        <v>4</v>
      </c>
      <c r="C346" s="1">
        <v>5</v>
      </c>
      <c r="D346" s="1">
        <v>6.1595227741816574</v>
      </c>
      <c r="E346" s="1"/>
      <c r="F346" s="1">
        <v>195254.45368599356</v>
      </c>
      <c r="G346" s="1">
        <v>1995.6875023685998</v>
      </c>
      <c r="H346" s="1" t="s">
        <v>13</v>
      </c>
      <c r="I346" s="1">
        <v>290</v>
      </c>
      <c r="J346" s="1">
        <v>39059</v>
      </c>
      <c r="K346" s="1">
        <v>566.44512625240907</v>
      </c>
      <c r="L346" s="1">
        <v>23.800107694134685</v>
      </c>
      <c r="M346" s="1">
        <f t="shared" si="21"/>
        <v>2.620901364250817</v>
      </c>
      <c r="N346" s="1">
        <f t="shared" si="22"/>
        <v>0.42550396521571837</v>
      </c>
      <c r="O346" s="1">
        <v>7</v>
      </c>
      <c r="P346" s="1">
        <v>324.00034475621254</v>
      </c>
      <c r="Q346" s="1">
        <v>591</v>
      </c>
      <c r="R346" s="1">
        <f t="shared" si="23"/>
        <v>1.8359292260486497</v>
      </c>
      <c r="S346" s="1">
        <v>7</v>
      </c>
    </row>
    <row r="347" spans="1:19">
      <c r="A347" s="1" t="str">
        <f t="shared" si="20"/>
        <v>Nidwalden</v>
      </c>
      <c r="B347" s="1">
        <v>5</v>
      </c>
      <c r="C347" s="1">
        <v>1</v>
      </c>
      <c r="D347" s="1">
        <v>2.7158909146200005</v>
      </c>
      <c r="E347" s="1"/>
      <c r="F347" s="1">
        <v>10238.758589440267</v>
      </c>
      <c r="G347" s="1">
        <v>879.94959265714556</v>
      </c>
      <c r="H347" s="1" t="s">
        <v>13</v>
      </c>
      <c r="I347" s="1">
        <v>290</v>
      </c>
      <c r="J347" s="1">
        <v>39059</v>
      </c>
      <c r="K347" s="1">
        <v>24.300009621795276</v>
      </c>
      <c r="L347" s="1">
        <v>4.9295039934860867</v>
      </c>
      <c r="M347" s="1">
        <f t="shared" si="21"/>
        <v>0.54284391934879717</v>
      </c>
      <c r="N347" s="1">
        <f t="shared" si="22"/>
        <v>0.19987692304819624</v>
      </c>
      <c r="O347" s="1">
        <v>7</v>
      </c>
      <c r="P347" s="1">
        <v>324.00034475621254</v>
      </c>
      <c r="Q347" s="1">
        <v>591</v>
      </c>
      <c r="R347" s="1">
        <f t="shared" si="23"/>
        <v>0.38025964285006081</v>
      </c>
      <c r="S347" s="1">
        <v>7</v>
      </c>
    </row>
    <row r="348" spans="1:19">
      <c r="A348" s="1" t="str">
        <f t="shared" si="20"/>
        <v>Nidwalden</v>
      </c>
      <c r="B348" s="1">
        <v>5</v>
      </c>
      <c r="C348" s="1">
        <v>2</v>
      </c>
      <c r="D348" s="1">
        <v>33.754932322351699</v>
      </c>
      <c r="E348" s="1"/>
      <c r="F348" s="1">
        <v>1276940.3994191838</v>
      </c>
      <c r="G348" s="1">
        <v>10936.609709664572</v>
      </c>
      <c r="H348" s="1" t="s">
        <v>13</v>
      </c>
      <c r="I348" s="1">
        <v>290</v>
      </c>
      <c r="J348" s="1">
        <v>39059</v>
      </c>
      <c r="K348" s="1">
        <v>2810.448637504192</v>
      </c>
      <c r="L348" s="1">
        <v>53.013664630019605</v>
      </c>
      <c r="M348" s="1">
        <f t="shared" si="21"/>
        <v>5.8379393798707477</v>
      </c>
      <c r="N348" s="1">
        <f t="shared" si="22"/>
        <v>0.17295070611073349</v>
      </c>
      <c r="O348" s="1">
        <v>7</v>
      </c>
      <c r="P348" s="1">
        <v>324.00034475621254</v>
      </c>
      <c r="Q348" s="1">
        <v>591</v>
      </c>
      <c r="R348" s="1">
        <f t="shared" si="23"/>
        <v>4.0894494060705648</v>
      </c>
      <c r="S348" s="1">
        <v>7</v>
      </c>
    </row>
    <row r="349" spans="1:19">
      <c r="A349" s="1" t="str">
        <f t="shared" si="20"/>
        <v>Nidwalden</v>
      </c>
      <c r="B349" s="1">
        <v>5</v>
      </c>
      <c r="C349" s="1">
        <v>3</v>
      </c>
      <c r="D349" s="1">
        <v>5.1801377060310427</v>
      </c>
      <c r="E349" s="1"/>
      <c r="F349" s="1">
        <v>192941.78015196361</v>
      </c>
      <c r="G349" s="1">
        <v>1678.3664026387137</v>
      </c>
      <c r="H349" s="1" t="s">
        <v>13</v>
      </c>
      <c r="I349" s="1">
        <v>290</v>
      </c>
      <c r="J349" s="1">
        <v>39059</v>
      </c>
      <c r="K349" s="1">
        <v>570.42543160188166</v>
      </c>
      <c r="L349" s="1">
        <v>23.883580795221675</v>
      </c>
      <c r="M349" s="1">
        <f t="shared" si="21"/>
        <v>2.630093539653076</v>
      </c>
      <c r="N349" s="1">
        <f t="shared" si="22"/>
        <v>0.50772656807770866</v>
      </c>
      <c r="O349" s="1">
        <v>7</v>
      </c>
      <c r="P349" s="1">
        <v>324.00034475621254</v>
      </c>
      <c r="Q349" s="1">
        <v>591</v>
      </c>
      <c r="R349" s="1">
        <f t="shared" si="23"/>
        <v>1.8423683022009096</v>
      </c>
      <c r="S349" s="1">
        <v>7</v>
      </c>
    </row>
    <row r="350" spans="1:19">
      <c r="A350" s="1" t="str">
        <f t="shared" si="20"/>
        <v>Nidwalden</v>
      </c>
      <c r="B350" s="1">
        <v>5</v>
      </c>
      <c r="C350" s="1">
        <v>4</v>
      </c>
      <c r="D350" s="1">
        <v>0.83342142816860898</v>
      </c>
      <c r="E350" s="1"/>
      <c r="F350" s="1">
        <v>23781.139154480941</v>
      </c>
      <c r="G350" s="1">
        <v>270.02883005384433</v>
      </c>
      <c r="H350" s="1" t="s">
        <v>13</v>
      </c>
      <c r="I350" s="1">
        <v>290</v>
      </c>
      <c r="J350" s="1">
        <v>39059</v>
      </c>
      <c r="K350" s="1">
        <v>72.928997518779568</v>
      </c>
      <c r="L350" s="1">
        <v>8.5398476285458145</v>
      </c>
      <c r="M350" s="1">
        <f t="shared" si="21"/>
        <v>0.94042004295912018</v>
      </c>
      <c r="N350" s="1">
        <f t="shared" si="22"/>
        <v>1.1283847657068693</v>
      </c>
      <c r="O350" s="1">
        <v>7</v>
      </c>
      <c r="P350" s="1">
        <v>324.00034475621254</v>
      </c>
      <c r="Q350" s="1">
        <v>591</v>
      </c>
      <c r="R350" s="1">
        <f t="shared" si="23"/>
        <v>0.65875986986030943</v>
      </c>
      <c r="S350" s="1">
        <v>7</v>
      </c>
    </row>
    <row r="351" spans="1:19">
      <c r="A351" s="1" t="str">
        <f t="shared" si="20"/>
        <v>Nidwalden</v>
      </c>
      <c r="B351" s="1">
        <v>5</v>
      </c>
      <c r="C351" s="1">
        <v>5</v>
      </c>
      <c r="D351" s="1">
        <v>42.484382371171385</v>
      </c>
      <c r="E351" s="1"/>
      <c r="F351" s="1">
        <v>1593384.8506070042</v>
      </c>
      <c r="G351" s="1">
        <v>13764.954535014287</v>
      </c>
      <c r="H351" s="1" t="s">
        <v>13</v>
      </c>
      <c r="I351" s="1">
        <v>290</v>
      </c>
      <c r="J351" s="1">
        <v>39059</v>
      </c>
      <c r="K351" s="1">
        <v>3122.5640318771475</v>
      </c>
      <c r="L351" s="1">
        <v>55.879907228601837</v>
      </c>
      <c r="M351" s="1">
        <f t="shared" si="21"/>
        <v>6.153574049824333</v>
      </c>
      <c r="N351" s="1">
        <f t="shared" si="22"/>
        <v>0.14484320369924836</v>
      </c>
      <c r="O351" s="1">
        <v>7</v>
      </c>
      <c r="P351" s="1">
        <v>324.00034475621254</v>
      </c>
      <c r="Q351" s="1">
        <v>591</v>
      </c>
      <c r="R351" s="1">
        <f t="shared" si="23"/>
        <v>4.3105500255849707</v>
      </c>
      <c r="S351" s="1">
        <v>7</v>
      </c>
    </row>
    <row r="352" spans="1:19">
      <c r="A352" s="1" t="str">
        <f t="shared" si="20"/>
        <v>Obwalden</v>
      </c>
      <c r="B352" s="1">
        <v>1</v>
      </c>
      <c r="C352" s="1">
        <v>1</v>
      </c>
      <c r="D352" s="1">
        <v>0.5945766883238881</v>
      </c>
      <c r="E352" s="1"/>
      <c r="F352" s="1">
        <v>786.45415388161837</v>
      </c>
      <c r="G352" s="1">
        <v>159.95250147637159</v>
      </c>
      <c r="H352" s="1" t="s">
        <v>14</v>
      </c>
      <c r="I352" s="1">
        <v>136</v>
      </c>
      <c r="J352" s="1">
        <v>33635</v>
      </c>
      <c r="K352" s="1">
        <v>2.5794805529684375</v>
      </c>
      <c r="L352" s="1">
        <v>1.6060761354831339</v>
      </c>
      <c r="M352" s="1">
        <f t="shared" si="21"/>
        <v>0.25826611428007912</v>
      </c>
      <c r="N352" s="1">
        <f t="shared" si="22"/>
        <v>0.43436972782792982</v>
      </c>
      <c r="O352" s="1">
        <v>6</v>
      </c>
      <c r="P352" s="1">
        <v>269.01912674591694</v>
      </c>
      <c r="Q352" s="1">
        <v>149</v>
      </c>
      <c r="R352" s="1">
        <f t="shared" si="23"/>
        <v>0.24674237939729288</v>
      </c>
      <c r="S352" s="1">
        <v>6</v>
      </c>
    </row>
    <row r="353" spans="1:19">
      <c r="A353" s="1" t="str">
        <f t="shared" si="20"/>
        <v>Obwalden</v>
      </c>
      <c r="B353" s="1">
        <v>1</v>
      </c>
      <c r="C353" s="1">
        <v>2</v>
      </c>
      <c r="D353" s="1">
        <v>7.187678248292106</v>
      </c>
      <c r="E353" s="1"/>
      <c r="F353" s="1">
        <v>98017.334879178496</v>
      </c>
      <c r="G353" s="1">
        <v>1933.6229256861643</v>
      </c>
      <c r="H353" s="1" t="s">
        <v>14</v>
      </c>
      <c r="I353" s="1">
        <v>136</v>
      </c>
      <c r="J353" s="1">
        <v>33635</v>
      </c>
      <c r="K353" s="1">
        <v>313.85474782018184</v>
      </c>
      <c r="L353" s="1">
        <v>17.715946145215668</v>
      </c>
      <c r="M353" s="1">
        <f t="shared" si="21"/>
        <v>2.8488242061722895</v>
      </c>
      <c r="N353" s="1">
        <f t="shared" si="22"/>
        <v>0.39634832107978824</v>
      </c>
      <c r="O353" s="1">
        <v>6</v>
      </c>
      <c r="P353" s="1">
        <v>269.01912674591694</v>
      </c>
      <c r="Q353" s="1">
        <v>149</v>
      </c>
      <c r="R353" s="1">
        <f t="shared" si="23"/>
        <v>2.7217107636244537</v>
      </c>
      <c r="S353" s="1">
        <v>6</v>
      </c>
    </row>
    <row r="354" spans="1:19">
      <c r="A354" s="1" t="str">
        <f t="shared" si="20"/>
        <v>Obwalden</v>
      </c>
      <c r="B354" s="1">
        <v>1</v>
      </c>
      <c r="C354" s="1">
        <v>3</v>
      </c>
      <c r="D354" s="1">
        <v>3.4633314132838158</v>
      </c>
      <c r="E354" s="1"/>
      <c r="F354" s="1">
        <v>81668.927812670619</v>
      </c>
      <c r="G354" s="1">
        <v>931.70239243331446</v>
      </c>
      <c r="H354" s="1" t="s">
        <v>14</v>
      </c>
      <c r="I354" s="1">
        <v>136</v>
      </c>
      <c r="J354" s="1">
        <v>33635</v>
      </c>
      <c r="K354" s="1">
        <v>292.6736408759665</v>
      </c>
      <c r="L354" s="1">
        <v>17.107707060736296</v>
      </c>
      <c r="M354" s="1">
        <f t="shared" si="21"/>
        <v>2.7510159258353766</v>
      </c>
      <c r="N354" s="1">
        <f t="shared" si="22"/>
        <v>0.79432650172712016</v>
      </c>
      <c r="O354" s="1">
        <v>6</v>
      </c>
      <c r="P354" s="1">
        <v>269.01912674591694</v>
      </c>
      <c r="Q354" s="1">
        <v>149</v>
      </c>
      <c r="R354" s="1">
        <f t="shared" si="23"/>
        <v>2.6282666512121087</v>
      </c>
      <c r="S354" s="1">
        <v>6</v>
      </c>
    </row>
    <row r="355" spans="1:19">
      <c r="A355" s="1" t="str">
        <f t="shared" si="20"/>
        <v>Obwalden</v>
      </c>
      <c r="B355" s="1">
        <v>1</v>
      </c>
      <c r="C355" s="1">
        <v>4</v>
      </c>
      <c r="D355" s="1">
        <v>3.1658391329821213E-2</v>
      </c>
      <c r="E355" s="1"/>
      <c r="F355" s="1">
        <v>27.839550330339904</v>
      </c>
      <c r="G355" s="1">
        <v>8.5167127897290111</v>
      </c>
      <c r="H355" s="1" t="s">
        <v>14</v>
      </c>
      <c r="I355" s="1">
        <v>136</v>
      </c>
      <c r="J355" s="1">
        <v>33635</v>
      </c>
      <c r="K355" s="1">
        <v>0.10286551276668905</v>
      </c>
      <c r="L355" s="1">
        <v>0.32072653891857633</v>
      </c>
      <c r="M355" s="1">
        <f t="shared" si="21"/>
        <v>5.1574639036699108E-2</v>
      </c>
      <c r="N355" s="1">
        <f t="shared" si="22"/>
        <v>1.6290985381849588</v>
      </c>
      <c r="O355" s="1">
        <v>6</v>
      </c>
      <c r="P355" s="1">
        <v>269.01912674591694</v>
      </c>
      <c r="Q355" s="1">
        <v>149</v>
      </c>
      <c r="R355" s="1">
        <f t="shared" si="23"/>
        <v>4.9273398439995078E-2</v>
      </c>
      <c r="S355" s="1">
        <v>6</v>
      </c>
    </row>
    <row r="356" spans="1:19">
      <c r="A356" s="1" t="str">
        <f t="shared" si="20"/>
        <v>Obwalden</v>
      </c>
      <c r="B356" s="1">
        <v>1</v>
      </c>
      <c r="C356" s="1">
        <v>5</v>
      </c>
      <c r="D356" s="1">
        <v>11.27724474122963</v>
      </c>
      <c r="E356" s="1"/>
      <c r="F356" s="1">
        <v>195374.41978451447</v>
      </c>
      <c r="G356" s="1">
        <v>3033.7945323855793</v>
      </c>
      <c r="H356" s="1" t="s">
        <v>14</v>
      </c>
      <c r="I356" s="1">
        <v>136</v>
      </c>
      <c r="J356" s="1">
        <v>33635</v>
      </c>
      <c r="K356" s="1">
        <v>601.30625118027388</v>
      </c>
      <c r="L356" s="1">
        <v>24.521546671861337</v>
      </c>
      <c r="M356" s="1">
        <f t="shared" si="21"/>
        <v>3.9432032113310367</v>
      </c>
      <c r="N356" s="1">
        <f t="shared" si="22"/>
        <v>0.34966016095355967</v>
      </c>
      <c r="O356" s="1">
        <v>6</v>
      </c>
      <c r="P356" s="1">
        <v>269.01912674591694</v>
      </c>
      <c r="Q356" s="1">
        <v>149</v>
      </c>
      <c r="R356" s="1">
        <f t="shared" si="23"/>
        <v>3.7672589976543942</v>
      </c>
      <c r="S356" s="1">
        <v>6</v>
      </c>
    </row>
    <row r="357" spans="1:19">
      <c r="A357" s="1" t="str">
        <f t="shared" si="20"/>
        <v>Obwalden</v>
      </c>
      <c r="B357" s="1">
        <v>2</v>
      </c>
      <c r="C357" s="1">
        <v>1</v>
      </c>
      <c r="D357" s="1">
        <v>1.7202074994549268</v>
      </c>
      <c r="E357" s="1"/>
      <c r="F357" s="1">
        <v>6829.649587671006</v>
      </c>
      <c r="G357" s="1">
        <v>462.76871932514177</v>
      </c>
      <c r="H357" s="1" t="s">
        <v>14</v>
      </c>
      <c r="I357" s="1">
        <v>136</v>
      </c>
      <c r="J357" s="1">
        <v>33635</v>
      </c>
      <c r="K357" s="1">
        <v>22.511793988100749</v>
      </c>
      <c r="L357" s="1">
        <v>4.7446595228847297</v>
      </c>
      <c r="M357" s="1">
        <f t="shared" si="21"/>
        <v>0.76296805081958197</v>
      </c>
      <c r="N357" s="1">
        <f t="shared" si="22"/>
        <v>0.44353256863566731</v>
      </c>
      <c r="O357" s="1">
        <v>6</v>
      </c>
      <c r="P357" s="1">
        <v>269.01912674591694</v>
      </c>
      <c r="Q357" s="1">
        <v>149</v>
      </c>
      <c r="R357" s="1">
        <f t="shared" si="23"/>
        <v>0.72892470926008401</v>
      </c>
      <c r="S357" s="1">
        <v>6</v>
      </c>
    </row>
    <row r="358" spans="1:19">
      <c r="A358" s="1" t="str">
        <f t="shared" si="20"/>
        <v>Obwalden</v>
      </c>
      <c r="B358" s="1">
        <v>2</v>
      </c>
      <c r="C358" s="1">
        <v>2</v>
      </c>
      <c r="D358" s="1">
        <v>9.5409274671814668</v>
      </c>
      <c r="E358" s="1"/>
      <c r="F358" s="1">
        <v>241100.91477954472</v>
      </c>
      <c r="G358" s="1">
        <v>2566.6919755672911</v>
      </c>
      <c r="H358" s="1" t="s">
        <v>14</v>
      </c>
      <c r="I358" s="1">
        <v>136</v>
      </c>
      <c r="J358" s="1">
        <v>33635</v>
      </c>
      <c r="K358" s="1">
        <v>808.19714413669328</v>
      </c>
      <c r="L358" s="1">
        <v>28.428808348868465</v>
      </c>
      <c r="M358" s="1">
        <f t="shared" si="21"/>
        <v>4.5715129586099454</v>
      </c>
      <c r="N358" s="1">
        <f t="shared" si="22"/>
        <v>0.47914764831143181</v>
      </c>
      <c r="O358" s="1">
        <v>6</v>
      </c>
      <c r="P358" s="1">
        <v>269.01912674591694</v>
      </c>
      <c r="Q358" s="1">
        <v>149</v>
      </c>
      <c r="R358" s="1">
        <f t="shared" si="23"/>
        <v>4.3675338051887094</v>
      </c>
      <c r="S358" s="1">
        <v>6</v>
      </c>
    </row>
    <row r="359" spans="1:19">
      <c r="A359" s="1" t="str">
        <f t="shared" si="20"/>
        <v>Obwalden</v>
      </c>
      <c r="B359" s="1">
        <v>2</v>
      </c>
      <c r="C359" s="1">
        <v>3</v>
      </c>
      <c r="D359" s="1">
        <v>2.1628098634610602</v>
      </c>
      <c r="E359" s="1"/>
      <c r="F359" s="1">
        <v>65597.616035991072</v>
      </c>
      <c r="G359" s="1">
        <v>581.83722078575022</v>
      </c>
      <c r="H359" s="1" t="s">
        <v>14</v>
      </c>
      <c r="I359" s="1">
        <v>136</v>
      </c>
      <c r="J359" s="1">
        <v>33635</v>
      </c>
      <c r="K359" s="1">
        <v>240.05455706502872</v>
      </c>
      <c r="L359" s="1">
        <v>15.493694106475342</v>
      </c>
      <c r="M359" s="1">
        <f t="shared" si="21"/>
        <v>2.491473526265823</v>
      </c>
      <c r="N359" s="1">
        <f t="shared" si="22"/>
        <v>1.1519614222023267</v>
      </c>
      <c r="O359" s="1">
        <v>6</v>
      </c>
      <c r="P359" s="1">
        <v>269.01912674591694</v>
      </c>
      <c r="Q359" s="1">
        <v>149</v>
      </c>
      <c r="R359" s="1">
        <f t="shared" si="23"/>
        <v>2.3803049338850508</v>
      </c>
      <c r="S359" s="1">
        <v>6</v>
      </c>
    </row>
    <row r="360" spans="1:19">
      <c r="A360" s="1" t="str">
        <f t="shared" si="20"/>
        <v>Obwalden</v>
      </c>
      <c r="B360" s="1">
        <v>2</v>
      </c>
      <c r="C360" s="1">
        <v>4</v>
      </c>
      <c r="D360" s="1">
        <v>1.8321372415869079</v>
      </c>
      <c r="E360" s="1"/>
      <c r="F360" s="1">
        <v>111328.94121348811</v>
      </c>
      <c r="G360" s="1">
        <v>492.87996081038301</v>
      </c>
      <c r="H360" s="1" t="s">
        <v>14</v>
      </c>
      <c r="I360" s="1">
        <v>136</v>
      </c>
      <c r="J360" s="1">
        <v>33635</v>
      </c>
      <c r="K360" s="1">
        <v>412.00760118265617</v>
      </c>
      <c r="L360" s="1">
        <v>20.297970371016316</v>
      </c>
      <c r="M360" s="1">
        <f t="shared" si="21"/>
        <v>3.2640282858804803</v>
      </c>
      <c r="N360" s="1">
        <f t="shared" si="22"/>
        <v>1.7815413669847888</v>
      </c>
      <c r="O360" s="1">
        <v>6</v>
      </c>
      <c r="P360" s="1">
        <v>269.01912674591694</v>
      </c>
      <c r="Q360" s="1">
        <v>149</v>
      </c>
      <c r="R360" s="1">
        <f t="shared" si="23"/>
        <v>3.1183885966736673</v>
      </c>
      <c r="S360" s="1">
        <v>6</v>
      </c>
    </row>
    <row r="361" spans="1:19">
      <c r="A361" s="1" t="str">
        <f t="shared" si="20"/>
        <v>Obwalden</v>
      </c>
      <c r="B361" s="1">
        <v>2</v>
      </c>
      <c r="C361" s="1">
        <v>5</v>
      </c>
      <c r="D361" s="1">
        <v>15.256082071684355</v>
      </c>
      <c r="E361" s="1"/>
      <c r="F361" s="1">
        <v>451830.62740366819</v>
      </c>
      <c r="G361" s="1">
        <v>4104.1778764885648</v>
      </c>
      <c r="H361" s="1" t="s">
        <v>14</v>
      </c>
      <c r="I361" s="1">
        <v>136</v>
      </c>
      <c r="J361" s="1">
        <v>33635</v>
      </c>
      <c r="K361" s="1">
        <v>1452.1984218392981</v>
      </c>
      <c r="L361" s="1">
        <v>38.107721288989431</v>
      </c>
      <c r="M361" s="1">
        <f t="shared" si="21"/>
        <v>6.1279368293551881</v>
      </c>
      <c r="N361" s="1">
        <f t="shared" si="22"/>
        <v>0.40167172676193069</v>
      </c>
      <c r="O361" s="1">
        <v>6</v>
      </c>
      <c r="P361" s="1">
        <v>269.01912674591694</v>
      </c>
      <c r="Q361" s="1">
        <v>149</v>
      </c>
      <c r="R361" s="1">
        <f t="shared" si="23"/>
        <v>5.8545106402602833</v>
      </c>
      <c r="S361" s="1">
        <v>6</v>
      </c>
    </row>
    <row r="362" spans="1:19">
      <c r="A362" s="1" t="str">
        <f t="shared" si="20"/>
        <v>Obwalden</v>
      </c>
      <c r="B362" s="1">
        <v>3</v>
      </c>
      <c r="C362" s="1">
        <v>1</v>
      </c>
      <c r="D362" s="1">
        <v>0.20618351643917132</v>
      </c>
      <c r="E362" s="1"/>
      <c r="F362" s="1">
        <v>95.058070381892875</v>
      </c>
      <c r="G362" s="1">
        <v>55.467309541868275</v>
      </c>
      <c r="H362" s="1" t="s">
        <v>14</v>
      </c>
      <c r="I362" s="1">
        <v>136</v>
      </c>
      <c r="J362" s="1">
        <v>33635</v>
      </c>
      <c r="K362" s="1">
        <v>0.31199872362991493</v>
      </c>
      <c r="L362" s="1">
        <v>0.5585684592150858</v>
      </c>
      <c r="M362" s="1">
        <f t="shared" si="21"/>
        <v>8.982096323689881E-2</v>
      </c>
      <c r="N362" s="1">
        <f t="shared" si="22"/>
        <v>0.43563600421665122</v>
      </c>
      <c r="O362" s="1">
        <v>6</v>
      </c>
      <c r="P362" s="1">
        <v>269.01912674591694</v>
      </c>
      <c r="Q362" s="1">
        <v>149</v>
      </c>
      <c r="R362" s="1">
        <f t="shared" si="23"/>
        <v>8.5813186335373048E-2</v>
      </c>
      <c r="S362" s="1">
        <v>6</v>
      </c>
    </row>
    <row r="363" spans="1:19">
      <c r="A363" s="1" t="str">
        <f t="shared" si="20"/>
        <v>Obwalden</v>
      </c>
      <c r="B363" s="1">
        <v>3</v>
      </c>
      <c r="C363" s="1">
        <v>2</v>
      </c>
      <c r="D363" s="1">
        <v>3.9640503733748251</v>
      </c>
      <c r="E363" s="1"/>
      <c r="F363" s="1">
        <v>83099.192390557917</v>
      </c>
      <c r="G363" s="1">
        <v>1066.4053698221214</v>
      </c>
      <c r="H363" s="1" t="s">
        <v>14</v>
      </c>
      <c r="I363" s="1">
        <v>136</v>
      </c>
      <c r="J363" s="1">
        <v>33635</v>
      </c>
      <c r="K363" s="1">
        <v>294.2771612748237</v>
      </c>
      <c r="L363" s="1">
        <v>17.154508482460923</v>
      </c>
      <c r="M363" s="1">
        <f t="shared" si="21"/>
        <v>2.758541858799922</v>
      </c>
      <c r="N363" s="1">
        <f t="shared" si="22"/>
        <v>0.69588970849818332</v>
      </c>
      <c r="O363" s="1">
        <v>6</v>
      </c>
      <c r="P363" s="1">
        <v>269.01912674591694</v>
      </c>
      <c r="Q363" s="1">
        <v>149</v>
      </c>
      <c r="R363" s="1">
        <f t="shared" si="23"/>
        <v>2.6354567799366326</v>
      </c>
      <c r="S363" s="1">
        <v>6</v>
      </c>
    </row>
    <row r="364" spans="1:19">
      <c r="A364" s="1" t="str">
        <f t="shared" si="20"/>
        <v>Obwalden</v>
      </c>
      <c r="B364" s="1">
        <v>3</v>
      </c>
      <c r="C364" s="1">
        <v>3</v>
      </c>
      <c r="D364" s="1">
        <v>3.0158726956572099</v>
      </c>
      <c r="E364" s="1"/>
      <c r="F364" s="1">
        <v>172098.01497108754</v>
      </c>
      <c r="G364" s="1">
        <v>811.32743896255715</v>
      </c>
      <c r="H364" s="1" t="s">
        <v>14</v>
      </c>
      <c r="I364" s="1">
        <v>136</v>
      </c>
      <c r="J364" s="1">
        <v>33635</v>
      </c>
      <c r="K364" s="1">
        <v>632.98152173114408</v>
      </c>
      <c r="L364" s="1">
        <v>25.159124025512973</v>
      </c>
      <c r="M364" s="1">
        <f t="shared" si="21"/>
        <v>4.0457292510639222</v>
      </c>
      <c r="N364" s="1">
        <f t="shared" si="22"/>
        <v>1.3414787888393576</v>
      </c>
      <c r="O364" s="1">
        <v>6</v>
      </c>
      <c r="P364" s="1">
        <v>269.01912674591694</v>
      </c>
      <c r="Q364" s="1">
        <v>149</v>
      </c>
      <c r="R364" s="1">
        <f t="shared" si="23"/>
        <v>3.8652103648493932</v>
      </c>
      <c r="S364" s="1">
        <v>6</v>
      </c>
    </row>
    <row r="365" spans="1:19">
      <c r="A365" s="1" t="str">
        <f t="shared" si="20"/>
        <v>Obwalden</v>
      </c>
      <c r="B365" s="1">
        <v>3</v>
      </c>
      <c r="C365" s="1">
        <v>4</v>
      </c>
      <c r="D365" s="1">
        <v>0</v>
      </c>
      <c r="E365" s="1"/>
      <c r="F365" s="1">
        <v>0</v>
      </c>
      <c r="G365" s="1">
        <v>0</v>
      </c>
      <c r="H365" s="1" t="s">
        <v>14</v>
      </c>
      <c r="I365" s="1">
        <v>136</v>
      </c>
      <c r="J365" s="1">
        <v>33635</v>
      </c>
      <c r="K365" s="1">
        <v>0</v>
      </c>
      <c r="L365" s="1">
        <v>0</v>
      </c>
      <c r="M365" s="1">
        <f t="shared" si="21"/>
        <v>0</v>
      </c>
      <c r="N365" s="1" t="e">
        <f t="shared" si="22"/>
        <v>#DIV/0!</v>
      </c>
      <c r="O365" s="1">
        <v>6</v>
      </c>
      <c r="P365" s="1">
        <v>269.01912674591694</v>
      </c>
      <c r="Q365" s="1">
        <v>149</v>
      </c>
      <c r="R365" s="1">
        <f t="shared" si="23"/>
        <v>0</v>
      </c>
      <c r="S365" s="1">
        <v>6</v>
      </c>
    </row>
    <row r="366" spans="1:19">
      <c r="A366" s="1" t="str">
        <f t="shared" si="20"/>
        <v>Obwalden</v>
      </c>
      <c r="B366" s="1">
        <v>3</v>
      </c>
      <c r="C366" s="1">
        <v>5</v>
      </c>
      <c r="D366" s="1">
        <v>7.1861065854712045</v>
      </c>
      <c r="E366" s="1"/>
      <c r="F366" s="1">
        <v>271139.68513122015</v>
      </c>
      <c r="G366" s="1">
        <v>1933.2001183265463</v>
      </c>
      <c r="H366" s="1" t="s">
        <v>14</v>
      </c>
      <c r="I366" s="1">
        <v>136</v>
      </c>
      <c r="J366" s="1">
        <v>33635</v>
      </c>
      <c r="K366" s="1">
        <v>959.81024247479013</v>
      </c>
      <c r="L366" s="1">
        <v>30.980804419427042</v>
      </c>
      <c r="M366" s="1">
        <f t="shared" si="21"/>
        <v>4.9818883413454156</v>
      </c>
      <c r="N366" s="1">
        <f t="shared" si="22"/>
        <v>0.69326669206629155</v>
      </c>
      <c r="O366" s="1">
        <v>6</v>
      </c>
      <c r="P366" s="1">
        <v>269.01912674591694</v>
      </c>
      <c r="Q366" s="1">
        <v>149</v>
      </c>
      <c r="R366" s="1">
        <f t="shared" si="23"/>
        <v>4.7595983958706114</v>
      </c>
      <c r="S366" s="1">
        <v>6</v>
      </c>
    </row>
    <row r="367" spans="1:19">
      <c r="A367" s="1" t="str">
        <f t="shared" si="20"/>
        <v>Obwalden</v>
      </c>
      <c r="B367" s="1">
        <v>4</v>
      </c>
      <c r="C367" s="1">
        <v>1</v>
      </c>
      <c r="D367" s="1">
        <v>0.10908342650326031</v>
      </c>
      <c r="E367" s="1"/>
      <c r="F367" s="1">
        <v>66.168078515387734</v>
      </c>
      <c r="G367" s="1">
        <v>29.345528140359498</v>
      </c>
      <c r="H367" s="1" t="s">
        <v>14</v>
      </c>
      <c r="I367" s="1">
        <v>136</v>
      </c>
      <c r="J367" s="1">
        <v>33635</v>
      </c>
      <c r="K367" s="1">
        <v>0.23493460529398105</v>
      </c>
      <c r="L367" s="1">
        <v>0.48470053155941667</v>
      </c>
      <c r="M367" s="1">
        <f t="shared" si="21"/>
        <v>7.7942583237302576E-2</v>
      </c>
      <c r="N367" s="1">
        <f t="shared" si="22"/>
        <v>0.71452268906287986</v>
      </c>
      <c r="O367" s="1">
        <v>6</v>
      </c>
      <c r="P367" s="1">
        <v>269.01912674591694</v>
      </c>
      <c r="Q367" s="1">
        <v>149</v>
      </c>
      <c r="R367" s="1">
        <f t="shared" si="23"/>
        <v>7.4464815091799266E-2</v>
      </c>
      <c r="S367" s="1">
        <v>6</v>
      </c>
    </row>
    <row r="368" spans="1:19">
      <c r="A368" s="1" t="str">
        <f t="shared" si="20"/>
        <v>Obwalden</v>
      </c>
      <c r="B368" s="1">
        <v>4</v>
      </c>
      <c r="C368" s="1">
        <v>2</v>
      </c>
      <c r="D368" s="1">
        <v>8.4058554262372542</v>
      </c>
      <c r="E368" s="1"/>
      <c r="F368" s="1">
        <v>323902.02733392915</v>
      </c>
      <c r="G368" s="1">
        <v>2261.3358863187736</v>
      </c>
      <c r="H368" s="1" t="s">
        <v>14</v>
      </c>
      <c r="I368" s="1">
        <v>136</v>
      </c>
      <c r="J368" s="1">
        <v>33635</v>
      </c>
      <c r="K368" s="1">
        <v>1137.5813678119009</v>
      </c>
      <c r="L368" s="1">
        <v>33.72805016320838</v>
      </c>
      <c r="M368" s="1">
        <f t="shared" si="21"/>
        <v>5.4236609743753288</v>
      </c>
      <c r="N368" s="1">
        <f t="shared" si="22"/>
        <v>0.64522415618122797</v>
      </c>
      <c r="O368" s="1">
        <v>6</v>
      </c>
      <c r="P368" s="1">
        <v>269.01912674591694</v>
      </c>
      <c r="Q368" s="1">
        <v>149</v>
      </c>
      <c r="R368" s="1">
        <f t="shared" si="23"/>
        <v>5.1816593035907674</v>
      </c>
      <c r="S368" s="1">
        <v>6</v>
      </c>
    </row>
    <row r="369" spans="1:19">
      <c r="A369" s="1" t="str">
        <f t="shared" si="20"/>
        <v>Obwalden</v>
      </c>
      <c r="B369" s="1">
        <v>4</v>
      </c>
      <c r="C369" s="1">
        <v>3</v>
      </c>
      <c r="D369" s="1">
        <v>3.8395398738731186</v>
      </c>
      <c r="E369" s="1"/>
      <c r="F369" s="1">
        <v>202782.77825254941</v>
      </c>
      <c r="G369" s="1">
        <v>1032.9096639754744</v>
      </c>
      <c r="H369" s="1" t="s">
        <v>14</v>
      </c>
      <c r="I369" s="1">
        <v>136</v>
      </c>
      <c r="J369" s="1">
        <v>33635</v>
      </c>
      <c r="K369" s="1">
        <v>741.80109018893188</v>
      </c>
      <c r="L369" s="1">
        <v>27.236025594585783</v>
      </c>
      <c r="M369" s="1">
        <f t="shared" si="21"/>
        <v>4.3797067544562367</v>
      </c>
      <c r="N369" s="1">
        <f t="shared" si="22"/>
        <v>1.1406853160345558</v>
      </c>
      <c r="O369" s="1">
        <v>6</v>
      </c>
      <c r="P369" s="1">
        <v>269.01912674591694</v>
      </c>
      <c r="Q369" s="1">
        <v>149</v>
      </c>
      <c r="R369" s="1">
        <f t="shared" si="23"/>
        <v>4.1842859202388265</v>
      </c>
      <c r="S369" s="1">
        <v>6</v>
      </c>
    </row>
    <row r="370" spans="1:19">
      <c r="A370" s="1" t="str">
        <f t="shared" si="20"/>
        <v>Obwalden</v>
      </c>
      <c r="B370" s="1">
        <v>4</v>
      </c>
      <c r="C370" s="1">
        <v>4</v>
      </c>
      <c r="D370" s="1">
        <v>0.16817808011407123</v>
      </c>
      <c r="E370" s="1"/>
      <c r="F370" s="1">
        <v>1013.4170356847733</v>
      </c>
      <c r="G370" s="1">
        <v>45.243120250092304</v>
      </c>
      <c r="H370" s="1" t="s">
        <v>14</v>
      </c>
      <c r="I370" s="1">
        <v>136</v>
      </c>
      <c r="J370" s="1">
        <v>33635</v>
      </c>
      <c r="K370" s="1">
        <v>3.7527475997496711</v>
      </c>
      <c r="L370" s="1">
        <v>1.9372009704079933</v>
      </c>
      <c r="M370" s="1">
        <f t="shared" si="21"/>
        <v>0.31151285804789608</v>
      </c>
      <c r="N370" s="1">
        <f t="shared" si="22"/>
        <v>1.8522797848364321</v>
      </c>
      <c r="O370" s="1">
        <v>6</v>
      </c>
      <c r="P370" s="1">
        <v>269.01912674591694</v>
      </c>
      <c r="Q370" s="1">
        <v>149</v>
      </c>
      <c r="R370" s="1">
        <f t="shared" si="23"/>
        <v>0.29761327389714681</v>
      </c>
      <c r="S370" s="1">
        <v>6</v>
      </c>
    </row>
    <row r="371" spans="1:19">
      <c r="A371" s="1" t="str">
        <f t="shared" si="20"/>
        <v>Obwalden</v>
      </c>
      <c r="B371" s="1">
        <v>4</v>
      </c>
      <c r="C371" s="1">
        <v>5</v>
      </c>
      <c r="D371" s="1">
        <v>12.522656806727705</v>
      </c>
      <c r="E371" s="1"/>
      <c r="F371" s="1">
        <v>625278.1766342764</v>
      </c>
      <c r="G371" s="1">
        <v>3368.8341986846999</v>
      </c>
      <c r="H371" s="1" t="s">
        <v>14</v>
      </c>
      <c r="I371" s="1">
        <v>136</v>
      </c>
      <c r="J371" s="1">
        <v>33635</v>
      </c>
      <c r="K371" s="1">
        <v>2175.5589953777926</v>
      </c>
      <c r="L371" s="1">
        <v>46.642887939939918</v>
      </c>
      <c r="M371" s="1">
        <f t="shared" si="21"/>
        <v>7.5004398365123146</v>
      </c>
      <c r="N371" s="1">
        <f t="shared" si="22"/>
        <v>0.59894956415980027</v>
      </c>
      <c r="O371" s="1">
        <v>6</v>
      </c>
      <c r="P371" s="1">
        <v>269.01912674591694</v>
      </c>
      <c r="Q371" s="1">
        <v>149</v>
      </c>
      <c r="R371" s="1">
        <f t="shared" si="23"/>
        <v>7.165773090078349</v>
      </c>
      <c r="S371" s="1">
        <v>6</v>
      </c>
    </row>
    <row r="372" spans="1:19">
      <c r="A372" s="1" t="str">
        <f t="shared" si="20"/>
        <v>Obwalden</v>
      </c>
      <c r="B372" s="1">
        <v>5</v>
      </c>
      <c r="C372" s="1">
        <v>1</v>
      </c>
      <c r="D372" s="1">
        <v>2.6300511307212471</v>
      </c>
      <c r="E372" s="1"/>
      <c r="F372" s="1">
        <v>8929.2304348743237</v>
      </c>
      <c r="G372" s="1">
        <v>707.53405848374132</v>
      </c>
      <c r="H372" s="1" t="s">
        <v>14</v>
      </c>
      <c r="I372" s="1">
        <v>136</v>
      </c>
      <c r="J372" s="1">
        <v>33635</v>
      </c>
      <c r="K372" s="1">
        <v>26.372668884322628</v>
      </c>
      <c r="L372" s="1">
        <v>5.1354326871572011</v>
      </c>
      <c r="M372" s="1">
        <f t="shared" si="21"/>
        <v>0.82580658286166519</v>
      </c>
      <c r="N372" s="1">
        <f t="shared" si="22"/>
        <v>0.31398879406393965</v>
      </c>
      <c r="O372" s="1">
        <v>6</v>
      </c>
      <c r="P372" s="1">
        <v>269.01912674591694</v>
      </c>
      <c r="Q372" s="1">
        <v>149</v>
      </c>
      <c r="R372" s="1">
        <f t="shared" si="23"/>
        <v>0.78895941012324933</v>
      </c>
      <c r="S372" s="1">
        <v>6</v>
      </c>
    </row>
    <row r="373" spans="1:19">
      <c r="A373" s="1" t="str">
        <f t="shared" si="20"/>
        <v>Obwalden</v>
      </c>
      <c r="B373" s="1">
        <v>5</v>
      </c>
      <c r="C373" s="1">
        <v>2</v>
      </c>
      <c r="D373" s="1">
        <v>29.098511515085644</v>
      </c>
      <c r="E373" s="1"/>
      <c r="F373" s="1">
        <v>1004227.5776039702</v>
      </c>
      <c r="G373" s="1">
        <v>7828.0561573943478</v>
      </c>
      <c r="H373" s="1" t="s">
        <v>14</v>
      </c>
      <c r="I373" s="1">
        <v>136</v>
      </c>
      <c r="J373" s="1">
        <v>33635</v>
      </c>
      <c r="K373" s="1">
        <v>2896.9678574595323</v>
      </c>
      <c r="L373" s="1">
        <v>53.823487971883914</v>
      </c>
      <c r="M373" s="1">
        <f t="shared" si="21"/>
        <v>8.6551208802548167</v>
      </c>
      <c r="N373" s="1">
        <f t="shared" si="22"/>
        <v>0.2974420487373628</v>
      </c>
      <c r="O373" s="1">
        <v>6</v>
      </c>
      <c r="P373" s="1">
        <v>269.01912674591694</v>
      </c>
      <c r="Q373" s="1">
        <v>149</v>
      </c>
      <c r="R373" s="1">
        <f t="shared" si="23"/>
        <v>8.2689327088775944</v>
      </c>
      <c r="S373" s="1">
        <v>6</v>
      </c>
    </row>
    <row r="374" spans="1:19">
      <c r="A374" s="1" t="str">
        <f t="shared" si="20"/>
        <v>Obwalden</v>
      </c>
      <c r="B374" s="1">
        <v>5</v>
      </c>
      <c r="C374" s="1">
        <v>3</v>
      </c>
      <c r="D374" s="1">
        <v>12.481553846275204</v>
      </c>
      <c r="E374" s="1"/>
      <c r="F374" s="1">
        <v>532553.22925299255</v>
      </c>
      <c r="G374" s="1">
        <v>3357.7767161570964</v>
      </c>
      <c r="H374" s="1" t="s">
        <v>14</v>
      </c>
      <c r="I374" s="1">
        <v>136</v>
      </c>
      <c r="J374" s="1">
        <v>33635</v>
      </c>
      <c r="K374" s="1">
        <v>1830.6266583415886</v>
      </c>
      <c r="L374" s="1">
        <v>42.785823099966052</v>
      </c>
      <c r="M374" s="1">
        <f t="shared" si="21"/>
        <v>6.8802020241581028</v>
      </c>
      <c r="N374" s="1">
        <f t="shared" si="22"/>
        <v>0.55122960721844105</v>
      </c>
      <c r="O374" s="1">
        <v>6</v>
      </c>
      <c r="P374" s="1">
        <v>269.01912674591694</v>
      </c>
      <c r="Q374" s="1">
        <v>149</v>
      </c>
      <c r="R374" s="1">
        <f t="shared" si="23"/>
        <v>6.5732100508308342</v>
      </c>
      <c r="S374" s="1">
        <v>6</v>
      </c>
    </row>
    <row r="375" spans="1:19">
      <c r="A375" s="1" t="str">
        <f t="shared" si="20"/>
        <v>Obwalden</v>
      </c>
      <c r="B375" s="1">
        <v>5</v>
      </c>
      <c r="C375" s="1">
        <v>4</v>
      </c>
      <c r="D375" s="1">
        <v>2.0319737130308</v>
      </c>
      <c r="E375" s="1"/>
      <c r="F375" s="1">
        <v>112370.19779950322</v>
      </c>
      <c r="G375" s="1">
        <v>546.63979385020423</v>
      </c>
      <c r="H375" s="1" t="s">
        <v>14</v>
      </c>
      <c r="I375" s="1">
        <v>136</v>
      </c>
      <c r="J375" s="1">
        <v>33635</v>
      </c>
      <c r="K375" s="1">
        <v>415.11753828441272</v>
      </c>
      <c r="L375" s="1">
        <v>20.374433446955347</v>
      </c>
      <c r="M375" s="1">
        <f t="shared" si="21"/>
        <v>3.27632398038237</v>
      </c>
      <c r="N375" s="1">
        <f t="shared" si="22"/>
        <v>1.6123850221937928</v>
      </c>
      <c r="O375" s="1">
        <v>6</v>
      </c>
      <c r="P375" s="1">
        <v>269.01912674591694</v>
      </c>
      <c r="Q375" s="1">
        <v>149</v>
      </c>
      <c r="R375" s="1">
        <f t="shared" si="23"/>
        <v>3.1301356620066301</v>
      </c>
      <c r="S375" s="1">
        <v>6</v>
      </c>
    </row>
    <row r="376" spans="1:19">
      <c r="A376" s="1" t="str">
        <f t="shared" si="20"/>
        <v>Obwalden</v>
      </c>
      <c r="B376" s="1">
        <v>5</v>
      </c>
      <c r="C376" s="1">
        <v>5</v>
      </c>
      <c r="D376" s="1">
        <v>46.242090205112923</v>
      </c>
      <c r="E376" s="1"/>
      <c r="F376" s="1">
        <v>1835815.876906967</v>
      </c>
      <c r="G376" s="1">
        <v>12440.006725885398</v>
      </c>
      <c r="H376" s="1" t="s">
        <v>14</v>
      </c>
      <c r="I376" s="1">
        <v>136</v>
      </c>
      <c r="J376" s="1">
        <v>33635</v>
      </c>
      <c r="K376" s="1">
        <v>4703.2612151273142</v>
      </c>
      <c r="L376" s="1">
        <v>68.580326735349658</v>
      </c>
      <c r="M376" s="1">
        <f t="shared" si="21"/>
        <v>11.028103905341281</v>
      </c>
      <c r="N376" s="1">
        <f t="shared" si="22"/>
        <v>0.23848627638639741</v>
      </c>
      <c r="O376" s="1">
        <v>6</v>
      </c>
      <c r="P376" s="1">
        <v>269.01912674591694</v>
      </c>
      <c r="Q376" s="1">
        <v>149</v>
      </c>
      <c r="R376" s="1">
        <f t="shared" si="23"/>
        <v>10.536034142262899</v>
      </c>
      <c r="S376" s="1">
        <v>6</v>
      </c>
    </row>
    <row r="377" spans="1:19">
      <c r="A377" s="1" t="str">
        <f t="shared" si="20"/>
        <v>Schaffhausen</v>
      </c>
      <c r="B377" s="1">
        <v>1</v>
      </c>
      <c r="C377" s="1">
        <v>1</v>
      </c>
      <c r="D377" s="1">
        <v>0.62281269991546162</v>
      </c>
      <c r="E377" s="1"/>
      <c r="F377" s="1">
        <v>2030.0126038980411</v>
      </c>
      <c r="G377" s="1">
        <v>399.37683593638286</v>
      </c>
      <c r="H377" s="1" t="s">
        <v>15</v>
      </c>
      <c r="I377" s="1">
        <v>597</v>
      </c>
      <c r="J377" s="1">
        <v>73073</v>
      </c>
      <c r="K377" s="1">
        <v>2.7821690190273021</v>
      </c>
      <c r="L377" s="1">
        <v>1.6679835188116525</v>
      </c>
      <c r="M377" s="1">
        <f t="shared" si="21"/>
        <v>0.12801926904310451</v>
      </c>
      <c r="N377" s="1">
        <f t="shared" si="22"/>
        <v>0.20555019038706401</v>
      </c>
      <c r="O377" s="1">
        <v>14</v>
      </c>
      <c r="P377" s="1">
        <v>641.24709722616899</v>
      </c>
      <c r="Q377" s="1">
        <v>688</v>
      </c>
      <c r="R377" s="1">
        <f t="shared" si="23"/>
        <v>0.11925271892504874</v>
      </c>
      <c r="S377" s="1">
        <v>14</v>
      </c>
    </row>
    <row r="378" spans="1:19">
      <c r="A378" s="1" t="str">
        <f t="shared" si="20"/>
        <v>Schaffhausen</v>
      </c>
      <c r="B378" s="1">
        <v>1</v>
      </c>
      <c r="C378" s="1">
        <v>2</v>
      </c>
      <c r="D378" s="1">
        <v>6.4995315296643934</v>
      </c>
      <c r="E378" s="1"/>
      <c r="F378" s="1">
        <v>277609.51786452002</v>
      </c>
      <c r="G378" s="1">
        <v>4167.8057267272543</v>
      </c>
      <c r="H378" s="1" t="s">
        <v>15</v>
      </c>
      <c r="I378" s="1">
        <v>597</v>
      </c>
      <c r="J378" s="1">
        <v>73073</v>
      </c>
      <c r="K378" s="1">
        <v>391.28757353138502</v>
      </c>
      <c r="L378" s="1">
        <v>19.780990206038346</v>
      </c>
      <c r="M378" s="1">
        <f t="shared" si="21"/>
        <v>1.5182091900584238</v>
      </c>
      <c r="N378" s="1">
        <f t="shared" si="22"/>
        <v>0.23358747982515246</v>
      </c>
      <c r="O378" s="1">
        <v>14</v>
      </c>
      <c r="P378" s="1">
        <v>641.24709722616899</v>
      </c>
      <c r="Q378" s="1">
        <v>688</v>
      </c>
      <c r="R378" s="1">
        <f t="shared" si="23"/>
        <v>1.4142447083532619</v>
      </c>
      <c r="S378" s="1">
        <v>14</v>
      </c>
    </row>
    <row r="379" spans="1:19">
      <c r="A379" s="1" t="str">
        <f t="shared" si="20"/>
        <v>Schaffhausen</v>
      </c>
      <c r="B379" s="1">
        <v>1</v>
      </c>
      <c r="C379" s="1">
        <v>3</v>
      </c>
      <c r="D379" s="1">
        <v>4.6995296318673203</v>
      </c>
      <c r="E379" s="1"/>
      <c r="F379" s="1">
        <v>417206.46755545295</v>
      </c>
      <c r="G379" s="1">
        <v>3013.5597347632856</v>
      </c>
      <c r="H379" s="1" t="s">
        <v>15</v>
      </c>
      <c r="I379" s="1">
        <v>597</v>
      </c>
      <c r="J379" s="1">
        <v>73073</v>
      </c>
      <c r="K379" s="1">
        <v>629.51344259223447</v>
      </c>
      <c r="L379" s="1">
        <v>25.090106468331985</v>
      </c>
      <c r="M379" s="1">
        <f t="shared" si="21"/>
        <v>1.9256887457604599</v>
      </c>
      <c r="N379" s="1">
        <f t="shared" si="22"/>
        <v>0.409762018033133</v>
      </c>
      <c r="O379" s="1">
        <v>14</v>
      </c>
      <c r="P379" s="1">
        <v>641.24709722616899</v>
      </c>
      <c r="Q379" s="1">
        <v>688</v>
      </c>
      <c r="R379" s="1">
        <f t="shared" si="23"/>
        <v>1.7938207306743799</v>
      </c>
      <c r="S379" s="1">
        <v>14</v>
      </c>
    </row>
    <row r="380" spans="1:19">
      <c r="A380" s="1" t="str">
        <f t="shared" si="20"/>
        <v>Schaffhausen</v>
      </c>
      <c r="B380" s="1">
        <v>1</v>
      </c>
      <c r="C380" s="1">
        <v>4</v>
      </c>
      <c r="D380" s="1">
        <v>0.23720104821399729</v>
      </c>
      <c r="E380" s="1"/>
      <c r="F380" s="1">
        <v>12059.266336269287</v>
      </c>
      <c r="G380" s="1">
        <v>152.10448362623032</v>
      </c>
      <c r="H380" s="1" t="s">
        <v>15</v>
      </c>
      <c r="I380" s="1">
        <v>597</v>
      </c>
      <c r="J380" s="1">
        <v>73073</v>
      </c>
      <c r="K380" s="1">
        <v>18.778979311901317</v>
      </c>
      <c r="L380" s="1">
        <v>4.333471969668353</v>
      </c>
      <c r="M380" s="1">
        <f t="shared" si="21"/>
        <v>0.33259795898401134</v>
      </c>
      <c r="N380" s="1">
        <f t="shared" si="22"/>
        <v>1.402177441829638</v>
      </c>
      <c r="O380" s="1">
        <v>14</v>
      </c>
      <c r="P380" s="1">
        <v>641.24709722616899</v>
      </c>
      <c r="Q380" s="1">
        <v>688</v>
      </c>
      <c r="R380" s="1">
        <f t="shared" si="23"/>
        <v>0.30982219484795259</v>
      </c>
      <c r="S380" s="1">
        <v>14</v>
      </c>
    </row>
    <row r="381" spans="1:19">
      <c r="A381" s="1" t="str">
        <f t="shared" si="20"/>
        <v>Schaffhausen</v>
      </c>
      <c r="B381" s="1">
        <v>1</v>
      </c>
      <c r="C381" s="1">
        <v>5</v>
      </c>
      <c r="D381" s="1">
        <v>12.05907490966117</v>
      </c>
      <c r="E381" s="1"/>
      <c r="F381" s="1">
        <v>746702.58781234222</v>
      </c>
      <c r="G381" s="1">
        <v>7732.846781053152</v>
      </c>
      <c r="H381" s="1" t="s">
        <v>15</v>
      </c>
      <c r="I381" s="1">
        <v>597</v>
      </c>
      <c r="J381" s="1">
        <v>73073</v>
      </c>
      <c r="K381" s="1">
        <v>1020.6240872402683</v>
      </c>
      <c r="L381" s="1">
        <v>31.94720781602468</v>
      </c>
      <c r="M381" s="1">
        <f t="shared" si="21"/>
        <v>2.4519775803836699</v>
      </c>
      <c r="N381" s="1">
        <f t="shared" si="22"/>
        <v>0.20333048751685417</v>
      </c>
      <c r="O381" s="1">
        <v>14</v>
      </c>
      <c r="P381" s="1">
        <v>641.24709722616899</v>
      </c>
      <c r="Q381" s="1">
        <v>688</v>
      </c>
      <c r="R381" s="1">
        <f t="shared" si="23"/>
        <v>2.2840701668555941</v>
      </c>
      <c r="S381" s="1">
        <v>14</v>
      </c>
    </row>
    <row r="382" spans="1:19">
      <c r="A382" s="1" t="str">
        <f t="shared" si="20"/>
        <v>Schaffhausen</v>
      </c>
      <c r="B382" s="1">
        <v>2</v>
      </c>
      <c r="C382" s="1">
        <v>1</v>
      </c>
      <c r="D382" s="1">
        <v>1.4048617948212219</v>
      </c>
      <c r="E382" s="1"/>
      <c r="F382" s="1">
        <v>9894.3450948526734</v>
      </c>
      <c r="G382" s="1">
        <v>900.86354793305429</v>
      </c>
      <c r="H382" s="1" t="s">
        <v>15</v>
      </c>
      <c r="I382" s="1">
        <v>597</v>
      </c>
      <c r="J382" s="1">
        <v>73073</v>
      </c>
      <c r="K382" s="1">
        <v>13.477228325435574</v>
      </c>
      <c r="L382" s="1">
        <v>3.6711344738970779</v>
      </c>
      <c r="M382" s="1">
        <f t="shared" si="21"/>
        <v>0.28176294705961979</v>
      </c>
      <c r="N382" s="1">
        <f t="shared" si="22"/>
        <v>0.2005627515092871</v>
      </c>
      <c r="O382" s="1">
        <v>14</v>
      </c>
      <c r="P382" s="1">
        <v>641.24709722616899</v>
      </c>
      <c r="Q382" s="1">
        <v>688</v>
      </c>
      <c r="R382" s="1">
        <f t="shared" si="23"/>
        <v>0.26246828137942779</v>
      </c>
      <c r="S382" s="1">
        <v>14</v>
      </c>
    </row>
    <row r="383" spans="1:19">
      <c r="A383" s="1" t="str">
        <f t="shared" si="20"/>
        <v>Schaffhausen</v>
      </c>
      <c r="B383" s="1">
        <v>2</v>
      </c>
      <c r="C383" s="1">
        <v>2</v>
      </c>
      <c r="D383" s="1">
        <v>9.7156879080626535</v>
      </c>
      <c r="E383" s="1"/>
      <c r="F383" s="1">
        <v>700423.88450165512</v>
      </c>
      <c r="G383" s="1">
        <v>6230.1566686005672</v>
      </c>
      <c r="H383" s="1" t="s">
        <v>15</v>
      </c>
      <c r="I383" s="1">
        <v>597</v>
      </c>
      <c r="J383" s="1">
        <v>73073</v>
      </c>
      <c r="K383" s="1">
        <v>999.44791544310988</v>
      </c>
      <c r="L383" s="1">
        <v>31.614046173229866</v>
      </c>
      <c r="M383" s="1">
        <f t="shared" si="21"/>
        <v>2.4264071179044135</v>
      </c>
      <c r="N383" s="1">
        <f t="shared" si="22"/>
        <v>0.24974115480704534</v>
      </c>
      <c r="O383" s="1">
        <v>14</v>
      </c>
      <c r="P383" s="1">
        <v>641.24709722616899</v>
      </c>
      <c r="Q383" s="1">
        <v>688</v>
      </c>
      <c r="R383" s="1">
        <f t="shared" si="23"/>
        <v>2.2602507278163384</v>
      </c>
      <c r="S383" s="1">
        <v>14</v>
      </c>
    </row>
    <row r="384" spans="1:19">
      <c r="A384" s="1" t="str">
        <f t="shared" si="20"/>
        <v>Schaffhausen</v>
      </c>
      <c r="B384" s="1">
        <v>2</v>
      </c>
      <c r="C384" s="1">
        <v>3</v>
      </c>
      <c r="D384" s="1">
        <v>2.5989910052251028</v>
      </c>
      <c r="E384" s="1"/>
      <c r="F384" s="1">
        <v>218181.3692353596</v>
      </c>
      <c r="G384" s="1">
        <v>1666.5954378175202</v>
      </c>
      <c r="H384" s="1" t="s">
        <v>15</v>
      </c>
      <c r="I384" s="1">
        <v>597</v>
      </c>
      <c r="J384" s="1">
        <v>73073</v>
      </c>
      <c r="K384" s="1">
        <v>334.01151463179474</v>
      </c>
      <c r="L384" s="1">
        <v>18.275981906091797</v>
      </c>
      <c r="M384" s="1">
        <f t="shared" si="21"/>
        <v>1.4026984189446725</v>
      </c>
      <c r="N384" s="1">
        <f t="shared" si="22"/>
        <v>0.53970883936290592</v>
      </c>
      <c r="O384" s="1">
        <v>14</v>
      </c>
      <c r="P384" s="1">
        <v>641.24709722616899</v>
      </c>
      <c r="Q384" s="1">
        <v>688</v>
      </c>
      <c r="R384" s="1">
        <f t="shared" si="23"/>
        <v>1.3066439258819471</v>
      </c>
      <c r="S384" s="1">
        <v>14</v>
      </c>
    </row>
    <row r="385" spans="1:19">
      <c r="A385" s="1" t="str">
        <f t="shared" si="20"/>
        <v>Schaffhausen</v>
      </c>
      <c r="B385" s="1">
        <v>2</v>
      </c>
      <c r="C385" s="1">
        <v>4</v>
      </c>
      <c r="D385" s="1">
        <v>1.2071033350858227</v>
      </c>
      <c r="E385" s="1"/>
      <c r="F385" s="1">
        <v>371946.44863143511</v>
      </c>
      <c r="G385" s="1">
        <v>774.05150967581142</v>
      </c>
      <c r="H385" s="1" t="s">
        <v>15</v>
      </c>
      <c r="I385" s="1">
        <v>597</v>
      </c>
      <c r="J385" s="1">
        <v>73073</v>
      </c>
      <c r="K385" s="1">
        <v>579.4826561181834</v>
      </c>
      <c r="L385" s="1">
        <v>24.07244599367051</v>
      </c>
      <c r="M385" s="1">
        <f t="shared" si="21"/>
        <v>1.8475823684306418</v>
      </c>
      <c r="N385" s="1">
        <f t="shared" si="22"/>
        <v>1.5305917188102893</v>
      </c>
      <c r="O385" s="1">
        <v>14</v>
      </c>
      <c r="P385" s="1">
        <v>641.24709722616899</v>
      </c>
      <c r="Q385" s="1">
        <v>688</v>
      </c>
      <c r="R385" s="1">
        <f t="shared" si="23"/>
        <v>1.7210629502903159</v>
      </c>
      <c r="S385" s="1">
        <v>14</v>
      </c>
    </row>
    <row r="386" spans="1:19">
      <c r="A386" s="1" t="str">
        <f t="shared" ref="A386:A449" si="24">H386</f>
        <v>Schaffhausen</v>
      </c>
      <c r="B386" s="1">
        <v>2</v>
      </c>
      <c r="C386" s="1">
        <v>5</v>
      </c>
      <c r="D386" s="1">
        <v>14.926644043194791</v>
      </c>
      <c r="E386" s="1"/>
      <c r="F386" s="1">
        <v>1373556.6346269357</v>
      </c>
      <c r="G386" s="1">
        <v>9571.6671640269469</v>
      </c>
      <c r="H386" s="1" t="s">
        <v>15</v>
      </c>
      <c r="I386" s="1">
        <v>597</v>
      </c>
      <c r="J386" s="1">
        <v>73073</v>
      </c>
      <c r="K386" s="1">
        <v>1922.2012427724096</v>
      </c>
      <c r="L386" s="1">
        <v>43.842915536861938</v>
      </c>
      <c r="M386" s="1">
        <f t="shared" ref="M386:M449" si="25">$L386*1.14*1.645/SQRT(I386)</f>
        <v>3.3649840879401531</v>
      </c>
      <c r="N386" s="1">
        <f t="shared" ref="N386:N449" si="26">M386/D386</f>
        <v>0.22543473792250601</v>
      </c>
      <c r="O386" s="1">
        <v>14</v>
      </c>
      <c r="P386" s="1">
        <v>641.24709722616899</v>
      </c>
      <c r="Q386" s="1">
        <v>688</v>
      </c>
      <c r="R386" s="1">
        <f t="shared" ref="R386:R449" si="27">$L386*1.14*1.645/SQRT(Q386)</f>
        <v>3.1345554823569182</v>
      </c>
      <c r="S386" s="1">
        <v>14</v>
      </c>
    </row>
    <row r="387" spans="1:19">
      <c r="A387" s="1" t="str">
        <f t="shared" si="24"/>
        <v>Schaffhausen</v>
      </c>
      <c r="B387" s="1">
        <v>3</v>
      </c>
      <c r="C387" s="1">
        <v>1</v>
      </c>
      <c r="D387" s="1">
        <v>0.3360756229213942</v>
      </c>
      <c r="E387" s="1"/>
      <c r="F387" s="1">
        <v>834.00619288361213</v>
      </c>
      <c r="G387" s="1">
        <v>215.50751764682059</v>
      </c>
      <c r="H387" s="1" t="s">
        <v>15</v>
      </c>
      <c r="I387" s="1">
        <v>597</v>
      </c>
      <c r="J387" s="1">
        <v>73073</v>
      </c>
      <c r="K387" s="1">
        <v>1.189508508426995</v>
      </c>
      <c r="L387" s="1">
        <v>1.0906459134049855</v>
      </c>
      <c r="M387" s="1">
        <f t="shared" si="25"/>
        <v>8.3708076875021895E-2</v>
      </c>
      <c r="N387" s="1">
        <f t="shared" si="26"/>
        <v>0.24907512228163195</v>
      </c>
      <c r="O387" s="1">
        <v>14</v>
      </c>
      <c r="P387" s="1">
        <v>641.24709722616899</v>
      </c>
      <c r="Q387" s="1">
        <v>688</v>
      </c>
      <c r="R387" s="1">
        <f t="shared" si="27"/>
        <v>7.797588470820159E-2</v>
      </c>
      <c r="S387" s="1">
        <v>14</v>
      </c>
    </row>
    <row r="388" spans="1:19">
      <c r="A388" s="1" t="str">
        <f t="shared" si="24"/>
        <v>Schaffhausen</v>
      </c>
      <c r="B388" s="1">
        <v>3</v>
      </c>
      <c r="C388" s="1">
        <v>2</v>
      </c>
      <c r="D388" s="1">
        <v>3.3026699943220392</v>
      </c>
      <c r="E388" s="1"/>
      <c r="F388" s="1">
        <v>81322.112667336114</v>
      </c>
      <c r="G388" s="1">
        <v>2117.8275469549758</v>
      </c>
      <c r="H388" s="1" t="s">
        <v>15</v>
      </c>
      <c r="I388" s="1">
        <v>597</v>
      </c>
      <c r="J388" s="1">
        <v>73073</v>
      </c>
      <c r="K388" s="1">
        <v>116.09209553136456</v>
      </c>
      <c r="L388" s="1">
        <v>10.774604193721668</v>
      </c>
      <c r="M388" s="1">
        <f t="shared" si="25"/>
        <v>0.82696078081858593</v>
      </c>
      <c r="N388" s="1">
        <f t="shared" si="26"/>
        <v>0.25039158687979712</v>
      </c>
      <c r="O388" s="1">
        <v>14</v>
      </c>
      <c r="P388" s="1">
        <v>641.24709722616899</v>
      </c>
      <c r="Q388" s="1">
        <v>688</v>
      </c>
      <c r="R388" s="1">
        <f t="shared" si="27"/>
        <v>0.77033185936870863</v>
      </c>
      <c r="S388" s="1">
        <v>14</v>
      </c>
    </row>
    <row r="389" spans="1:19">
      <c r="A389" s="1" t="str">
        <f t="shared" si="24"/>
        <v>Schaffhausen</v>
      </c>
      <c r="B389" s="1">
        <v>3</v>
      </c>
      <c r="C389" s="1">
        <v>3</v>
      </c>
      <c r="D389" s="1">
        <v>0.82833774545914574</v>
      </c>
      <c r="E389" s="1"/>
      <c r="F389" s="1">
        <v>44062.556862738878</v>
      </c>
      <c r="G389" s="1">
        <v>531.16917479854646</v>
      </c>
      <c r="H389" s="1" t="s">
        <v>15</v>
      </c>
      <c r="I389" s="1">
        <v>597</v>
      </c>
      <c r="J389" s="1">
        <v>73073</v>
      </c>
      <c r="K389" s="1">
        <v>68.133958865289571</v>
      </c>
      <c r="L389" s="1">
        <v>8.2543297041788666</v>
      </c>
      <c r="M389" s="1">
        <f t="shared" si="25"/>
        <v>0.63352739595569529</v>
      </c>
      <c r="N389" s="1">
        <f t="shared" si="26"/>
        <v>0.76481773217340532</v>
      </c>
      <c r="O389" s="1">
        <v>14</v>
      </c>
      <c r="P389" s="1">
        <v>641.24709722616899</v>
      </c>
      <c r="Q389" s="1">
        <v>688</v>
      </c>
      <c r="R389" s="1">
        <f t="shared" si="27"/>
        <v>0.59014447626462152</v>
      </c>
      <c r="S389" s="1">
        <v>14</v>
      </c>
    </row>
    <row r="390" spans="1:19">
      <c r="A390" s="1" t="str">
        <f t="shared" si="24"/>
        <v>Schaffhausen</v>
      </c>
      <c r="B390" s="1">
        <v>3</v>
      </c>
      <c r="C390" s="1">
        <v>4</v>
      </c>
      <c r="D390" s="1">
        <v>1.4609739246692167E-2</v>
      </c>
      <c r="E390" s="1"/>
      <c r="F390" s="1">
        <v>85.796291504094569</v>
      </c>
      <c r="G390" s="1">
        <v>9.3684528831725888</v>
      </c>
      <c r="H390" s="1" t="s">
        <v>15</v>
      </c>
      <c r="I390" s="1">
        <v>597</v>
      </c>
      <c r="J390" s="1">
        <v>73073</v>
      </c>
      <c r="K390" s="1">
        <v>0.13379118971634646</v>
      </c>
      <c r="L390" s="1">
        <v>0.36577478004415021</v>
      </c>
      <c r="M390" s="1">
        <f t="shared" si="25"/>
        <v>2.8073550756074366E-2</v>
      </c>
      <c r="N390" s="1">
        <f t="shared" si="26"/>
        <v>1.921564121168732</v>
      </c>
      <c r="O390" s="1">
        <v>14</v>
      </c>
      <c r="P390" s="1">
        <v>641.24709722616899</v>
      </c>
      <c r="Q390" s="1">
        <v>688</v>
      </c>
      <c r="R390" s="1">
        <f t="shared" si="27"/>
        <v>2.6151119925665212E-2</v>
      </c>
      <c r="S390" s="1">
        <v>14</v>
      </c>
    </row>
    <row r="391" spans="1:19">
      <c r="A391" s="1" t="str">
        <f t="shared" si="24"/>
        <v>Schaffhausen</v>
      </c>
      <c r="B391" s="1">
        <v>3</v>
      </c>
      <c r="C391" s="1">
        <v>5</v>
      </c>
      <c r="D391" s="1">
        <v>4.4816931019492738</v>
      </c>
      <c r="E391" s="1"/>
      <c r="F391" s="1">
        <v>130710.42667433996</v>
      </c>
      <c r="G391" s="1">
        <v>2873.8726922835167</v>
      </c>
      <c r="H391" s="1" t="s">
        <v>15</v>
      </c>
      <c r="I391" s="1">
        <v>597</v>
      </c>
      <c r="J391" s="1">
        <v>73073</v>
      </c>
      <c r="K391" s="1">
        <v>184.0392744675398</v>
      </c>
      <c r="L391" s="1">
        <v>13.566107565088071</v>
      </c>
      <c r="M391" s="1">
        <f t="shared" si="25"/>
        <v>1.0412112317992366</v>
      </c>
      <c r="N391" s="1">
        <f t="shared" si="26"/>
        <v>0.23232541990578756</v>
      </c>
      <c r="O391" s="1">
        <v>14</v>
      </c>
      <c r="P391" s="1">
        <v>641.24709722616899</v>
      </c>
      <c r="Q391" s="1">
        <v>688</v>
      </c>
      <c r="R391" s="1">
        <f t="shared" si="27"/>
        <v>0.96991078995733515</v>
      </c>
      <c r="S391" s="1">
        <v>14</v>
      </c>
    </row>
    <row r="392" spans="1:19">
      <c r="A392" s="1" t="str">
        <f t="shared" si="24"/>
        <v>Schaffhausen</v>
      </c>
      <c r="B392" s="1">
        <v>4</v>
      </c>
      <c r="C392" s="1">
        <v>1</v>
      </c>
      <c r="D392" s="1">
        <v>0.14930597997879003</v>
      </c>
      <c r="E392" s="1"/>
      <c r="F392" s="1">
        <v>644.94100263861367</v>
      </c>
      <c r="G392" s="1">
        <v>95.742026259907604</v>
      </c>
      <c r="H392" s="1" t="s">
        <v>15</v>
      </c>
      <c r="I392" s="1">
        <v>597</v>
      </c>
      <c r="J392" s="1">
        <v>73073</v>
      </c>
      <c r="K392" s="1">
        <v>0.98500430273711281</v>
      </c>
      <c r="L392" s="1">
        <v>0.9924738297492347</v>
      </c>
      <c r="M392" s="1">
        <f t="shared" si="25"/>
        <v>7.6173279169705413E-2</v>
      </c>
      <c r="N392" s="1">
        <f t="shared" si="26"/>
        <v>0.51018237300693758</v>
      </c>
      <c r="O392" s="1">
        <v>14</v>
      </c>
      <c r="P392" s="1">
        <v>641.24709722616899</v>
      </c>
      <c r="Q392" s="1">
        <v>688</v>
      </c>
      <c r="R392" s="1">
        <f t="shared" si="27"/>
        <v>7.0957057623611181E-2</v>
      </c>
      <c r="S392" s="1">
        <v>14</v>
      </c>
    </row>
    <row r="393" spans="1:19">
      <c r="A393" s="1" t="str">
        <f t="shared" si="24"/>
        <v>Schaffhausen</v>
      </c>
      <c r="B393" s="1">
        <v>4</v>
      </c>
      <c r="C393" s="1">
        <v>2</v>
      </c>
      <c r="D393" s="1">
        <v>3.8979321411088783</v>
      </c>
      <c r="E393" s="1"/>
      <c r="F393" s="1">
        <v>316802.13014918775</v>
      </c>
      <c r="G393" s="1">
        <v>2499.5376706706538</v>
      </c>
      <c r="H393" s="1" t="s">
        <v>15</v>
      </c>
      <c r="I393" s="1">
        <v>597</v>
      </c>
      <c r="J393" s="1">
        <v>73073</v>
      </c>
      <c r="K393" s="1">
        <v>479.59468032745917</v>
      </c>
      <c r="L393" s="1">
        <v>21.899650232993658</v>
      </c>
      <c r="M393" s="1">
        <f t="shared" si="25"/>
        <v>1.6808182955697897</v>
      </c>
      <c r="N393" s="1">
        <f t="shared" si="26"/>
        <v>0.43120768518346569</v>
      </c>
      <c r="O393" s="1">
        <v>14</v>
      </c>
      <c r="P393" s="1">
        <v>641.24709722616899</v>
      </c>
      <c r="Q393" s="1">
        <v>688</v>
      </c>
      <c r="R393" s="1">
        <f t="shared" si="27"/>
        <v>1.5657186083305481</v>
      </c>
      <c r="S393" s="1">
        <v>14</v>
      </c>
    </row>
    <row r="394" spans="1:19">
      <c r="A394" s="1" t="str">
        <f t="shared" si="24"/>
        <v>Schaffhausen</v>
      </c>
      <c r="B394" s="1">
        <v>4</v>
      </c>
      <c r="C394" s="1">
        <v>3</v>
      </c>
      <c r="D394" s="1">
        <v>1.6686431160141779</v>
      </c>
      <c r="E394" s="1"/>
      <c r="F394" s="1">
        <v>203068.65678820707</v>
      </c>
      <c r="G394" s="1">
        <v>1070.0125544505211</v>
      </c>
      <c r="H394" s="1" t="s">
        <v>15</v>
      </c>
      <c r="I394" s="1">
        <v>597</v>
      </c>
      <c r="J394" s="1">
        <v>73073</v>
      </c>
      <c r="K394" s="1">
        <v>314.383600608611</v>
      </c>
      <c r="L394" s="1">
        <v>17.730865760267065</v>
      </c>
      <c r="M394" s="1">
        <f t="shared" si="25"/>
        <v>1.3608602534322247</v>
      </c>
      <c r="N394" s="1">
        <f t="shared" si="26"/>
        <v>0.8155490172655121</v>
      </c>
      <c r="O394" s="1">
        <v>14</v>
      </c>
      <c r="P394" s="1">
        <v>641.24709722616899</v>
      </c>
      <c r="Q394" s="1">
        <v>688</v>
      </c>
      <c r="R394" s="1">
        <f t="shared" si="27"/>
        <v>1.2676707695009675</v>
      </c>
      <c r="S394" s="1">
        <v>14</v>
      </c>
    </row>
    <row r="395" spans="1:19">
      <c r="A395" s="1" t="str">
        <f t="shared" si="24"/>
        <v>Schaffhausen</v>
      </c>
      <c r="B395" s="1">
        <v>4</v>
      </c>
      <c r="C395" s="1">
        <v>4</v>
      </c>
      <c r="D395" s="1">
        <v>0.13054136347103337</v>
      </c>
      <c r="E395" s="1"/>
      <c r="F395" s="1">
        <v>3320.7942247185033</v>
      </c>
      <c r="G395" s="1">
        <v>83.709270393746394</v>
      </c>
      <c r="H395" s="1" t="s">
        <v>15</v>
      </c>
      <c r="I395" s="1">
        <v>597</v>
      </c>
      <c r="J395" s="1">
        <v>73073</v>
      </c>
      <c r="K395" s="1">
        <v>5.1696707673739271</v>
      </c>
      <c r="L395" s="1">
        <v>2.2736910008560809</v>
      </c>
      <c r="M395" s="1">
        <f t="shared" si="25"/>
        <v>0.17450787533371806</v>
      </c>
      <c r="N395" s="1">
        <f t="shared" si="26"/>
        <v>1.3368013838191655</v>
      </c>
      <c r="O395" s="1">
        <v>14</v>
      </c>
      <c r="P395" s="1">
        <v>641.24709722616899</v>
      </c>
      <c r="Q395" s="1">
        <v>688</v>
      </c>
      <c r="R395" s="1">
        <f t="shared" si="27"/>
        <v>0.16255786150733567</v>
      </c>
      <c r="S395" s="1">
        <v>14</v>
      </c>
    </row>
    <row r="396" spans="1:19">
      <c r="A396" s="1" t="str">
        <f t="shared" si="24"/>
        <v>Schaffhausen</v>
      </c>
      <c r="B396" s="1">
        <v>4</v>
      </c>
      <c r="C396" s="1">
        <v>5</v>
      </c>
      <c r="D396" s="1">
        <v>5.8464226005728799</v>
      </c>
      <c r="E396" s="1"/>
      <c r="F396" s="1">
        <v>533014.91424547182</v>
      </c>
      <c r="G396" s="1">
        <v>3749.0015217748291</v>
      </c>
      <c r="H396" s="1" t="s">
        <v>15</v>
      </c>
      <c r="I396" s="1">
        <v>597</v>
      </c>
      <c r="J396" s="1">
        <v>73073</v>
      </c>
      <c r="K396" s="1">
        <v>798.28033462905194</v>
      </c>
      <c r="L396" s="1">
        <v>28.253855217103592</v>
      </c>
      <c r="M396" s="1">
        <f t="shared" si="25"/>
        <v>2.1685093717953818</v>
      </c>
      <c r="N396" s="1">
        <f t="shared" si="26"/>
        <v>0.37091218338935911</v>
      </c>
      <c r="O396" s="1">
        <v>14</v>
      </c>
      <c r="P396" s="1">
        <v>641.24709722616899</v>
      </c>
      <c r="Q396" s="1">
        <v>688</v>
      </c>
      <c r="R396" s="1">
        <f t="shared" si="27"/>
        <v>2.0200133974673529</v>
      </c>
      <c r="S396" s="1">
        <v>14</v>
      </c>
    </row>
    <row r="397" spans="1:19">
      <c r="A397" s="1" t="str">
        <f t="shared" si="24"/>
        <v>Schaffhausen</v>
      </c>
      <c r="B397" s="1">
        <v>5</v>
      </c>
      <c r="C397" s="1">
        <v>1</v>
      </c>
      <c r="D397" s="1">
        <v>2.5130560976368672</v>
      </c>
      <c r="E397" s="1"/>
      <c r="F397" s="1">
        <v>15553.590191417108</v>
      </c>
      <c r="G397" s="1">
        <v>1611.4899277761651</v>
      </c>
      <c r="H397" s="1" t="s">
        <v>15</v>
      </c>
      <c r="I397" s="1">
        <v>597</v>
      </c>
      <c r="J397" s="1">
        <v>73073</v>
      </c>
      <c r="K397" s="1">
        <v>17.967790329668709</v>
      </c>
      <c r="L397" s="1">
        <v>4.2388430414051319</v>
      </c>
      <c r="M397" s="1">
        <f t="shared" si="25"/>
        <v>0.32533510171356267</v>
      </c>
      <c r="N397" s="1">
        <f t="shared" si="26"/>
        <v>0.12945795440837513</v>
      </c>
      <c r="O397" s="1">
        <v>14</v>
      </c>
      <c r="P397" s="1">
        <v>641.24709722616899</v>
      </c>
      <c r="Q397" s="1">
        <v>688</v>
      </c>
      <c r="R397" s="1">
        <f t="shared" si="27"/>
        <v>0.30305668616211612</v>
      </c>
      <c r="S397" s="1">
        <v>14</v>
      </c>
    </row>
    <row r="398" spans="1:19">
      <c r="A398" s="1" t="str">
        <f t="shared" si="24"/>
        <v>Schaffhausen</v>
      </c>
      <c r="B398" s="1">
        <v>5</v>
      </c>
      <c r="C398" s="1">
        <v>2</v>
      </c>
      <c r="D398" s="1">
        <v>23.415821573157974</v>
      </c>
      <c r="E398" s="1"/>
      <c r="F398" s="1">
        <v>1592285.2452709267</v>
      </c>
      <c r="G398" s="1">
        <v>15015.327612953457</v>
      </c>
      <c r="H398" s="1" t="s">
        <v>15</v>
      </c>
      <c r="I398" s="1">
        <v>597</v>
      </c>
      <c r="J398" s="1">
        <v>73073</v>
      </c>
      <c r="K398" s="1">
        <v>1937.8284078111485</v>
      </c>
      <c r="L398" s="1">
        <v>44.020772458137856</v>
      </c>
      <c r="M398" s="1">
        <f t="shared" si="25"/>
        <v>3.3786347702156125</v>
      </c>
      <c r="N398" s="1">
        <f t="shared" si="26"/>
        <v>0.14428854267016664</v>
      </c>
      <c r="O398" s="1">
        <v>14</v>
      </c>
      <c r="P398" s="1">
        <v>641.24709722616899</v>
      </c>
      <c r="Q398" s="1">
        <v>688</v>
      </c>
      <c r="R398" s="1">
        <f t="shared" si="27"/>
        <v>3.1472713882412298</v>
      </c>
      <c r="S398" s="1">
        <v>14</v>
      </c>
    </row>
    <row r="399" spans="1:19">
      <c r="A399" s="1" t="str">
        <f t="shared" si="24"/>
        <v>Schaffhausen</v>
      </c>
      <c r="B399" s="1">
        <v>5</v>
      </c>
      <c r="C399" s="1">
        <v>3</v>
      </c>
      <c r="D399" s="1">
        <v>9.7955014985657485</v>
      </c>
      <c r="E399" s="1"/>
      <c r="F399" s="1">
        <v>998557.0297250204</v>
      </c>
      <c r="G399" s="1">
        <v>6281.3369018298745</v>
      </c>
      <c r="H399" s="1" t="s">
        <v>15</v>
      </c>
      <c r="I399" s="1">
        <v>597</v>
      </c>
      <c r="J399" s="1">
        <v>73073</v>
      </c>
      <c r="K399" s="1">
        <v>1463.5414807029447</v>
      </c>
      <c r="L399" s="1">
        <v>38.256260673292999</v>
      </c>
      <c r="M399" s="1">
        <f t="shared" si="25"/>
        <v>2.9362031893496559</v>
      </c>
      <c r="N399" s="1">
        <f t="shared" si="26"/>
        <v>0.29975016488737949</v>
      </c>
      <c r="O399" s="1">
        <v>14</v>
      </c>
      <c r="P399" s="1">
        <v>641.24709722616899</v>
      </c>
      <c r="Q399" s="1">
        <v>688</v>
      </c>
      <c r="R399" s="1">
        <f t="shared" si="27"/>
        <v>2.7351367982615917</v>
      </c>
      <c r="S399" s="1">
        <v>14</v>
      </c>
    </row>
    <row r="400" spans="1:19">
      <c r="A400" s="1" t="str">
        <f t="shared" si="24"/>
        <v>Schaffhausen</v>
      </c>
      <c r="B400" s="1">
        <v>5</v>
      </c>
      <c r="C400" s="1">
        <v>4</v>
      </c>
      <c r="D400" s="1">
        <v>1.5894554860175454</v>
      </c>
      <c r="E400" s="1"/>
      <c r="F400" s="1">
        <v>387412.30548392702</v>
      </c>
      <c r="G400" s="1">
        <v>1019.2337165789606</v>
      </c>
      <c r="H400" s="1" t="s">
        <v>15</v>
      </c>
      <c r="I400" s="1">
        <v>597</v>
      </c>
      <c r="J400" s="1">
        <v>73073</v>
      </c>
      <c r="K400" s="1">
        <v>602.5677906748781</v>
      </c>
      <c r="L400" s="1">
        <v>24.547256275903383</v>
      </c>
      <c r="M400" s="1">
        <f t="shared" si="25"/>
        <v>1.8840244942550675</v>
      </c>
      <c r="N400" s="1">
        <f t="shared" si="26"/>
        <v>1.1853269945769784</v>
      </c>
      <c r="O400" s="1">
        <v>14</v>
      </c>
      <c r="P400" s="1">
        <v>641.24709722616899</v>
      </c>
      <c r="Q400" s="1">
        <v>688</v>
      </c>
      <c r="R400" s="1">
        <f t="shared" si="27"/>
        <v>1.7550095789537576</v>
      </c>
      <c r="S400" s="1">
        <v>14</v>
      </c>
    </row>
    <row r="401" spans="1:19">
      <c r="A401" s="1" t="str">
        <f t="shared" si="24"/>
        <v>Schaffhausen</v>
      </c>
      <c r="B401" s="1">
        <v>5</v>
      </c>
      <c r="C401" s="1">
        <v>5</v>
      </c>
      <c r="D401" s="1">
        <v>37.313834655378095</v>
      </c>
      <c r="E401" s="1"/>
      <c r="F401" s="1">
        <v>3291419.678335045</v>
      </c>
      <c r="G401" s="1">
        <v>23927.388159138431</v>
      </c>
      <c r="H401" s="1" t="s">
        <v>15</v>
      </c>
      <c r="I401" s="1">
        <v>597</v>
      </c>
      <c r="J401" s="1">
        <v>73073</v>
      </c>
      <c r="K401" s="1">
        <v>3746.3614957751092</v>
      </c>
      <c r="L401" s="1">
        <v>61.2075280972456</v>
      </c>
      <c r="M401" s="1">
        <f t="shared" si="25"/>
        <v>4.6977340714536595</v>
      </c>
      <c r="N401" s="1">
        <f t="shared" si="26"/>
        <v>0.12589791734998129</v>
      </c>
      <c r="O401" s="1">
        <v>14</v>
      </c>
      <c r="P401" s="1">
        <v>641.24709722616899</v>
      </c>
      <c r="Q401" s="1">
        <v>688</v>
      </c>
      <c r="R401" s="1">
        <f t="shared" si="27"/>
        <v>4.3760409272377654</v>
      </c>
      <c r="S401" s="1">
        <v>14</v>
      </c>
    </row>
    <row r="402" spans="1:19">
      <c r="A402" s="1" t="str">
        <f t="shared" si="24"/>
        <v>Schwyz</v>
      </c>
      <c r="B402" s="1">
        <v>1</v>
      </c>
      <c r="C402" s="1">
        <v>1</v>
      </c>
      <c r="D402" s="1">
        <v>0.51135102599947135</v>
      </c>
      <c r="E402" s="1"/>
      <c r="F402" s="1">
        <v>3644.1978194737535</v>
      </c>
      <c r="G402" s="1">
        <v>606.57901682658155</v>
      </c>
      <c r="H402" s="1" t="s">
        <v>16</v>
      </c>
      <c r="I402" s="1">
        <v>820</v>
      </c>
      <c r="J402" s="1">
        <v>139070</v>
      </c>
      <c r="K402" s="1">
        <v>2.8129797819360123</v>
      </c>
      <c r="L402" s="1">
        <v>1.6771940203613929</v>
      </c>
      <c r="M402" s="1">
        <f t="shared" si="25"/>
        <v>0.10983661314398326</v>
      </c>
      <c r="N402" s="1">
        <f t="shared" si="26"/>
        <v>0.21479689598607907</v>
      </c>
      <c r="O402" s="1">
        <v>5</v>
      </c>
      <c r="P402" s="1">
        <v>1186.2282189440814</v>
      </c>
      <c r="Q402" s="1">
        <v>1571</v>
      </c>
      <c r="R402" s="1">
        <f t="shared" si="27"/>
        <v>7.9353478031394198E-2</v>
      </c>
      <c r="S402" s="1">
        <v>5</v>
      </c>
    </row>
    <row r="403" spans="1:19">
      <c r="A403" s="1" t="str">
        <f t="shared" si="24"/>
        <v>Schwyz</v>
      </c>
      <c r="B403" s="1">
        <v>1</v>
      </c>
      <c r="C403" s="1">
        <v>2</v>
      </c>
      <c r="D403" s="1">
        <v>7.9803052846926299</v>
      </c>
      <c r="E403" s="1"/>
      <c r="F403" s="1">
        <v>605753.87280369131</v>
      </c>
      <c r="G403" s="1">
        <v>9466.4633244909783</v>
      </c>
      <c r="H403" s="1" t="s">
        <v>16</v>
      </c>
      <c r="I403" s="1">
        <v>820</v>
      </c>
      <c r="J403" s="1">
        <v>139070</v>
      </c>
      <c r="K403" s="1">
        <v>447.34726783696499</v>
      </c>
      <c r="L403" s="1">
        <v>21.150585519955825</v>
      </c>
      <c r="M403" s="1">
        <f t="shared" si="25"/>
        <v>1.3851162425582408</v>
      </c>
      <c r="N403" s="1">
        <f t="shared" si="26"/>
        <v>0.17356682396788659</v>
      </c>
      <c r="O403" s="1">
        <v>5</v>
      </c>
      <c r="P403" s="1">
        <v>1186.2282189440814</v>
      </c>
      <c r="Q403" s="1">
        <v>1571</v>
      </c>
      <c r="R403" s="1">
        <f t="shared" si="27"/>
        <v>1.0007026635161103</v>
      </c>
      <c r="S403" s="1">
        <v>5</v>
      </c>
    </row>
    <row r="404" spans="1:19">
      <c r="A404" s="1" t="str">
        <f t="shared" si="24"/>
        <v>Schwyz</v>
      </c>
      <c r="B404" s="1">
        <v>1</v>
      </c>
      <c r="C404" s="1">
        <v>3</v>
      </c>
      <c r="D404" s="1">
        <v>3.5686040149446776</v>
      </c>
      <c r="E404" s="1"/>
      <c r="F404" s="1">
        <v>369054.51653679524</v>
      </c>
      <c r="G404" s="1">
        <v>4233.1787847645228</v>
      </c>
      <c r="H404" s="1" t="s">
        <v>16</v>
      </c>
      <c r="I404" s="1">
        <v>820</v>
      </c>
      <c r="J404" s="1">
        <v>139070</v>
      </c>
      <c r="K404" s="1">
        <v>298.63276293306433</v>
      </c>
      <c r="L404" s="1">
        <v>17.280994269227229</v>
      </c>
      <c r="M404" s="1">
        <f t="shared" si="25"/>
        <v>1.1317032252974006</v>
      </c>
      <c r="N404" s="1">
        <f t="shared" si="26"/>
        <v>0.31712771172089399</v>
      </c>
      <c r="O404" s="1">
        <v>5</v>
      </c>
      <c r="P404" s="1">
        <v>1186.2282189440814</v>
      </c>
      <c r="Q404" s="1">
        <v>1571</v>
      </c>
      <c r="R404" s="1">
        <f t="shared" si="27"/>
        <v>0.81761977592090973</v>
      </c>
      <c r="S404" s="1">
        <v>5</v>
      </c>
    </row>
    <row r="405" spans="1:19">
      <c r="A405" s="1" t="str">
        <f t="shared" si="24"/>
        <v>Schwyz</v>
      </c>
      <c r="B405" s="1">
        <v>1</v>
      </c>
      <c r="C405" s="1">
        <v>4</v>
      </c>
      <c r="D405" s="1">
        <v>3.8487045643363901E-2</v>
      </c>
      <c r="E405" s="1"/>
      <c r="F405" s="1">
        <v>809.66558932915098</v>
      </c>
      <c r="G405" s="1">
        <v>45.654419605947126</v>
      </c>
      <c r="H405" s="1" t="s">
        <v>16</v>
      </c>
      <c r="I405" s="1">
        <v>820</v>
      </c>
      <c r="J405" s="1">
        <v>139070</v>
      </c>
      <c r="K405" s="1">
        <v>0.68164803426442244</v>
      </c>
      <c r="L405" s="1">
        <v>0.8256197879559467</v>
      </c>
      <c r="M405" s="1">
        <f t="shared" si="25"/>
        <v>5.4068450133273702E-2</v>
      </c>
      <c r="N405" s="1">
        <f t="shared" si="26"/>
        <v>1.404848026899576</v>
      </c>
      <c r="O405" s="1">
        <v>5</v>
      </c>
      <c r="P405" s="1">
        <v>1186.2282189440814</v>
      </c>
      <c r="Q405" s="1">
        <v>1571</v>
      </c>
      <c r="R405" s="1">
        <f t="shared" si="27"/>
        <v>3.9062744626128319E-2</v>
      </c>
      <c r="S405" s="1">
        <v>5</v>
      </c>
    </row>
    <row r="406" spans="1:19">
      <c r="A406" s="1" t="str">
        <f t="shared" si="24"/>
        <v>Schwyz</v>
      </c>
      <c r="B406" s="1">
        <v>1</v>
      </c>
      <c r="C406" s="1">
        <v>5</v>
      </c>
      <c r="D406" s="1">
        <v>12.098747371280139</v>
      </c>
      <c r="E406" s="1"/>
      <c r="F406" s="1">
        <v>1029215.5703821462</v>
      </c>
      <c r="G406" s="1">
        <v>14351.875545688024</v>
      </c>
      <c r="H406" s="1" t="s">
        <v>16</v>
      </c>
      <c r="I406" s="1">
        <v>820</v>
      </c>
      <c r="J406" s="1">
        <v>139070</v>
      </c>
      <c r="K406" s="1">
        <v>721.86591592718332</v>
      </c>
      <c r="L406" s="1">
        <v>26.867562522997567</v>
      </c>
      <c r="M406" s="1">
        <f t="shared" si="25"/>
        <v>1.7595114430019203</v>
      </c>
      <c r="N406" s="1">
        <f t="shared" si="26"/>
        <v>0.14542922411774853</v>
      </c>
      <c r="O406" s="1">
        <v>5</v>
      </c>
      <c r="P406" s="1">
        <v>1186.2282189440814</v>
      </c>
      <c r="Q406" s="1">
        <v>1571</v>
      </c>
      <c r="R406" s="1">
        <f t="shared" si="27"/>
        <v>1.271191350876864</v>
      </c>
      <c r="S406" s="1">
        <v>5</v>
      </c>
    </row>
    <row r="407" spans="1:19">
      <c r="A407" s="1" t="str">
        <f t="shared" si="24"/>
        <v>Schwyz</v>
      </c>
      <c r="B407" s="1">
        <v>2</v>
      </c>
      <c r="C407" s="1">
        <v>1</v>
      </c>
      <c r="D407" s="1">
        <v>1.8374490249440174</v>
      </c>
      <c r="E407" s="1"/>
      <c r="F407" s="1">
        <v>36843.787205163004</v>
      </c>
      <c r="G407" s="1">
        <v>2179.6338842598807</v>
      </c>
      <c r="H407" s="1" t="s">
        <v>16</v>
      </c>
      <c r="I407" s="1">
        <v>820</v>
      </c>
      <c r="J407" s="1">
        <v>139070</v>
      </c>
      <c r="K407" s="1">
        <v>27.706749236067648</v>
      </c>
      <c r="L407" s="1">
        <v>5.2637200947683045</v>
      </c>
      <c r="M407" s="1">
        <f t="shared" si="25"/>
        <v>0.34471216849598629</v>
      </c>
      <c r="N407" s="1">
        <f t="shared" si="26"/>
        <v>0.18760366345754209</v>
      </c>
      <c r="O407" s="1">
        <v>5</v>
      </c>
      <c r="P407" s="1">
        <v>1186.2282189440814</v>
      </c>
      <c r="Q407" s="1">
        <v>1571</v>
      </c>
      <c r="R407" s="1">
        <f t="shared" si="27"/>
        <v>0.24904363587797804</v>
      </c>
      <c r="S407" s="1">
        <v>5</v>
      </c>
    </row>
    <row r="408" spans="1:19">
      <c r="A408" s="1" t="str">
        <f t="shared" si="24"/>
        <v>Schwyz</v>
      </c>
      <c r="B408" s="1">
        <v>2</v>
      </c>
      <c r="C408" s="1">
        <v>2</v>
      </c>
      <c r="D408" s="1">
        <v>11.439721049591128</v>
      </c>
      <c r="E408" s="1"/>
      <c r="F408" s="1">
        <v>1377628.5578586857</v>
      </c>
      <c r="G408" s="1">
        <v>13570.119925873601</v>
      </c>
      <c r="H408" s="1" t="s">
        <v>16</v>
      </c>
      <c r="I408" s="1">
        <v>820</v>
      </c>
      <c r="J408" s="1">
        <v>139070</v>
      </c>
      <c r="K408" s="1">
        <v>1031.3542588331381</v>
      </c>
      <c r="L408" s="1">
        <v>32.114704713466352</v>
      </c>
      <c r="M408" s="1">
        <f t="shared" si="25"/>
        <v>2.1031379524512022</v>
      </c>
      <c r="N408" s="1">
        <f t="shared" si="26"/>
        <v>0.18384521295004577</v>
      </c>
      <c r="O408" s="1">
        <v>5</v>
      </c>
      <c r="P408" s="1">
        <v>1186.2282189440814</v>
      </c>
      <c r="Q408" s="1">
        <v>1571</v>
      </c>
      <c r="R408" s="1">
        <f t="shared" si="27"/>
        <v>1.5194506324412278</v>
      </c>
      <c r="S408" s="1">
        <v>5</v>
      </c>
    </row>
    <row r="409" spans="1:19">
      <c r="A409" s="1" t="str">
        <f t="shared" si="24"/>
        <v>Schwyz</v>
      </c>
      <c r="B409" s="1">
        <v>2</v>
      </c>
      <c r="C409" s="1">
        <v>3</v>
      </c>
      <c r="D409" s="1">
        <v>1.8508497858151325</v>
      </c>
      <c r="E409" s="1"/>
      <c r="F409" s="1">
        <v>309665.07936638594</v>
      </c>
      <c r="G409" s="1">
        <v>2195.5302449605192</v>
      </c>
      <c r="H409" s="1" t="s">
        <v>16</v>
      </c>
      <c r="I409" s="1">
        <v>820</v>
      </c>
      <c r="J409" s="1">
        <v>139070</v>
      </c>
      <c r="K409" s="1">
        <v>257.84188884315472</v>
      </c>
      <c r="L409" s="1">
        <v>16.057455864586853</v>
      </c>
      <c r="M409" s="1">
        <f t="shared" si="25"/>
        <v>1.0515757547807016</v>
      </c>
      <c r="N409" s="1">
        <f t="shared" si="26"/>
        <v>0.56815834696038137</v>
      </c>
      <c r="O409" s="1">
        <v>5</v>
      </c>
      <c r="P409" s="1">
        <v>1186.2282189440814</v>
      </c>
      <c r="Q409" s="1">
        <v>1571</v>
      </c>
      <c r="R409" s="1">
        <f t="shared" si="27"/>
        <v>0.75973021351221692</v>
      </c>
      <c r="S409" s="1">
        <v>5</v>
      </c>
    </row>
    <row r="410" spans="1:19">
      <c r="A410" s="1" t="str">
        <f t="shared" si="24"/>
        <v>Schwyz</v>
      </c>
      <c r="B410" s="1">
        <v>2</v>
      </c>
      <c r="C410" s="1">
        <v>4</v>
      </c>
      <c r="D410" s="1">
        <v>0.78126772953601065</v>
      </c>
      <c r="E410" s="1"/>
      <c r="F410" s="1">
        <v>161855.51199682485</v>
      </c>
      <c r="G410" s="1">
        <v>926.76182732598818</v>
      </c>
      <c r="H410" s="1" t="s">
        <v>16</v>
      </c>
      <c r="I410" s="1">
        <v>820</v>
      </c>
      <c r="J410" s="1">
        <v>139070</v>
      </c>
      <c r="K410" s="1">
        <v>135.94973551314959</v>
      </c>
      <c r="L410" s="1">
        <v>11.659748518435103</v>
      </c>
      <c r="M410" s="1">
        <f t="shared" si="25"/>
        <v>0.76357730341748842</v>
      </c>
      <c r="N410" s="1">
        <f t="shared" si="26"/>
        <v>0.97735676842939812</v>
      </c>
      <c r="O410" s="1">
        <v>5</v>
      </c>
      <c r="P410" s="1">
        <v>1186.2282189440814</v>
      </c>
      <c r="Q410" s="1">
        <v>1571</v>
      </c>
      <c r="R410" s="1">
        <f t="shared" si="27"/>
        <v>0.55166044397764724</v>
      </c>
      <c r="S410" s="1">
        <v>5</v>
      </c>
    </row>
    <row r="411" spans="1:19">
      <c r="A411" s="1" t="str">
        <f t="shared" si="24"/>
        <v>Schwyz</v>
      </c>
      <c r="B411" s="1">
        <v>2</v>
      </c>
      <c r="C411" s="1">
        <v>5</v>
      </c>
      <c r="D411" s="1">
        <v>15.909287589886288</v>
      </c>
      <c r="E411" s="1"/>
      <c r="F411" s="1">
        <v>2032996.0274956939</v>
      </c>
      <c r="G411" s="1">
        <v>18872.045882419989</v>
      </c>
      <c r="H411" s="1" t="s">
        <v>16</v>
      </c>
      <c r="I411" s="1">
        <v>820</v>
      </c>
      <c r="J411" s="1">
        <v>139070</v>
      </c>
      <c r="K411" s="1">
        <v>1461.9591353355177</v>
      </c>
      <c r="L411" s="1">
        <v>38.235574212185142</v>
      </c>
      <c r="M411" s="1">
        <f t="shared" si="25"/>
        <v>2.5039833925576009</v>
      </c>
      <c r="N411" s="1">
        <f t="shared" si="26"/>
        <v>0.15739129602191684</v>
      </c>
      <c r="O411" s="1">
        <v>5</v>
      </c>
      <c r="P411" s="1">
        <v>1186.2282189440814</v>
      </c>
      <c r="Q411" s="1">
        <v>1571</v>
      </c>
      <c r="R411" s="1">
        <f t="shared" si="27"/>
        <v>1.8090487811366027</v>
      </c>
      <c r="S411" s="1">
        <v>5</v>
      </c>
    </row>
    <row r="412" spans="1:19">
      <c r="A412" s="1" t="str">
        <f t="shared" si="24"/>
        <v>Schwyz</v>
      </c>
      <c r="B412" s="1">
        <v>3</v>
      </c>
      <c r="C412" s="1">
        <v>1</v>
      </c>
      <c r="D412" s="1">
        <v>0.30043486691299298</v>
      </c>
      <c r="E412" s="1"/>
      <c r="F412" s="1">
        <v>1957.729465139151</v>
      </c>
      <c r="G412" s="1">
        <v>356.38431708690177</v>
      </c>
      <c r="H412" s="1" t="s">
        <v>16</v>
      </c>
      <c r="I412" s="1">
        <v>820</v>
      </c>
      <c r="J412" s="1">
        <v>139070</v>
      </c>
      <c r="K412" s="1">
        <v>1.5614369964242161</v>
      </c>
      <c r="L412" s="1">
        <v>1.2495747262265735</v>
      </c>
      <c r="M412" s="1">
        <f t="shared" si="25"/>
        <v>8.1832545389992059E-2</v>
      </c>
      <c r="N412" s="1">
        <f t="shared" si="26"/>
        <v>0.27238032066927526</v>
      </c>
      <c r="O412" s="1">
        <v>5</v>
      </c>
      <c r="P412" s="1">
        <v>1186.2282189440814</v>
      </c>
      <c r="Q412" s="1">
        <v>1571</v>
      </c>
      <c r="R412" s="1">
        <f t="shared" si="27"/>
        <v>5.9121425060196527E-2</v>
      </c>
      <c r="S412" s="1">
        <v>5</v>
      </c>
    </row>
    <row r="413" spans="1:19">
      <c r="A413" s="1" t="str">
        <f t="shared" si="24"/>
        <v>Schwyz</v>
      </c>
      <c r="B413" s="1">
        <v>3</v>
      </c>
      <c r="C413" s="1">
        <v>2</v>
      </c>
      <c r="D413" s="1">
        <v>4.6891796217395187</v>
      </c>
      <c r="E413" s="1"/>
      <c r="F413" s="1">
        <v>511000.62088188191</v>
      </c>
      <c r="G413" s="1">
        <v>5562.4371910049504</v>
      </c>
      <c r="H413" s="1" t="s">
        <v>16</v>
      </c>
      <c r="I413" s="1">
        <v>820</v>
      </c>
      <c r="J413" s="1">
        <v>139070</v>
      </c>
      <c r="K413" s="1">
        <v>409.13416168122279</v>
      </c>
      <c r="L413" s="1">
        <v>20.227065078286142</v>
      </c>
      <c r="M413" s="1">
        <f t="shared" si="25"/>
        <v>1.3246364434111055</v>
      </c>
      <c r="N413" s="1">
        <f t="shared" si="26"/>
        <v>0.28248788706449945</v>
      </c>
      <c r="O413" s="1">
        <v>5</v>
      </c>
      <c r="P413" s="1">
        <v>1186.2282189440814</v>
      </c>
      <c r="Q413" s="1">
        <v>1571</v>
      </c>
      <c r="R413" s="1">
        <f t="shared" si="27"/>
        <v>0.9570079220670632</v>
      </c>
      <c r="S413" s="1">
        <v>5</v>
      </c>
    </row>
    <row r="414" spans="1:19">
      <c r="A414" s="1" t="str">
        <f t="shared" si="24"/>
        <v>Schwyz</v>
      </c>
      <c r="B414" s="1">
        <v>3</v>
      </c>
      <c r="C414" s="1">
        <v>3</v>
      </c>
      <c r="D414" s="1">
        <v>0.57578401543088931</v>
      </c>
      <c r="E414" s="1"/>
      <c r="F414" s="1">
        <v>97375.125569984084</v>
      </c>
      <c r="G414" s="1">
        <v>683.01124712105525</v>
      </c>
      <c r="H414" s="1" t="s">
        <v>16</v>
      </c>
      <c r="I414" s="1">
        <v>820</v>
      </c>
      <c r="J414" s="1">
        <v>139070</v>
      </c>
      <c r="K414" s="1">
        <v>81.825472142346825</v>
      </c>
      <c r="L414" s="1">
        <v>9.0457433161872789</v>
      </c>
      <c r="M414" s="1">
        <f t="shared" si="25"/>
        <v>0.59239050292210604</v>
      </c>
      <c r="N414" s="1">
        <f t="shared" si="26"/>
        <v>1.0288415222482152</v>
      </c>
      <c r="O414" s="1">
        <v>5</v>
      </c>
      <c r="P414" s="1">
        <v>1186.2282189440814</v>
      </c>
      <c r="Q414" s="1">
        <v>1571</v>
      </c>
      <c r="R414" s="1">
        <f t="shared" si="27"/>
        <v>0.42798339655660594</v>
      </c>
      <c r="S414" s="1">
        <v>5</v>
      </c>
    </row>
    <row r="415" spans="1:19">
      <c r="A415" s="1" t="str">
        <f t="shared" si="24"/>
        <v>Schwyz</v>
      </c>
      <c r="B415" s="1">
        <v>3</v>
      </c>
      <c r="C415" s="1">
        <v>4</v>
      </c>
      <c r="D415" s="1">
        <v>5.8756593026128897E-3</v>
      </c>
      <c r="E415" s="1"/>
      <c r="F415" s="1">
        <v>54.19264401181249</v>
      </c>
      <c r="G415" s="1">
        <v>6.9698728696607111</v>
      </c>
      <c r="H415" s="1" t="s">
        <v>16</v>
      </c>
      <c r="I415" s="1">
        <v>820</v>
      </c>
      <c r="J415" s="1">
        <v>139070</v>
      </c>
      <c r="K415" s="1">
        <v>4.5688830680804683E-2</v>
      </c>
      <c r="L415" s="1">
        <v>0.21374945773218862</v>
      </c>
      <c r="M415" s="1">
        <f t="shared" si="25"/>
        <v>1.3998092178749713E-2</v>
      </c>
      <c r="N415" s="1">
        <f t="shared" si="26"/>
        <v>2.3823866323435055</v>
      </c>
      <c r="O415" s="1">
        <v>5</v>
      </c>
      <c r="P415" s="1">
        <v>1186.2282189440814</v>
      </c>
      <c r="Q415" s="1">
        <v>1571</v>
      </c>
      <c r="R415" s="1">
        <f t="shared" si="27"/>
        <v>1.0113178733321992E-2</v>
      </c>
      <c r="S415" s="1">
        <v>5</v>
      </c>
    </row>
    <row r="416" spans="1:19">
      <c r="A416" s="1" t="str">
        <f t="shared" si="24"/>
        <v>Schwyz</v>
      </c>
      <c r="B416" s="1">
        <v>3</v>
      </c>
      <c r="C416" s="1">
        <v>5</v>
      </c>
      <c r="D416" s="1">
        <v>5.5712741633860139</v>
      </c>
      <c r="E416" s="1"/>
      <c r="F416" s="1">
        <v>623577.81092188146</v>
      </c>
      <c r="G416" s="1">
        <v>6608.8026280825679</v>
      </c>
      <c r="H416" s="1" t="s">
        <v>16</v>
      </c>
      <c r="I416" s="1">
        <v>820</v>
      </c>
      <c r="J416" s="1">
        <v>139070</v>
      </c>
      <c r="K416" s="1">
        <v>495.05939042851162</v>
      </c>
      <c r="L416" s="1">
        <v>22.249930121879295</v>
      </c>
      <c r="M416" s="1">
        <f t="shared" si="25"/>
        <v>1.4571104699925697</v>
      </c>
      <c r="N416" s="1">
        <f t="shared" si="26"/>
        <v>0.26153989684596529</v>
      </c>
      <c r="O416" s="1">
        <v>5</v>
      </c>
      <c r="P416" s="1">
        <v>1186.2282189440814</v>
      </c>
      <c r="Q416" s="1">
        <v>1571</v>
      </c>
      <c r="R416" s="1">
        <f t="shared" si="27"/>
        <v>1.052716215113956</v>
      </c>
      <c r="S416" s="1">
        <v>5</v>
      </c>
    </row>
    <row r="417" spans="1:19">
      <c r="A417" s="1" t="str">
        <f t="shared" si="24"/>
        <v>Schwyz</v>
      </c>
      <c r="B417" s="1">
        <v>4</v>
      </c>
      <c r="C417" s="1">
        <v>1</v>
      </c>
      <c r="D417" s="1">
        <v>0.17717434153048478</v>
      </c>
      <c r="E417" s="1"/>
      <c r="F417" s="1">
        <v>3966.6783383806514</v>
      </c>
      <c r="G417" s="1">
        <v>210.16920359629734</v>
      </c>
      <c r="H417" s="1" t="s">
        <v>16</v>
      </c>
      <c r="I417" s="1">
        <v>820</v>
      </c>
      <c r="J417" s="1">
        <v>139070</v>
      </c>
      <c r="K417" s="1">
        <v>3.315346095644117</v>
      </c>
      <c r="L417" s="1">
        <v>1.8208091870495702</v>
      </c>
      <c r="M417" s="1">
        <f t="shared" si="25"/>
        <v>0.11924172866051669</v>
      </c>
      <c r="N417" s="1">
        <f t="shared" si="26"/>
        <v>0.6730191721355987</v>
      </c>
      <c r="O417" s="1">
        <v>5</v>
      </c>
      <c r="P417" s="1">
        <v>1186.2282189440814</v>
      </c>
      <c r="Q417" s="1">
        <v>1571</v>
      </c>
      <c r="R417" s="1">
        <f t="shared" si="27"/>
        <v>8.6148376436952348E-2</v>
      </c>
      <c r="S417" s="1">
        <v>5</v>
      </c>
    </row>
    <row r="418" spans="1:19">
      <c r="A418" s="1" t="str">
        <f t="shared" si="24"/>
        <v>Schwyz</v>
      </c>
      <c r="B418" s="1">
        <v>4</v>
      </c>
      <c r="C418" s="1">
        <v>2</v>
      </c>
      <c r="D418" s="1">
        <v>5.8121442764572802</v>
      </c>
      <c r="E418" s="1"/>
      <c r="F418" s="1">
        <v>789025.77638903202</v>
      </c>
      <c r="G418" s="1">
        <v>6894.5295533079561</v>
      </c>
      <c r="H418" s="1" t="s">
        <v>16</v>
      </c>
      <c r="I418" s="1">
        <v>820</v>
      </c>
      <c r="J418" s="1">
        <v>139070</v>
      </c>
      <c r="K418" s="1">
        <v>631.90680405344199</v>
      </c>
      <c r="L418" s="1">
        <v>25.137756543761856</v>
      </c>
      <c r="M418" s="1">
        <f t="shared" si="25"/>
        <v>1.6462293612338716</v>
      </c>
      <c r="N418" s="1">
        <f t="shared" si="26"/>
        <v>0.28323958988803871</v>
      </c>
      <c r="O418" s="1">
        <v>5</v>
      </c>
      <c r="P418" s="1">
        <v>1186.2282189440814</v>
      </c>
      <c r="Q418" s="1">
        <v>1571</v>
      </c>
      <c r="R418" s="1">
        <f t="shared" si="27"/>
        <v>1.1893486307708874</v>
      </c>
      <c r="S418" s="1">
        <v>5</v>
      </c>
    </row>
    <row r="419" spans="1:19">
      <c r="A419" s="1" t="str">
        <f t="shared" si="24"/>
        <v>Schwyz</v>
      </c>
      <c r="B419" s="1">
        <v>4</v>
      </c>
      <c r="C419" s="1">
        <v>3</v>
      </c>
      <c r="D419" s="1">
        <v>1.2982203553254943</v>
      </c>
      <c r="E419" s="1"/>
      <c r="F419" s="1">
        <v>317044.81839284062</v>
      </c>
      <c r="G419" s="1">
        <v>1539.9856198947136</v>
      </c>
      <c r="H419" s="1" t="s">
        <v>16</v>
      </c>
      <c r="I419" s="1">
        <v>820</v>
      </c>
      <c r="J419" s="1">
        <v>139070</v>
      </c>
      <c r="K419" s="1">
        <v>265.81005470394433</v>
      </c>
      <c r="L419" s="1">
        <v>16.303682243712441</v>
      </c>
      <c r="M419" s="1">
        <f t="shared" si="25"/>
        <v>1.0677007058725461</v>
      </c>
      <c r="N419" s="1">
        <f t="shared" si="26"/>
        <v>0.82243411258549282</v>
      </c>
      <c r="O419" s="1">
        <v>5</v>
      </c>
      <c r="P419" s="1">
        <v>1186.2282189440814</v>
      </c>
      <c r="Q419" s="1">
        <v>1571</v>
      </c>
      <c r="R419" s="1">
        <f t="shared" si="27"/>
        <v>0.7713799805215712</v>
      </c>
      <c r="S419" s="1">
        <v>5</v>
      </c>
    </row>
    <row r="420" spans="1:19">
      <c r="A420" s="1" t="str">
        <f t="shared" si="24"/>
        <v>Schwyz</v>
      </c>
      <c r="B420" s="1">
        <v>4</v>
      </c>
      <c r="C420" s="1">
        <v>4</v>
      </c>
      <c r="D420" s="1">
        <v>0.24807708506721138</v>
      </c>
      <c r="E420" s="1"/>
      <c r="F420" s="1">
        <v>18713.779335872219</v>
      </c>
      <c r="G420" s="1">
        <v>294.27603878011752</v>
      </c>
      <c r="H420" s="1" t="s">
        <v>16</v>
      </c>
      <c r="I420" s="1">
        <v>820</v>
      </c>
      <c r="J420" s="1">
        <v>139070</v>
      </c>
      <c r="K420" s="1">
        <v>15.727583849272143</v>
      </c>
      <c r="L420" s="1">
        <v>3.9658017914757342</v>
      </c>
      <c r="M420" s="1">
        <f t="shared" si="25"/>
        <v>0.25971368362151526</v>
      </c>
      <c r="N420" s="1">
        <f t="shared" si="26"/>
        <v>1.0469071883489407</v>
      </c>
      <c r="O420" s="1">
        <v>5</v>
      </c>
      <c r="P420" s="1">
        <v>1186.2282189440814</v>
      </c>
      <c r="Q420" s="1">
        <v>1571</v>
      </c>
      <c r="R420" s="1">
        <f t="shared" si="27"/>
        <v>0.18763491970292351</v>
      </c>
      <c r="S420" s="1">
        <v>5</v>
      </c>
    </row>
    <row r="421" spans="1:19">
      <c r="A421" s="1" t="str">
        <f t="shared" si="24"/>
        <v>Schwyz</v>
      </c>
      <c r="B421" s="1">
        <v>4</v>
      </c>
      <c r="C421" s="1">
        <v>5</v>
      </c>
      <c r="D421" s="1">
        <v>7.5356160583804703</v>
      </c>
      <c r="E421" s="1"/>
      <c r="F421" s="1">
        <v>1188913.7781083197</v>
      </c>
      <c r="G421" s="1">
        <v>8938.9604155790839</v>
      </c>
      <c r="H421" s="1" t="s">
        <v>16</v>
      </c>
      <c r="I421" s="1">
        <v>820</v>
      </c>
      <c r="J421" s="1">
        <v>139070</v>
      </c>
      <c r="K421" s="1">
        <v>946.27615722366545</v>
      </c>
      <c r="L421" s="1">
        <v>30.761601993778957</v>
      </c>
      <c r="M421" s="1">
        <f t="shared" si="25"/>
        <v>2.0145255330399094</v>
      </c>
      <c r="N421" s="1">
        <f t="shared" si="26"/>
        <v>0.26733388716102724</v>
      </c>
      <c r="O421" s="1">
        <v>5</v>
      </c>
      <c r="P421" s="1">
        <v>1186.2282189440814</v>
      </c>
      <c r="Q421" s="1">
        <v>1571</v>
      </c>
      <c r="R421" s="1">
        <f t="shared" si="27"/>
        <v>1.455430962899479</v>
      </c>
      <c r="S421" s="1">
        <v>5</v>
      </c>
    </row>
    <row r="422" spans="1:19">
      <c r="A422" s="1" t="str">
        <f t="shared" si="24"/>
        <v>Schwyz</v>
      </c>
      <c r="B422" s="1">
        <v>5</v>
      </c>
      <c r="C422" s="1">
        <v>1</v>
      </c>
      <c r="D422" s="1">
        <v>2.8264092593869661</v>
      </c>
      <c r="E422" s="1"/>
      <c r="F422" s="1">
        <v>50038.487528370679</v>
      </c>
      <c r="G422" s="1">
        <v>3352.7664217696611</v>
      </c>
      <c r="H422" s="1" t="s">
        <v>16</v>
      </c>
      <c r="I422" s="1">
        <v>820</v>
      </c>
      <c r="J422" s="1">
        <v>139070</v>
      </c>
      <c r="K422" s="1">
        <v>34.223111482661139</v>
      </c>
      <c r="L422" s="1">
        <v>5.8500522632418539</v>
      </c>
      <c r="M422" s="1">
        <f t="shared" si="25"/>
        <v>0.38311007522631518</v>
      </c>
      <c r="N422" s="1">
        <f t="shared" si="26"/>
        <v>0.13554656812488997</v>
      </c>
      <c r="O422" s="1">
        <v>5</v>
      </c>
      <c r="P422" s="1">
        <v>1186.2282189440814</v>
      </c>
      <c r="Q422" s="1">
        <v>1571</v>
      </c>
      <c r="R422" s="1">
        <f t="shared" si="27"/>
        <v>0.27678490867362038</v>
      </c>
      <c r="S422" s="1">
        <v>5</v>
      </c>
    </row>
    <row r="423" spans="1:19">
      <c r="A423" s="1" t="str">
        <f t="shared" si="24"/>
        <v>Schwyz</v>
      </c>
      <c r="B423" s="1">
        <v>5</v>
      </c>
      <c r="C423" s="1">
        <v>2</v>
      </c>
      <c r="D423" s="1">
        <v>29.921350232480556</v>
      </c>
      <c r="E423" s="1"/>
      <c r="F423" s="1">
        <v>4244618.4915609825</v>
      </c>
      <c r="G423" s="1">
        <v>35493.549994677487</v>
      </c>
      <c r="H423" s="1" t="s">
        <v>16</v>
      </c>
      <c r="I423" s="1">
        <v>820</v>
      </c>
      <c r="J423" s="1">
        <v>139070</v>
      </c>
      <c r="K423" s="1">
        <v>2685.2242465265949</v>
      </c>
      <c r="L423" s="1">
        <v>51.819149419173165</v>
      </c>
      <c r="M423" s="1">
        <f t="shared" si="25"/>
        <v>3.3935488673979313</v>
      </c>
      <c r="N423" s="1">
        <f t="shared" si="26"/>
        <v>0.11341563268472184</v>
      </c>
      <c r="O423" s="1">
        <v>5</v>
      </c>
      <c r="P423" s="1">
        <v>1186.2282189440814</v>
      </c>
      <c r="Q423" s="1">
        <v>1571</v>
      </c>
      <c r="R423" s="1">
        <f t="shared" si="27"/>
        <v>2.4517316930058293</v>
      </c>
      <c r="S423" s="1">
        <v>5</v>
      </c>
    </row>
    <row r="424" spans="1:19">
      <c r="A424" s="1" t="str">
        <f t="shared" si="24"/>
        <v>Schwyz</v>
      </c>
      <c r="B424" s="1">
        <v>5</v>
      </c>
      <c r="C424" s="1">
        <v>3</v>
      </c>
      <c r="D424" s="1">
        <v>7.2934581715161935</v>
      </c>
      <c r="E424" s="1"/>
      <c r="F424" s="1">
        <v>1194126.3860378964</v>
      </c>
      <c r="G424" s="1">
        <v>8651.7058967408102</v>
      </c>
      <c r="H424" s="1" t="s">
        <v>16</v>
      </c>
      <c r="I424" s="1">
        <v>820</v>
      </c>
      <c r="J424" s="1">
        <v>139070</v>
      </c>
      <c r="K424" s="1">
        <v>954.26814253155976</v>
      </c>
      <c r="L424" s="1">
        <v>30.891230835490511</v>
      </c>
      <c r="M424" s="1">
        <f t="shared" si="25"/>
        <v>2.0230147076771448</v>
      </c>
      <c r="N424" s="1">
        <f t="shared" si="26"/>
        <v>0.2773738684863935</v>
      </c>
      <c r="O424" s="1">
        <v>5</v>
      </c>
      <c r="P424" s="1">
        <v>1186.2282189440814</v>
      </c>
      <c r="Q424" s="1">
        <v>1571</v>
      </c>
      <c r="R424" s="1">
        <f t="shared" si="27"/>
        <v>1.4615641229979013</v>
      </c>
      <c r="S424" s="1">
        <v>5</v>
      </c>
    </row>
    <row r="425" spans="1:19">
      <c r="A425" s="1" t="str">
        <f t="shared" si="24"/>
        <v>Schwyz</v>
      </c>
      <c r="B425" s="1">
        <v>5</v>
      </c>
      <c r="C425" s="1">
        <v>4</v>
      </c>
      <c r="D425" s="1">
        <v>1.0737075195491987</v>
      </c>
      <c r="E425" s="1"/>
      <c r="F425" s="1">
        <v>183153.16024303791</v>
      </c>
      <c r="G425" s="1">
        <v>1273.6621585817136</v>
      </c>
      <c r="H425" s="1" t="s">
        <v>16</v>
      </c>
      <c r="I425" s="1">
        <v>820</v>
      </c>
      <c r="J425" s="1">
        <v>139070</v>
      </c>
      <c r="K425" s="1">
        <v>153.37604749906822</v>
      </c>
      <c r="L425" s="1">
        <v>12.384508367273536</v>
      </c>
      <c r="M425" s="1">
        <f t="shared" si="25"/>
        <v>0.81104060591722282</v>
      </c>
      <c r="N425" s="1">
        <f t="shared" si="26"/>
        <v>0.75536455799223812</v>
      </c>
      <c r="O425" s="1">
        <v>5</v>
      </c>
      <c r="P425" s="1">
        <v>1186.2282189440814</v>
      </c>
      <c r="Q425" s="1">
        <v>1571</v>
      </c>
      <c r="R425" s="1">
        <f t="shared" si="27"/>
        <v>0.58595117840946009</v>
      </c>
      <c r="S425" s="1">
        <v>5</v>
      </c>
    </row>
    <row r="426" spans="1:19">
      <c r="A426" s="1" t="str">
        <f t="shared" si="24"/>
        <v>Schwyz</v>
      </c>
      <c r="B426" s="1">
        <v>5</v>
      </c>
      <c r="C426" s="1">
        <v>5</v>
      </c>
      <c r="D426" s="1">
        <v>41.1149251829329</v>
      </c>
      <c r="E426" s="1"/>
      <c r="F426" s="1">
        <v>6119265.8230347112</v>
      </c>
      <c r="G426" s="1">
        <v>48771.684471769651</v>
      </c>
      <c r="H426" s="1" t="s">
        <v>16</v>
      </c>
      <c r="I426" s="1">
        <v>820</v>
      </c>
      <c r="J426" s="1">
        <v>139070</v>
      </c>
      <c r="K426" s="1">
        <v>3471.0797458041202</v>
      </c>
      <c r="L426" s="1">
        <v>58.915870067445496</v>
      </c>
      <c r="M426" s="1">
        <f t="shared" si="25"/>
        <v>3.8583011566216006</v>
      </c>
      <c r="N426" s="1">
        <f t="shared" si="26"/>
        <v>9.3841862522060698E-2</v>
      </c>
      <c r="O426" s="1">
        <v>5</v>
      </c>
      <c r="P426" s="1">
        <v>1186.2282189440814</v>
      </c>
      <c r="Q426" s="1">
        <v>1571</v>
      </c>
      <c r="R426" s="1">
        <f t="shared" si="27"/>
        <v>2.7875005183300909</v>
      </c>
      <c r="S426" s="1">
        <v>5</v>
      </c>
    </row>
    <row r="427" spans="1:19">
      <c r="A427" s="1" t="str">
        <f t="shared" si="24"/>
        <v>Solothurn</v>
      </c>
      <c r="B427" s="1">
        <v>1</v>
      </c>
      <c r="C427" s="1">
        <v>1</v>
      </c>
      <c r="D427" s="1">
        <v>0.70406742684101198</v>
      </c>
      <c r="E427" s="1"/>
      <c r="F427" s="1">
        <v>13370.64050925891</v>
      </c>
      <c r="G427" s="1">
        <v>1463.6520157878276</v>
      </c>
      <c r="H427" s="1" t="s">
        <v>17</v>
      </c>
      <c r="I427" s="1">
        <v>1556</v>
      </c>
      <c r="J427" s="1">
        <v>243188</v>
      </c>
      <c r="K427" s="1">
        <v>5.938888085166047</v>
      </c>
      <c r="L427" s="1">
        <v>2.436983398623398</v>
      </c>
      <c r="M427" s="1">
        <f t="shared" si="25"/>
        <v>0.11585599941974224</v>
      </c>
      <c r="N427" s="1">
        <f t="shared" si="26"/>
        <v>0.16455242069578671</v>
      </c>
      <c r="O427" s="1">
        <v>11</v>
      </c>
      <c r="P427" s="1">
        <v>2078.8520530695423</v>
      </c>
      <c r="Q427" s="1">
        <v>2166</v>
      </c>
      <c r="R427" s="1">
        <f t="shared" si="27"/>
        <v>9.8196068039391848E-2</v>
      </c>
      <c r="S427" s="1">
        <v>11</v>
      </c>
    </row>
    <row r="428" spans="1:19">
      <c r="A428" s="1" t="str">
        <f t="shared" si="24"/>
        <v>Solothurn</v>
      </c>
      <c r="B428" s="1">
        <v>1</v>
      </c>
      <c r="C428" s="1">
        <v>2</v>
      </c>
      <c r="D428" s="1">
        <v>7.7386505230863643</v>
      </c>
      <c r="E428" s="1"/>
      <c r="F428" s="1">
        <v>1202845.9437543985</v>
      </c>
      <c r="G428" s="1">
        <v>16087.509527905775</v>
      </c>
      <c r="H428" s="1" t="s">
        <v>17</v>
      </c>
      <c r="I428" s="1">
        <v>1556</v>
      </c>
      <c r="J428" s="1">
        <v>243188</v>
      </c>
      <c r="K428" s="1">
        <v>518.97358531282441</v>
      </c>
      <c r="L428" s="1">
        <v>22.780991754373304</v>
      </c>
      <c r="M428" s="1">
        <f t="shared" si="25"/>
        <v>1.0830252553081487</v>
      </c>
      <c r="N428" s="1">
        <f t="shared" si="26"/>
        <v>0.13995014403056563</v>
      </c>
      <c r="O428" s="1">
        <v>11</v>
      </c>
      <c r="P428" s="1">
        <v>2078.8520530695423</v>
      </c>
      <c r="Q428" s="1">
        <v>2166</v>
      </c>
      <c r="R428" s="1">
        <f t="shared" si="27"/>
        <v>0.91793970265899338</v>
      </c>
      <c r="S428" s="1">
        <v>11</v>
      </c>
    </row>
    <row r="429" spans="1:19">
      <c r="A429" s="1" t="str">
        <f t="shared" si="24"/>
        <v>Solothurn</v>
      </c>
      <c r="B429" s="1">
        <v>1</v>
      </c>
      <c r="C429" s="1">
        <v>3</v>
      </c>
      <c r="D429" s="1">
        <v>3.8497568983255448</v>
      </c>
      <c r="E429" s="1"/>
      <c r="F429" s="1">
        <v>782534.6148320199</v>
      </c>
      <c r="G429" s="1">
        <v>8003.075031902692</v>
      </c>
      <c r="H429" s="1" t="s">
        <v>17</v>
      </c>
      <c r="I429" s="1">
        <v>1556</v>
      </c>
      <c r="J429" s="1">
        <v>243188</v>
      </c>
      <c r="K429" s="1">
        <v>361.77971401266871</v>
      </c>
      <c r="L429" s="1">
        <v>19.020507722263059</v>
      </c>
      <c r="M429" s="1">
        <f t="shared" si="25"/>
        <v>0.90424905351366069</v>
      </c>
      <c r="N429" s="1">
        <f t="shared" si="26"/>
        <v>0.23488471542371017</v>
      </c>
      <c r="O429" s="1">
        <v>11</v>
      </c>
      <c r="P429" s="1">
        <v>2078.8520530695423</v>
      </c>
      <c r="Q429" s="1">
        <v>2166</v>
      </c>
      <c r="R429" s="1">
        <f t="shared" si="27"/>
        <v>0.7664143594470807</v>
      </c>
      <c r="S429" s="1">
        <v>11</v>
      </c>
    </row>
    <row r="430" spans="1:19">
      <c r="A430" s="1" t="str">
        <f t="shared" si="24"/>
        <v>Solothurn</v>
      </c>
      <c r="B430" s="1">
        <v>1</v>
      </c>
      <c r="C430" s="1">
        <v>4</v>
      </c>
      <c r="D430" s="1">
        <v>0.10016607967919594</v>
      </c>
      <c r="E430" s="1"/>
      <c r="F430" s="1">
        <v>10904.686166158792</v>
      </c>
      <c r="G430" s="1">
        <v>208.23046038902385</v>
      </c>
      <c r="H430" s="1" t="s">
        <v>17</v>
      </c>
      <c r="I430" s="1">
        <v>1556</v>
      </c>
      <c r="J430" s="1">
        <v>243188</v>
      </c>
      <c r="K430" s="1">
        <v>5.2380190019753856</v>
      </c>
      <c r="L430" s="1">
        <v>2.2886718860455697</v>
      </c>
      <c r="M430" s="1">
        <f t="shared" si="25"/>
        <v>0.10880516003984982</v>
      </c>
      <c r="N430" s="1">
        <f t="shared" si="26"/>
        <v>1.086247563929051</v>
      </c>
      <c r="O430" s="1">
        <v>11</v>
      </c>
      <c r="P430" s="1">
        <v>2078.8520530695423</v>
      </c>
      <c r="Q430" s="1">
        <v>2166</v>
      </c>
      <c r="R430" s="1">
        <f t="shared" si="27"/>
        <v>9.221998819069685E-2</v>
      </c>
      <c r="S430" s="1">
        <v>11</v>
      </c>
    </row>
    <row r="431" spans="1:19">
      <c r="A431" s="1" t="str">
        <f t="shared" si="24"/>
        <v>Solothurn</v>
      </c>
      <c r="B431" s="1">
        <v>1</v>
      </c>
      <c r="C431" s="1">
        <v>5</v>
      </c>
      <c r="D431" s="1">
        <v>12.392640927932117</v>
      </c>
      <c r="E431" s="1"/>
      <c r="F431" s="1">
        <v>2140999.9947441136</v>
      </c>
      <c r="G431" s="1">
        <v>25762.467035985319</v>
      </c>
      <c r="H431" s="1" t="s">
        <v>17</v>
      </c>
      <c r="I431" s="1">
        <v>1556</v>
      </c>
      <c r="J431" s="1">
        <v>243188</v>
      </c>
      <c r="K431" s="1">
        <v>876.73951023523114</v>
      </c>
      <c r="L431" s="1">
        <v>29.609787406113391</v>
      </c>
      <c r="M431" s="1">
        <f t="shared" si="25"/>
        <v>1.4076712687001345</v>
      </c>
      <c r="N431" s="1">
        <f t="shared" si="26"/>
        <v>0.11358928874694861</v>
      </c>
      <c r="O431" s="1">
        <v>11</v>
      </c>
      <c r="P431" s="1">
        <v>2078.8520530695423</v>
      </c>
      <c r="Q431" s="1">
        <v>2166</v>
      </c>
      <c r="R431" s="1">
        <f t="shared" si="27"/>
        <v>1.1930999203380139</v>
      </c>
      <c r="S431" s="1">
        <v>11</v>
      </c>
    </row>
    <row r="432" spans="1:19">
      <c r="A432" s="1" t="str">
        <f t="shared" si="24"/>
        <v>Solothurn</v>
      </c>
      <c r="B432" s="1">
        <v>2</v>
      </c>
      <c r="C432" s="1">
        <v>1</v>
      </c>
      <c r="D432" s="1">
        <v>1.7732214995111875</v>
      </c>
      <c r="E432" s="1"/>
      <c r="F432" s="1">
        <v>48533.955597763685</v>
      </c>
      <c r="G432" s="1">
        <v>3686.2651548058843</v>
      </c>
      <c r="H432" s="1" t="s">
        <v>17</v>
      </c>
      <c r="I432" s="1">
        <v>1556</v>
      </c>
      <c r="J432" s="1">
        <v>243188</v>
      </c>
      <c r="K432" s="1">
        <v>20.211925536431526</v>
      </c>
      <c r="L432" s="1">
        <v>4.4957675136100539</v>
      </c>
      <c r="M432" s="1">
        <f t="shared" si="25"/>
        <v>0.21373212420828408</v>
      </c>
      <c r="N432" s="1">
        <f t="shared" si="26"/>
        <v>0.12053323528233909</v>
      </c>
      <c r="O432" s="1">
        <v>11</v>
      </c>
      <c r="P432" s="1">
        <v>2078.8520530695423</v>
      </c>
      <c r="Q432" s="1">
        <v>2166</v>
      </c>
      <c r="R432" s="1">
        <f t="shared" si="27"/>
        <v>0.18115293395314708</v>
      </c>
      <c r="S432" s="1">
        <v>11</v>
      </c>
    </row>
    <row r="433" spans="1:19">
      <c r="A433" s="1" t="str">
        <f t="shared" si="24"/>
        <v>Solothurn</v>
      </c>
      <c r="B433" s="1">
        <v>2</v>
      </c>
      <c r="C433" s="1">
        <v>2</v>
      </c>
      <c r="D433" s="1">
        <v>10.046012848527818</v>
      </c>
      <c r="E433" s="1"/>
      <c r="F433" s="1">
        <v>2579962.1168267401</v>
      </c>
      <c r="G433" s="1">
        <v>20884.174435325054</v>
      </c>
      <c r="H433" s="1" t="s">
        <v>17</v>
      </c>
      <c r="I433" s="1">
        <v>1556</v>
      </c>
      <c r="J433" s="1">
        <v>243188</v>
      </c>
      <c r="K433" s="1">
        <v>1140.6776669287933</v>
      </c>
      <c r="L433" s="1">
        <v>33.773919922460784</v>
      </c>
      <c r="M433" s="1">
        <f t="shared" si="25"/>
        <v>1.6056372190099286</v>
      </c>
      <c r="N433" s="1">
        <f t="shared" si="26"/>
        <v>0.15982830633600323</v>
      </c>
      <c r="O433" s="1">
        <v>11</v>
      </c>
      <c r="P433" s="1">
        <v>2078.8520530695423</v>
      </c>
      <c r="Q433" s="1">
        <v>2166</v>
      </c>
      <c r="R433" s="1">
        <f t="shared" si="27"/>
        <v>1.3608899184690115</v>
      </c>
      <c r="S433" s="1">
        <v>11</v>
      </c>
    </row>
    <row r="434" spans="1:19">
      <c r="A434" s="1" t="str">
        <f t="shared" si="24"/>
        <v>Solothurn</v>
      </c>
      <c r="B434" s="1">
        <v>2</v>
      </c>
      <c r="C434" s="1">
        <v>3</v>
      </c>
      <c r="D434" s="1">
        <v>2.407500388292231</v>
      </c>
      <c r="E434" s="1"/>
      <c r="F434" s="1">
        <v>583235.21329814254</v>
      </c>
      <c r="G434" s="1">
        <v>5004.8371249670245</v>
      </c>
      <c r="H434" s="1" t="s">
        <v>17</v>
      </c>
      <c r="I434" s="1">
        <v>1556</v>
      </c>
      <c r="J434" s="1">
        <v>243188</v>
      </c>
      <c r="K434" s="1">
        <v>274.89255798200395</v>
      </c>
      <c r="L434" s="1">
        <v>16.579884136567539</v>
      </c>
      <c r="M434" s="1">
        <f t="shared" si="25"/>
        <v>0.78821999689888234</v>
      </c>
      <c r="N434" s="1">
        <f t="shared" si="26"/>
        <v>0.327401815065961</v>
      </c>
      <c r="O434" s="1">
        <v>11</v>
      </c>
      <c r="P434" s="1">
        <v>2078.8520530695423</v>
      </c>
      <c r="Q434" s="1">
        <v>2166</v>
      </c>
      <c r="R434" s="1">
        <f t="shared" si="27"/>
        <v>0.6680716133229665</v>
      </c>
      <c r="S434" s="1">
        <v>11</v>
      </c>
    </row>
    <row r="435" spans="1:19">
      <c r="A435" s="1" t="str">
        <f t="shared" si="24"/>
        <v>Solothurn</v>
      </c>
      <c r="B435" s="1">
        <v>2</v>
      </c>
      <c r="C435" s="1">
        <v>4</v>
      </c>
      <c r="D435" s="1">
        <v>0.86852315022791593</v>
      </c>
      <c r="E435" s="1"/>
      <c r="F435" s="1">
        <v>383804.60738307989</v>
      </c>
      <c r="G435" s="1">
        <v>1805.5311339897296</v>
      </c>
      <c r="H435" s="1" t="s">
        <v>17</v>
      </c>
      <c r="I435" s="1">
        <v>1556</v>
      </c>
      <c r="J435" s="1">
        <v>243188</v>
      </c>
      <c r="K435" s="1">
        <v>183.95749650707194</v>
      </c>
      <c r="L435" s="1">
        <v>13.563093176229083</v>
      </c>
      <c r="M435" s="1">
        <f t="shared" si="25"/>
        <v>0.64479951568104188</v>
      </c>
      <c r="N435" s="1">
        <f t="shared" si="26"/>
        <v>0.74240912923487989</v>
      </c>
      <c r="O435" s="1">
        <v>11</v>
      </c>
      <c r="P435" s="1">
        <v>2078.8520530695423</v>
      </c>
      <c r="Q435" s="1">
        <v>2166</v>
      </c>
      <c r="R435" s="1">
        <f t="shared" si="27"/>
        <v>0.54651271777638399</v>
      </c>
      <c r="S435" s="1">
        <v>11</v>
      </c>
    </row>
    <row r="436" spans="1:19">
      <c r="A436" s="1" t="str">
        <f t="shared" si="24"/>
        <v>Solothurn</v>
      </c>
      <c r="B436" s="1">
        <v>2</v>
      </c>
      <c r="C436" s="1">
        <v>5</v>
      </c>
      <c r="D436" s="1">
        <v>15.095257886559153</v>
      </c>
      <c r="E436" s="1"/>
      <c r="F436" s="1">
        <v>3835482.993111846</v>
      </c>
      <c r="G436" s="1">
        <v>31380.807849087698</v>
      </c>
      <c r="H436" s="1" t="s">
        <v>17</v>
      </c>
      <c r="I436" s="1">
        <v>1556</v>
      </c>
      <c r="J436" s="1">
        <v>243188</v>
      </c>
      <c r="K436" s="1">
        <v>1617.9119206177643</v>
      </c>
      <c r="L436" s="1">
        <v>40.223275856371572</v>
      </c>
      <c r="M436" s="1">
        <f t="shared" si="25"/>
        <v>1.9122443866085899</v>
      </c>
      <c r="N436" s="1">
        <f t="shared" si="26"/>
        <v>0.12667848412919502</v>
      </c>
      <c r="O436" s="1">
        <v>11</v>
      </c>
      <c r="P436" s="1">
        <v>2078.8520530695423</v>
      </c>
      <c r="Q436" s="1">
        <v>2166</v>
      </c>
      <c r="R436" s="1">
        <f t="shared" si="27"/>
        <v>1.6207609518352206</v>
      </c>
      <c r="S436" s="1">
        <v>11</v>
      </c>
    </row>
    <row r="437" spans="1:19">
      <c r="A437" s="1" t="str">
        <f t="shared" si="24"/>
        <v>Solothurn</v>
      </c>
      <c r="B437" s="1">
        <v>3</v>
      </c>
      <c r="C437" s="1">
        <v>1</v>
      </c>
      <c r="D437" s="1">
        <v>0.31817653941882218</v>
      </c>
      <c r="E437" s="1"/>
      <c r="F437" s="1">
        <v>2877.0115517609079</v>
      </c>
      <c r="G437" s="1">
        <v>661.44195220938059</v>
      </c>
      <c r="H437" s="1" t="s">
        <v>17</v>
      </c>
      <c r="I437" s="1">
        <v>1556</v>
      </c>
      <c r="J437" s="1">
        <v>243188</v>
      </c>
      <c r="K437" s="1">
        <v>1.2833234379903427</v>
      </c>
      <c r="L437" s="1">
        <v>1.1328386637073888</v>
      </c>
      <c r="M437" s="1">
        <f t="shared" si="25"/>
        <v>5.385599082836718E-2</v>
      </c>
      <c r="N437" s="1">
        <f t="shared" si="26"/>
        <v>0.16926449362589696</v>
      </c>
      <c r="O437" s="1">
        <v>11</v>
      </c>
      <c r="P437" s="1">
        <v>2078.8520530695423</v>
      </c>
      <c r="Q437" s="1">
        <v>2166</v>
      </c>
      <c r="R437" s="1">
        <f t="shared" si="27"/>
        <v>4.5646721500811969E-2</v>
      </c>
      <c r="S437" s="1">
        <v>11</v>
      </c>
    </row>
    <row r="438" spans="1:19">
      <c r="A438" s="1" t="str">
        <f t="shared" si="24"/>
        <v>Solothurn</v>
      </c>
      <c r="B438" s="1">
        <v>3</v>
      </c>
      <c r="C438" s="1">
        <v>2</v>
      </c>
      <c r="D438" s="1">
        <v>4.0821616272447026</v>
      </c>
      <c r="E438" s="1"/>
      <c r="F438" s="1">
        <v>612847.92739955755</v>
      </c>
      <c r="G438" s="1">
        <v>8486.2100797593539</v>
      </c>
      <c r="H438" s="1" t="s">
        <v>17</v>
      </c>
      <c r="I438" s="1">
        <v>1556</v>
      </c>
      <c r="J438" s="1">
        <v>243188</v>
      </c>
      <c r="K438" s="1">
        <v>278.27094108892993</v>
      </c>
      <c r="L438" s="1">
        <v>16.681455005152575</v>
      </c>
      <c r="M438" s="1">
        <f t="shared" si="25"/>
        <v>0.79304875137398367</v>
      </c>
      <c r="N438" s="1">
        <f t="shared" si="26"/>
        <v>0.19427176672307808</v>
      </c>
      <c r="O438" s="1">
        <v>11</v>
      </c>
      <c r="P438" s="1">
        <v>2078.8520530695423</v>
      </c>
      <c r="Q438" s="1">
        <v>2166</v>
      </c>
      <c r="R438" s="1">
        <f t="shared" si="27"/>
        <v>0.67216432069554455</v>
      </c>
      <c r="S438" s="1">
        <v>11</v>
      </c>
    </row>
    <row r="439" spans="1:19">
      <c r="A439" s="1" t="str">
        <f t="shared" si="24"/>
        <v>Solothurn</v>
      </c>
      <c r="B439" s="1">
        <v>3</v>
      </c>
      <c r="C439" s="1">
        <v>3</v>
      </c>
      <c r="D439" s="1">
        <v>0.72246067056629415</v>
      </c>
      <c r="E439" s="1"/>
      <c r="F439" s="1">
        <v>137388.01476323412</v>
      </c>
      <c r="G439" s="1">
        <v>1501.8888482687389</v>
      </c>
      <c r="H439" s="1" t="s">
        <v>17</v>
      </c>
      <c r="I439" s="1">
        <v>1556</v>
      </c>
      <c r="J439" s="1">
        <v>243188</v>
      </c>
      <c r="K439" s="1">
        <v>65.598009703069081</v>
      </c>
      <c r="L439" s="1">
        <v>8.0992598243956273</v>
      </c>
      <c r="M439" s="1">
        <f t="shared" si="25"/>
        <v>0.38504482305688864</v>
      </c>
      <c r="N439" s="1">
        <f t="shared" si="26"/>
        <v>0.53296302310141641</v>
      </c>
      <c r="O439" s="1">
        <v>11</v>
      </c>
      <c r="P439" s="1">
        <v>2078.8520530695423</v>
      </c>
      <c r="Q439" s="1">
        <v>2166</v>
      </c>
      <c r="R439" s="1">
        <f t="shared" si="27"/>
        <v>0.32635243606268438</v>
      </c>
      <c r="S439" s="1">
        <v>11</v>
      </c>
    </row>
    <row r="440" spans="1:19">
      <c r="A440" s="1" t="str">
        <f t="shared" si="24"/>
        <v>Solothurn</v>
      </c>
      <c r="B440" s="1">
        <v>3</v>
      </c>
      <c r="C440" s="1">
        <v>4</v>
      </c>
      <c r="D440" s="1">
        <v>0.11758262139782912</v>
      </c>
      <c r="E440" s="1"/>
      <c r="F440" s="1">
        <v>23280.434052138356</v>
      </c>
      <c r="G440" s="1">
        <v>244.43687389817575</v>
      </c>
      <c r="H440" s="1" t="s">
        <v>17</v>
      </c>
      <c r="I440" s="1">
        <v>1556</v>
      </c>
      <c r="J440" s="1">
        <v>243188</v>
      </c>
      <c r="K440" s="1">
        <v>11.190254132574145</v>
      </c>
      <c r="L440" s="1">
        <v>3.3451837217967784</v>
      </c>
      <c r="M440" s="1">
        <f t="shared" si="25"/>
        <v>0.15903251681991074</v>
      </c>
      <c r="N440" s="1">
        <f t="shared" si="26"/>
        <v>1.3525171911403473</v>
      </c>
      <c r="O440" s="1">
        <v>11</v>
      </c>
      <c r="P440" s="1">
        <v>2078.8520530695423</v>
      </c>
      <c r="Q440" s="1">
        <v>2166</v>
      </c>
      <c r="R440" s="1">
        <f t="shared" si="27"/>
        <v>0.13479118837468335</v>
      </c>
      <c r="S440" s="1">
        <v>11</v>
      </c>
    </row>
    <row r="441" spans="1:19">
      <c r="A441" s="1" t="str">
        <f t="shared" si="24"/>
        <v>Solothurn</v>
      </c>
      <c r="B441" s="1">
        <v>3</v>
      </c>
      <c r="C441" s="1">
        <v>5</v>
      </c>
      <c r="D441" s="1">
        <v>5.240381458627648</v>
      </c>
      <c r="E441" s="1"/>
      <c r="F441" s="1">
        <v>798127.59530876717</v>
      </c>
      <c r="G441" s="1">
        <v>10893.977754135649</v>
      </c>
      <c r="H441" s="1" t="s">
        <v>17</v>
      </c>
      <c r="I441" s="1">
        <v>1556</v>
      </c>
      <c r="J441" s="1">
        <v>243188</v>
      </c>
      <c r="K441" s="1">
        <v>356.63703543309555</v>
      </c>
      <c r="L441" s="1">
        <v>18.884836124073079</v>
      </c>
      <c r="M441" s="1">
        <f t="shared" si="25"/>
        <v>0.89779912504469661</v>
      </c>
      <c r="N441" s="1">
        <f t="shared" si="26"/>
        <v>0.1713232389918066</v>
      </c>
      <c r="O441" s="1">
        <v>11</v>
      </c>
      <c r="P441" s="1">
        <v>2078.8520530695423</v>
      </c>
      <c r="Q441" s="1">
        <v>2166</v>
      </c>
      <c r="R441" s="1">
        <f t="shared" si="27"/>
        <v>0.76094759365195785</v>
      </c>
      <c r="S441" s="1">
        <v>11</v>
      </c>
    </row>
    <row r="442" spans="1:19">
      <c r="A442" s="1" t="str">
        <f t="shared" si="24"/>
        <v>Solothurn</v>
      </c>
      <c r="B442" s="1">
        <v>4</v>
      </c>
      <c r="C442" s="1">
        <v>1</v>
      </c>
      <c r="D442" s="1">
        <v>0.14778036310988785</v>
      </c>
      <c r="E442" s="1"/>
      <c r="F442" s="1">
        <v>4687.273490349331</v>
      </c>
      <c r="G442" s="1">
        <v>307.2135112543528</v>
      </c>
      <c r="H442" s="1" t="s">
        <v>17</v>
      </c>
      <c r="I442" s="1">
        <v>1556</v>
      </c>
      <c r="J442" s="1">
        <v>243188</v>
      </c>
      <c r="K442" s="1">
        <v>2.2339768412513359</v>
      </c>
      <c r="L442" s="1">
        <v>1.4946494041250395</v>
      </c>
      <c r="M442" s="1">
        <f t="shared" si="25"/>
        <v>7.105674195189246E-2</v>
      </c>
      <c r="N442" s="1">
        <f t="shared" si="26"/>
        <v>0.48082668398273898</v>
      </c>
      <c r="O442" s="1">
        <v>11</v>
      </c>
      <c r="P442" s="1">
        <v>2078.8520530695423</v>
      </c>
      <c r="Q442" s="1">
        <v>2166</v>
      </c>
      <c r="R442" s="1">
        <f t="shared" si="27"/>
        <v>6.0225561924387945E-2</v>
      </c>
      <c r="S442" s="1">
        <v>11</v>
      </c>
    </row>
    <row r="443" spans="1:19">
      <c r="A443" s="1" t="str">
        <f t="shared" si="24"/>
        <v>Solothurn</v>
      </c>
      <c r="B443" s="1">
        <v>4</v>
      </c>
      <c r="C443" s="1">
        <v>2</v>
      </c>
      <c r="D443" s="1">
        <v>5.3279237982721153</v>
      </c>
      <c r="E443" s="1"/>
      <c r="F443" s="1">
        <v>1380352.759210496</v>
      </c>
      <c r="G443" s="1">
        <v>11075.96532663606</v>
      </c>
      <c r="H443" s="1" t="s">
        <v>17</v>
      </c>
      <c r="I443" s="1">
        <v>1556</v>
      </c>
      <c r="J443" s="1">
        <v>243188</v>
      </c>
      <c r="K443" s="1">
        <v>635.91671890493922</v>
      </c>
      <c r="L443" s="1">
        <v>25.217389216668312</v>
      </c>
      <c r="M443" s="1">
        <f t="shared" si="25"/>
        <v>1.198853398879977</v>
      </c>
      <c r="N443" s="1">
        <f t="shared" si="26"/>
        <v>0.22501324048004853</v>
      </c>
      <c r="O443" s="1">
        <v>11</v>
      </c>
      <c r="P443" s="1">
        <v>2078.8520530695423</v>
      </c>
      <c r="Q443" s="1">
        <v>2166</v>
      </c>
      <c r="R443" s="1">
        <f t="shared" si="27"/>
        <v>1.0161121609177026</v>
      </c>
      <c r="S443" s="1">
        <v>11</v>
      </c>
    </row>
    <row r="444" spans="1:19">
      <c r="A444" s="1" t="str">
        <f t="shared" si="24"/>
        <v>Solothurn</v>
      </c>
      <c r="B444" s="1">
        <v>4</v>
      </c>
      <c r="C444" s="1">
        <v>3</v>
      </c>
      <c r="D444" s="1">
        <v>1.0387986793220245</v>
      </c>
      <c r="E444" s="1"/>
      <c r="F444" s="1">
        <v>241023.0291498352</v>
      </c>
      <c r="G444" s="1">
        <v>2159.5087672345198</v>
      </c>
      <c r="H444" s="1" t="s">
        <v>17</v>
      </c>
      <c r="I444" s="1">
        <v>1556</v>
      </c>
      <c r="J444" s="1">
        <v>243188</v>
      </c>
      <c r="K444" s="1">
        <v>114.91661975726626</v>
      </c>
      <c r="L444" s="1">
        <v>10.719916965968824</v>
      </c>
      <c r="M444" s="1">
        <f t="shared" si="25"/>
        <v>0.50963280853309489</v>
      </c>
      <c r="N444" s="1">
        <f t="shared" si="26"/>
        <v>0.49059824456622192</v>
      </c>
      <c r="O444" s="1">
        <v>11</v>
      </c>
      <c r="P444" s="1">
        <v>2078.8520530695423</v>
      </c>
      <c r="Q444" s="1">
        <v>2166</v>
      </c>
      <c r="R444" s="1">
        <f t="shared" si="27"/>
        <v>0.43194947341928058</v>
      </c>
      <c r="S444" s="1">
        <v>11</v>
      </c>
    </row>
    <row r="445" spans="1:19">
      <c r="A445" s="1" t="str">
        <f t="shared" si="24"/>
        <v>Solothurn</v>
      </c>
      <c r="B445" s="1">
        <v>4</v>
      </c>
      <c r="C445" s="1">
        <v>4</v>
      </c>
      <c r="D445" s="1">
        <v>0.3737134632435859</v>
      </c>
      <c r="E445" s="1"/>
      <c r="F445" s="1">
        <v>96633.968217017347</v>
      </c>
      <c r="G445" s="1">
        <v>776.89500032365743</v>
      </c>
      <c r="H445" s="1" t="s">
        <v>17</v>
      </c>
      <c r="I445" s="1">
        <v>1556</v>
      </c>
      <c r="J445" s="1">
        <v>243188</v>
      </c>
      <c r="K445" s="1">
        <v>46.366935486838194</v>
      </c>
      <c r="L445" s="1">
        <v>6.8093270950100635</v>
      </c>
      <c r="M445" s="1">
        <f t="shared" si="25"/>
        <v>0.32372046375611557</v>
      </c>
      <c r="N445" s="1">
        <f t="shared" si="26"/>
        <v>0.86622638891956383</v>
      </c>
      <c r="O445" s="1">
        <v>11</v>
      </c>
      <c r="P445" s="1">
        <v>2078.8520530695423</v>
      </c>
      <c r="Q445" s="1">
        <v>2166</v>
      </c>
      <c r="R445" s="1">
        <f t="shared" si="27"/>
        <v>0.2743757495852408</v>
      </c>
      <c r="S445" s="1">
        <v>11</v>
      </c>
    </row>
    <row r="446" spans="1:19">
      <c r="A446" s="1" t="str">
        <f t="shared" si="24"/>
        <v>Solothurn</v>
      </c>
      <c r="B446" s="1">
        <v>4</v>
      </c>
      <c r="C446" s="1">
        <v>5</v>
      </c>
      <c r="D446" s="1">
        <v>6.8882163039476101</v>
      </c>
      <c r="E446" s="1"/>
      <c r="F446" s="1">
        <v>1791185.2694437238</v>
      </c>
      <c r="G446" s="1">
        <v>14319.582605448584</v>
      </c>
      <c r="H446" s="1" t="s">
        <v>17</v>
      </c>
      <c r="I446" s="1">
        <v>1556</v>
      </c>
      <c r="J446" s="1">
        <v>243188</v>
      </c>
      <c r="K446" s="1">
        <v>814.56660235977904</v>
      </c>
      <c r="L446" s="1">
        <v>28.540613209245855</v>
      </c>
      <c r="M446" s="1">
        <f t="shared" si="25"/>
        <v>1.356841933875014</v>
      </c>
      <c r="N446" s="1">
        <f t="shared" si="26"/>
        <v>0.19698015770750596</v>
      </c>
      <c r="O446" s="1">
        <v>11</v>
      </c>
      <c r="P446" s="1">
        <v>2078.8520530695423</v>
      </c>
      <c r="Q446" s="1">
        <v>2166</v>
      </c>
      <c r="R446" s="1">
        <f t="shared" si="27"/>
        <v>1.1500185016295923</v>
      </c>
      <c r="S446" s="1">
        <v>11</v>
      </c>
    </row>
    <row r="447" spans="1:19">
      <c r="A447" s="1" t="str">
        <f t="shared" si="24"/>
        <v>Solothurn</v>
      </c>
      <c r="B447" s="1">
        <v>5</v>
      </c>
      <c r="C447" s="1">
        <v>1</v>
      </c>
      <c r="D447" s="1">
        <v>2.9432458288809098</v>
      </c>
      <c r="E447" s="1"/>
      <c r="F447" s="1">
        <v>80930.898650587944</v>
      </c>
      <c r="G447" s="1">
        <v>6118.5726340574465</v>
      </c>
      <c r="H447" s="1" t="s">
        <v>17</v>
      </c>
      <c r="I447" s="1">
        <v>1556</v>
      </c>
      <c r="J447" s="1">
        <v>243188</v>
      </c>
      <c r="K447" s="1">
        <v>30.282442474063661</v>
      </c>
      <c r="L447" s="1">
        <v>5.5029485254782875</v>
      </c>
      <c r="M447" s="1">
        <f t="shared" si="25"/>
        <v>0.26161425700922813</v>
      </c>
      <c r="N447" s="1">
        <f t="shared" si="26"/>
        <v>8.8886308592408647E-2</v>
      </c>
      <c r="O447" s="1">
        <v>11</v>
      </c>
      <c r="P447" s="1">
        <v>2078.8520530695423</v>
      </c>
      <c r="Q447" s="1">
        <v>2166</v>
      </c>
      <c r="R447" s="1">
        <f t="shared" si="27"/>
        <v>0.22173639267726636</v>
      </c>
      <c r="S447" s="1">
        <v>11</v>
      </c>
    </row>
    <row r="448" spans="1:19">
      <c r="A448" s="1" t="str">
        <f t="shared" si="24"/>
        <v>Solothurn</v>
      </c>
      <c r="B448" s="1">
        <v>5</v>
      </c>
      <c r="C448" s="1">
        <v>2</v>
      </c>
      <c r="D448" s="1">
        <v>27.194748797131002</v>
      </c>
      <c r="E448" s="1"/>
      <c r="F448" s="1">
        <v>7398001.0796701144</v>
      </c>
      <c r="G448" s="1">
        <v>56533.859369626247</v>
      </c>
      <c r="H448" s="1" t="s">
        <v>17</v>
      </c>
      <c r="I448" s="1">
        <v>1556</v>
      </c>
      <c r="J448" s="1">
        <v>243188</v>
      </c>
      <c r="K448" s="1">
        <v>2820.4977187491095</v>
      </c>
      <c r="L448" s="1">
        <v>53.108358275784703</v>
      </c>
      <c r="M448" s="1">
        <f t="shared" si="25"/>
        <v>2.5248107677132454</v>
      </c>
      <c r="N448" s="1">
        <f t="shared" si="26"/>
        <v>9.2841849231554904E-2</v>
      </c>
      <c r="O448" s="1">
        <v>11</v>
      </c>
      <c r="P448" s="1">
        <v>2078.8520530695423</v>
      </c>
      <c r="Q448" s="1">
        <v>2166</v>
      </c>
      <c r="R448" s="1">
        <f t="shared" si="27"/>
        <v>2.1399538321250846</v>
      </c>
      <c r="S448" s="1">
        <v>11</v>
      </c>
    </row>
    <row r="449" spans="1:19">
      <c r="A449" s="1" t="str">
        <f t="shared" si="24"/>
        <v>Solothurn</v>
      </c>
      <c r="B449" s="1">
        <v>5</v>
      </c>
      <c r="C449" s="1">
        <v>3</v>
      </c>
      <c r="D449" s="1">
        <v>8.0185166365060923</v>
      </c>
      <c r="E449" s="1"/>
      <c r="F449" s="1">
        <v>2120331.9900582079</v>
      </c>
      <c r="G449" s="1">
        <v>16669.30977237297</v>
      </c>
      <c r="H449" s="1" t="s">
        <v>17</v>
      </c>
      <c r="I449" s="1">
        <v>1556</v>
      </c>
      <c r="J449" s="1">
        <v>243188</v>
      </c>
      <c r="K449" s="1">
        <v>956.11660579708803</v>
      </c>
      <c r="L449" s="1">
        <v>30.921135260483048</v>
      </c>
      <c r="M449" s="1">
        <f t="shared" si="25"/>
        <v>1.470013718936255</v>
      </c>
      <c r="N449" s="1">
        <f t="shared" si="26"/>
        <v>0.18332738903897616</v>
      </c>
      <c r="O449" s="1">
        <v>11</v>
      </c>
      <c r="P449" s="1">
        <v>2078.8520530695423</v>
      </c>
      <c r="Q449" s="1">
        <v>2166</v>
      </c>
      <c r="R449" s="1">
        <f t="shared" si="27"/>
        <v>1.2459395101373256</v>
      </c>
      <c r="S449" s="1">
        <v>11</v>
      </c>
    </row>
    <row r="450" spans="1:19">
      <c r="A450" s="1" t="str">
        <f t="shared" ref="A450:A513" si="28">H450</f>
        <v>Solothurn</v>
      </c>
      <c r="B450" s="1">
        <v>5</v>
      </c>
      <c r="C450" s="1">
        <v>4</v>
      </c>
      <c r="D450" s="1">
        <v>1.4599853145485264</v>
      </c>
      <c r="E450" s="1"/>
      <c r="F450" s="1">
        <v>701026.38536338834</v>
      </c>
      <c r="G450" s="1">
        <v>3035.0934686005858</v>
      </c>
      <c r="H450" s="1" t="s">
        <v>17</v>
      </c>
      <c r="I450" s="1">
        <v>1556</v>
      </c>
      <c r="J450" s="1">
        <v>243188</v>
      </c>
      <c r="K450" s="1">
        <v>335.24773452560891</v>
      </c>
      <c r="L450" s="1">
        <v>18.309771558531498</v>
      </c>
      <c r="M450" s="1">
        <f t="shared" ref="M450:M513" si="29">$L450*1.14*1.645/SQRT(I450)</f>
        <v>0.87046012880478185</v>
      </c>
      <c r="N450" s="1">
        <f t="shared" ref="N450:N513" si="30">M450/D450</f>
        <v>0.59621156468546788</v>
      </c>
      <c r="O450" s="1">
        <v>11</v>
      </c>
      <c r="P450" s="1">
        <v>2078.8520530695423</v>
      </c>
      <c r="Q450" s="1">
        <v>2166</v>
      </c>
      <c r="R450" s="1">
        <f t="shared" ref="R450:R513" si="31">$L450*1.14*1.645/SQRT(Q450)</f>
        <v>0.73777588093661384</v>
      </c>
      <c r="S450" s="1">
        <v>11</v>
      </c>
    </row>
    <row r="451" spans="1:19">
      <c r="A451" s="1" t="str">
        <f t="shared" si="28"/>
        <v>Solothurn</v>
      </c>
      <c r="B451" s="1">
        <v>5</v>
      </c>
      <c r="C451" s="1">
        <v>5</v>
      </c>
      <c r="D451" s="1">
        <v>39.616496577066549</v>
      </c>
      <c r="E451" s="1"/>
      <c r="F451" s="1">
        <v>11129470.24356976</v>
      </c>
      <c r="G451" s="1">
        <v>82356.835244657297</v>
      </c>
      <c r="H451" s="1" t="s">
        <v>17</v>
      </c>
      <c r="I451" s="1">
        <v>1556</v>
      </c>
      <c r="J451" s="1">
        <v>243188</v>
      </c>
      <c r="K451" s="1">
        <v>3786.0159246566295</v>
      </c>
      <c r="L451" s="1">
        <v>61.530609656142929</v>
      </c>
      <c r="M451" s="1">
        <f t="shared" si="29"/>
        <v>2.92521084905434</v>
      </c>
      <c r="N451" s="1">
        <f t="shared" si="30"/>
        <v>7.3838201299902553E-2</v>
      </c>
      <c r="O451" s="1">
        <v>11</v>
      </c>
      <c r="P451" s="1">
        <v>2078.8520530695423</v>
      </c>
      <c r="Q451" s="1">
        <v>2166</v>
      </c>
      <c r="R451" s="1">
        <f t="shared" si="31"/>
        <v>2.4793209242676455</v>
      </c>
      <c r="S451" s="1">
        <v>11</v>
      </c>
    </row>
    <row r="452" spans="1:19">
      <c r="A452" s="1" t="str">
        <f t="shared" si="28"/>
        <v>St. Gallen</v>
      </c>
      <c r="B452" s="1">
        <v>1</v>
      </c>
      <c r="C452" s="1">
        <v>1</v>
      </c>
      <c r="D452" s="1">
        <v>0.74980280567628521</v>
      </c>
      <c r="E452" s="1"/>
      <c r="F452" s="1">
        <v>24386.213229995708</v>
      </c>
      <c r="G452" s="1">
        <v>2866.9521272935895</v>
      </c>
      <c r="H452" s="1" t="s">
        <v>50</v>
      </c>
      <c r="I452" s="1">
        <v>3140</v>
      </c>
      <c r="J452" s="1">
        <v>454032</v>
      </c>
      <c r="K452" s="1">
        <v>5.8171184546760122</v>
      </c>
      <c r="L452" s="1">
        <v>2.4118703229394427</v>
      </c>
      <c r="M452" s="1">
        <f t="shared" si="29"/>
        <v>8.0716046773210287E-2</v>
      </c>
      <c r="N452" s="1">
        <f t="shared" si="30"/>
        <v>0.10764969957722202</v>
      </c>
      <c r="O452" s="1">
        <v>17</v>
      </c>
      <c r="P452" s="1">
        <v>3823.6081614921936</v>
      </c>
      <c r="Q452" s="1">
        <v>4168</v>
      </c>
      <c r="R452" s="1">
        <f t="shared" si="31"/>
        <v>7.0058502851134699E-2</v>
      </c>
      <c r="S452" s="1">
        <v>17</v>
      </c>
    </row>
    <row r="453" spans="1:19">
      <c r="A453" s="1" t="str">
        <f t="shared" si="28"/>
        <v>St. Gallen</v>
      </c>
      <c r="B453" s="1">
        <v>1</v>
      </c>
      <c r="C453" s="1">
        <v>2</v>
      </c>
      <c r="D453" s="1">
        <v>7.1800251271573581</v>
      </c>
      <c r="E453" s="1"/>
      <c r="F453" s="1">
        <v>2063884.538578914</v>
      </c>
      <c r="G453" s="1">
        <v>27453.6026759179</v>
      </c>
      <c r="H453" s="1" t="s">
        <v>50</v>
      </c>
      <c r="I453" s="1">
        <v>3140</v>
      </c>
      <c r="J453" s="1">
        <v>454032</v>
      </c>
      <c r="K453" s="1">
        <v>488.34902837807931</v>
      </c>
      <c r="L453" s="1">
        <v>22.098620508486029</v>
      </c>
      <c r="M453" s="1">
        <f t="shared" si="29"/>
        <v>0.73955604893902416</v>
      </c>
      <c r="N453" s="1">
        <f t="shared" si="30"/>
        <v>0.10300187476249427</v>
      </c>
      <c r="O453" s="1">
        <v>17</v>
      </c>
      <c r="P453" s="1">
        <v>3823.6081614921936</v>
      </c>
      <c r="Q453" s="1">
        <v>4168</v>
      </c>
      <c r="R453" s="1">
        <f t="shared" si="31"/>
        <v>0.64190692724021059</v>
      </c>
      <c r="S453" s="1">
        <v>17</v>
      </c>
    </row>
    <row r="454" spans="1:19">
      <c r="A454" s="1" t="str">
        <f t="shared" si="28"/>
        <v>St. Gallen</v>
      </c>
      <c r="B454" s="1">
        <v>1</v>
      </c>
      <c r="C454" s="1">
        <v>3</v>
      </c>
      <c r="D454" s="1">
        <v>4.2265778482856193</v>
      </c>
      <c r="E454" s="1"/>
      <c r="F454" s="1">
        <v>1992733.5058563321</v>
      </c>
      <c r="G454" s="1">
        <v>16160.777555887007</v>
      </c>
      <c r="H454" s="1" t="s">
        <v>50</v>
      </c>
      <c r="I454" s="1">
        <v>3140</v>
      </c>
      <c r="J454" s="1">
        <v>454032</v>
      </c>
      <c r="K454" s="1">
        <v>503.43342558980163</v>
      </c>
      <c r="L454" s="1">
        <v>22.437322157285205</v>
      </c>
      <c r="M454" s="1">
        <f t="shared" si="29"/>
        <v>0.75089109372423424</v>
      </c>
      <c r="N454" s="1">
        <f t="shared" si="30"/>
        <v>0.17765935484396911</v>
      </c>
      <c r="O454" s="1">
        <v>17</v>
      </c>
      <c r="P454" s="1">
        <v>3823.6081614921936</v>
      </c>
      <c r="Q454" s="1">
        <v>4168</v>
      </c>
      <c r="R454" s="1">
        <f t="shared" si="31"/>
        <v>0.65174532120459328</v>
      </c>
      <c r="S454" s="1">
        <v>17</v>
      </c>
    </row>
    <row r="455" spans="1:19">
      <c r="A455" s="1" t="str">
        <f t="shared" si="28"/>
        <v>St. Gallen</v>
      </c>
      <c r="B455" s="1">
        <v>1</v>
      </c>
      <c r="C455" s="1">
        <v>4</v>
      </c>
      <c r="D455" s="1">
        <v>7.8914676864559483E-2</v>
      </c>
      <c r="E455" s="1"/>
      <c r="F455" s="1">
        <v>12713.722368428349</v>
      </c>
      <c r="G455" s="1">
        <v>301.73880252084882</v>
      </c>
      <c r="H455" s="1" t="s">
        <v>50</v>
      </c>
      <c r="I455" s="1">
        <v>3140</v>
      </c>
      <c r="J455" s="1">
        <v>454032</v>
      </c>
      <c r="K455" s="1">
        <v>3.3196995904953761</v>
      </c>
      <c r="L455" s="1">
        <v>1.8220042783965618</v>
      </c>
      <c r="M455" s="1">
        <f t="shared" si="29"/>
        <v>6.0975493233322825E-2</v>
      </c>
      <c r="N455" s="1">
        <f t="shared" si="30"/>
        <v>0.7726762074686625</v>
      </c>
      <c r="O455" s="1">
        <v>17</v>
      </c>
      <c r="P455" s="1">
        <v>3823.6081614921936</v>
      </c>
      <c r="Q455" s="1">
        <v>4168</v>
      </c>
      <c r="R455" s="1">
        <f t="shared" si="31"/>
        <v>5.2924442379330222E-2</v>
      </c>
      <c r="S455" s="1">
        <v>17</v>
      </c>
    </row>
    <row r="456" spans="1:19">
      <c r="A456" s="1" t="str">
        <f t="shared" si="28"/>
        <v>St. Gallen</v>
      </c>
      <c r="B456" s="1">
        <v>1</v>
      </c>
      <c r="C456" s="1">
        <v>5</v>
      </c>
      <c r="D456" s="1">
        <v>12.235320457983821</v>
      </c>
      <c r="E456" s="1"/>
      <c r="F456" s="1">
        <v>4267172.5122603839</v>
      </c>
      <c r="G456" s="1">
        <v>46783.071161619344</v>
      </c>
      <c r="H456" s="1" t="s">
        <v>50</v>
      </c>
      <c r="I456" s="1">
        <v>3140</v>
      </c>
      <c r="J456" s="1">
        <v>454032</v>
      </c>
      <c r="K456" s="1">
        <v>966.55646838440805</v>
      </c>
      <c r="L456" s="1">
        <v>31.089491285391084</v>
      </c>
      <c r="M456" s="1">
        <f t="shared" si="29"/>
        <v>1.040446001130197</v>
      </c>
      <c r="N456" s="1">
        <f t="shared" si="30"/>
        <v>8.5036268948009669E-2</v>
      </c>
      <c r="O456" s="1">
        <v>17</v>
      </c>
      <c r="P456" s="1">
        <v>3823.6081614921936</v>
      </c>
      <c r="Q456" s="1">
        <v>4168</v>
      </c>
      <c r="R456" s="1">
        <f t="shared" si="31"/>
        <v>0.90306812648342605</v>
      </c>
      <c r="S456" s="1">
        <v>17</v>
      </c>
    </row>
    <row r="457" spans="1:19">
      <c r="A457" s="1" t="str">
        <f t="shared" si="28"/>
        <v>St. Gallen</v>
      </c>
      <c r="B457" s="1">
        <v>2</v>
      </c>
      <c r="C457" s="1">
        <v>1</v>
      </c>
      <c r="D457" s="1">
        <v>1.640478719305321</v>
      </c>
      <c r="E457" s="1"/>
      <c r="F457" s="1">
        <v>89612.733404263854</v>
      </c>
      <c r="G457" s="1">
        <v>6272.5478198900864</v>
      </c>
      <c r="H457" s="1" t="s">
        <v>50</v>
      </c>
      <c r="I457" s="1">
        <v>3140</v>
      </c>
      <c r="J457" s="1">
        <v>454032</v>
      </c>
      <c r="K457" s="1">
        <v>20.750950356090055</v>
      </c>
      <c r="L457" s="1">
        <v>4.5553211035107122</v>
      </c>
      <c r="M457" s="1">
        <f t="shared" si="29"/>
        <v>0.15244912123212623</v>
      </c>
      <c r="N457" s="1">
        <f t="shared" si="30"/>
        <v>9.2929654885546165E-2</v>
      </c>
      <c r="O457" s="1">
        <v>17</v>
      </c>
      <c r="P457" s="1">
        <v>3823.6081614921936</v>
      </c>
      <c r="Q457" s="1">
        <v>4168</v>
      </c>
      <c r="R457" s="1">
        <f t="shared" si="31"/>
        <v>0.13232012247208705</v>
      </c>
      <c r="S457" s="1">
        <v>17</v>
      </c>
    </row>
    <row r="458" spans="1:19">
      <c r="A458" s="1" t="str">
        <f t="shared" si="28"/>
        <v>St. Gallen</v>
      </c>
      <c r="B458" s="1">
        <v>2</v>
      </c>
      <c r="C458" s="1">
        <v>2</v>
      </c>
      <c r="D458" s="1">
        <v>11.132255447102679</v>
      </c>
      <c r="E458" s="1"/>
      <c r="F458" s="1">
        <v>4660429.2030462679</v>
      </c>
      <c r="G458" s="1">
        <v>42565.382783357731</v>
      </c>
      <c r="H458" s="1" t="s">
        <v>50</v>
      </c>
      <c r="I458" s="1">
        <v>3140</v>
      </c>
      <c r="J458" s="1">
        <v>454032</v>
      </c>
      <c r="K458" s="1">
        <v>1095.2157039982746</v>
      </c>
      <c r="L458" s="1">
        <v>33.094043331062991</v>
      </c>
      <c r="M458" s="1">
        <f t="shared" si="29"/>
        <v>1.1075306678052264</v>
      </c>
      <c r="N458" s="1">
        <f t="shared" si="30"/>
        <v>9.9488434582542418E-2</v>
      </c>
      <c r="O458" s="1">
        <v>17</v>
      </c>
      <c r="P458" s="1">
        <v>3823.6081614921936</v>
      </c>
      <c r="Q458" s="1">
        <v>4168</v>
      </c>
      <c r="R458" s="1">
        <f t="shared" si="31"/>
        <v>0.96129510239969274</v>
      </c>
      <c r="S458" s="1">
        <v>17</v>
      </c>
    </row>
    <row r="459" spans="1:19">
      <c r="A459" s="1" t="str">
        <f t="shared" si="28"/>
        <v>St. Gallen</v>
      </c>
      <c r="B459" s="1">
        <v>2</v>
      </c>
      <c r="C459" s="1">
        <v>3</v>
      </c>
      <c r="D459" s="1">
        <v>2.8899016973048037</v>
      </c>
      <c r="E459" s="1"/>
      <c r="F459" s="1">
        <v>2185619.7358580795</v>
      </c>
      <c r="G459" s="1">
        <v>11049.85171572479</v>
      </c>
      <c r="H459" s="1" t="s">
        <v>50</v>
      </c>
      <c r="I459" s="1">
        <v>3140</v>
      </c>
      <c r="J459" s="1">
        <v>454032</v>
      </c>
      <c r="K459" s="1">
        <v>563.4076681793947</v>
      </c>
      <c r="L459" s="1">
        <v>23.736210063516769</v>
      </c>
      <c r="M459" s="1">
        <f t="shared" si="29"/>
        <v>0.79435988887271047</v>
      </c>
      <c r="N459" s="1">
        <f t="shared" si="30"/>
        <v>0.27487436323995063</v>
      </c>
      <c r="O459" s="1">
        <v>17</v>
      </c>
      <c r="P459" s="1">
        <v>3823.6081614921936</v>
      </c>
      <c r="Q459" s="1">
        <v>4168</v>
      </c>
      <c r="R459" s="1">
        <f t="shared" si="31"/>
        <v>0.68947460590806153</v>
      </c>
      <c r="S459" s="1">
        <v>17</v>
      </c>
    </row>
    <row r="460" spans="1:19">
      <c r="A460" s="1" t="str">
        <f t="shared" si="28"/>
        <v>St. Gallen</v>
      </c>
      <c r="B460" s="1">
        <v>2</v>
      </c>
      <c r="C460" s="1">
        <v>4</v>
      </c>
      <c r="D460" s="1">
        <v>0.35648040422537636</v>
      </c>
      <c r="E460" s="1"/>
      <c r="F460" s="1">
        <v>233289.96669991643</v>
      </c>
      <c r="G460" s="1">
        <v>1363.0413830081852</v>
      </c>
      <c r="H460" s="1" t="s">
        <v>50</v>
      </c>
      <c r="I460" s="1">
        <v>3140</v>
      </c>
      <c r="J460" s="1">
        <v>454032</v>
      </c>
      <c r="K460" s="1">
        <v>60.901891933869656</v>
      </c>
      <c r="L460" s="1">
        <v>7.8039664231639065</v>
      </c>
      <c r="M460" s="1">
        <f t="shared" si="29"/>
        <v>0.26116881692916627</v>
      </c>
      <c r="N460" s="1">
        <f t="shared" si="30"/>
        <v>0.73263162247776292</v>
      </c>
      <c r="O460" s="1">
        <v>17</v>
      </c>
      <c r="P460" s="1">
        <v>3823.6081614921936</v>
      </c>
      <c r="Q460" s="1">
        <v>4168</v>
      </c>
      <c r="R460" s="1">
        <f t="shared" si="31"/>
        <v>0.22668474283520396</v>
      </c>
      <c r="S460" s="1">
        <v>17</v>
      </c>
    </row>
    <row r="461" spans="1:19">
      <c r="A461" s="1" t="str">
        <f t="shared" si="28"/>
        <v>St. Gallen</v>
      </c>
      <c r="B461" s="1">
        <v>2</v>
      </c>
      <c r="C461" s="1">
        <v>5</v>
      </c>
      <c r="D461" s="1">
        <v>16.019116267938173</v>
      </c>
      <c r="E461" s="1"/>
      <c r="F461" s="1">
        <v>7652353.3822402433</v>
      </c>
      <c r="G461" s="1">
        <v>61250.823701980771</v>
      </c>
      <c r="H461" s="1" t="s">
        <v>50</v>
      </c>
      <c r="I461" s="1">
        <v>3140</v>
      </c>
      <c r="J461" s="1">
        <v>454032</v>
      </c>
      <c r="K461" s="1">
        <v>1745.1878492424585</v>
      </c>
      <c r="L461" s="1">
        <v>41.775445530149149</v>
      </c>
      <c r="M461" s="1">
        <f t="shared" si="29"/>
        <v>1.3980638939467063</v>
      </c>
      <c r="N461" s="1">
        <f t="shared" si="30"/>
        <v>8.7274720437911624E-2</v>
      </c>
      <c r="O461" s="1">
        <v>17</v>
      </c>
      <c r="P461" s="1">
        <v>3823.6081614921936</v>
      </c>
      <c r="Q461" s="1">
        <v>4168</v>
      </c>
      <c r="R461" s="1">
        <f t="shared" si="31"/>
        <v>1.2134670516673796</v>
      </c>
      <c r="S461" s="1">
        <v>17</v>
      </c>
    </row>
    <row r="462" spans="1:19">
      <c r="A462" s="1" t="str">
        <f t="shared" si="28"/>
        <v>St. Gallen</v>
      </c>
      <c r="B462" s="1">
        <v>3</v>
      </c>
      <c r="C462" s="1">
        <v>1</v>
      </c>
      <c r="D462" s="1">
        <v>0.36646268969160162</v>
      </c>
      <c r="E462" s="1"/>
      <c r="F462" s="1">
        <v>6602.493958461705</v>
      </c>
      <c r="G462" s="1">
        <v>1401.2097311871892</v>
      </c>
      <c r="H462" s="1" t="s">
        <v>50</v>
      </c>
      <c r="I462" s="1">
        <v>3140</v>
      </c>
      <c r="J462" s="1">
        <v>454032</v>
      </c>
      <c r="K462" s="1">
        <v>1.5928922385735445</v>
      </c>
      <c r="L462" s="1">
        <v>1.262098347425249</v>
      </c>
      <c r="M462" s="1">
        <f t="shared" si="29"/>
        <v>4.2237589755245553E-2</v>
      </c>
      <c r="N462" s="1">
        <f t="shared" si="30"/>
        <v>0.11525754447414768</v>
      </c>
      <c r="O462" s="1">
        <v>17</v>
      </c>
      <c r="P462" s="1">
        <v>3823.6081614921936</v>
      </c>
      <c r="Q462" s="1">
        <v>4168</v>
      </c>
      <c r="R462" s="1">
        <f t="shared" si="31"/>
        <v>3.6660644575510305E-2</v>
      </c>
      <c r="S462" s="1">
        <v>17</v>
      </c>
    </row>
    <row r="463" spans="1:19">
      <c r="A463" s="1" t="str">
        <f t="shared" si="28"/>
        <v>St. Gallen</v>
      </c>
      <c r="B463" s="1">
        <v>3</v>
      </c>
      <c r="C463" s="1">
        <v>2</v>
      </c>
      <c r="D463" s="1">
        <v>3.5960834297165181</v>
      </c>
      <c r="E463" s="1"/>
      <c r="F463" s="1">
        <v>797860.19587307412</v>
      </c>
      <c r="G463" s="1">
        <v>13750.013951270917</v>
      </c>
      <c r="H463" s="1" t="s">
        <v>50</v>
      </c>
      <c r="I463" s="1">
        <v>3140</v>
      </c>
      <c r="J463" s="1">
        <v>454032</v>
      </c>
      <c r="K463" s="1">
        <v>195.7862189705541</v>
      </c>
      <c r="L463" s="1">
        <v>13.992362880176961</v>
      </c>
      <c r="M463" s="1">
        <f t="shared" si="29"/>
        <v>0.46827070508817403</v>
      </c>
      <c r="N463" s="1">
        <f t="shared" si="30"/>
        <v>0.13021686349615313</v>
      </c>
      <c r="O463" s="1">
        <v>17</v>
      </c>
      <c r="P463" s="1">
        <v>3823.6081614921936</v>
      </c>
      <c r="Q463" s="1">
        <v>4168</v>
      </c>
      <c r="R463" s="1">
        <f t="shared" si="31"/>
        <v>0.40644141826840735</v>
      </c>
      <c r="S463" s="1">
        <v>17</v>
      </c>
    </row>
    <row r="464" spans="1:19">
      <c r="A464" s="1" t="str">
        <f t="shared" si="28"/>
        <v>St. Gallen</v>
      </c>
      <c r="B464" s="1">
        <v>3</v>
      </c>
      <c r="C464" s="1">
        <v>3</v>
      </c>
      <c r="D464" s="1">
        <v>0.57098260751596064</v>
      </c>
      <c r="E464" s="1"/>
      <c r="F464" s="1">
        <v>131038.46036231129</v>
      </c>
      <c r="G464" s="1">
        <v>2183.2137581681209</v>
      </c>
      <c r="H464" s="1" t="s">
        <v>50</v>
      </c>
      <c r="I464" s="1">
        <v>3140</v>
      </c>
      <c r="J464" s="1">
        <v>454032</v>
      </c>
      <c r="K464" s="1">
        <v>33.953750370072498</v>
      </c>
      <c r="L464" s="1">
        <v>5.8269846722016094</v>
      </c>
      <c r="M464" s="1">
        <f t="shared" si="29"/>
        <v>0.19500682224697435</v>
      </c>
      <c r="N464" s="1">
        <f t="shared" si="30"/>
        <v>0.34152848034258793</v>
      </c>
      <c r="O464" s="1">
        <v>17</v>
      </c>
      <c r="P464" s="1">
        <v>3823.6081614921936</v>
      </c>
      <c r="Q464" s="1">
        <v>4168</v>
      </c>
      <c r="R464" s="1">
        <f t="shared" si="31"/>
        <v>0.16925861162113751</v>
      </c>
      <c r="S464" s="1">
        <v>17</v>
      </c>
    </row>
    <row r="465" spans="1:19">
      <c r="A465" s="1" t="str">
        <f t="shared" si="28"/>
        <v>St. Gallen</v>
      </c>
      <c r="B465" s="1">
        <v>3</v>
      </c>
      <c r="C465" s="1">
        <v>4</v>
      </c>
      <c r="D465" s="1">
        <v>1.3240161057836784E-2</v>
      </c>
      <c r="E465" s="1"/>
      <c r="F465" s="1">
        <v>767.64400666837457</v>
      </c>
      <c r="G465" s="1">
        <v>50.625187880215847</v>
      </c>
      <c r="H465" s="1" t="s">
        <v>50</v>
      </c>
      <c r="I465" s="1">
        <v>3140</v>
      </c>
      <c r="J465" s="1">
        <v>454032</v>
      </c>
      <c r="K465" s="1">
        <v>0.20064147007101596</v>
      </c>
      <c r="L465" s="1">
        <v>0.44793020669632894</v>
      </c>
      <c r="M465" s="1">
        <f t="shared" si="29"/>
        <v>1.4990505571945884E-2</v>
      </c>
      <c r="N465" s="1">
        <f t="shared" si="30"/>
        <v>1.1321996391481266</v>
      </c>
      <c r="O465" s="1">
        <v>17</v>
      </c>
      <c r="P465" s="1">
        <v>3823.6081614921936</v>
      </c>
      <c r="Q465" s="1">
        <v>4168</v>
      </c>
      <c r="R465" s="1">
        <f t="shared" si="31"/>
        <v>1.3011196897475997E-2</v>
      </c>
      <c r="S465" s="1">
        <v>17</v>
      </c>
    </row>
    <row r="466" spans="1:19">
      <c r="A466" s="1" t="str">
        <f t="shared" si="28"/>
        <v>St. Gallen</v>
      </c>
      <c r="B466" s="1">
        <v>3</v>
      </c>
      <c r="C466" s="1">
        <v>5</v>
      </c>
      <c r="D466" s="1">
        <v>4.5467688879819166</v>
      </c>
      <c r="E466" s="1"/>
      <c r="F466" s="1">
        <v>965292.02994058025</v>
      </c>
      <c r="G466" s="1">
        <v>17385.062628506443</v>
      </c>
      <c r="H466" s="1" t="s">
        <v>50</v>
      </c>
      <c r="I466" s="1">
        <v>3140</v>
      </c>
      <c r="J466" s="1">
        <v>454032</v>
      </c>
      <c r="K466" s="1">
        <v>231.8433202213734</v>
      </c>
      <c r="L466" s="1">
        <v>15.226402077358046</v>
      </c>
      <c r="M466" s="1">
        <f t="shared" si="29"/>
        <v>0.50956926273129333</v>
      </c>
      <c r="N466" s="1">
        <f t="shared" si="30"/>
        <v>0.11207283134143764</v>
      </c>
      <c r="O466" s="1">
        <v>17</v>
      </c>
      <c r="P466" s="1">
        <v>3823.6081614921936</v>
      </c>
      <c r="Q466" s="1">
        <v>4168</v>
      </c>
      <c r="R466" s="1">
        <f t="shared" si="31"/>
        <v>0.4422870181714556</v>
      </c>
      <c r="S466" s="1">
        <v>17</v>
      </c>
    </row>
    <row r="467" spans="1:19">
      <c r="A467" s="1" t="str">
        <f t="shared" si="28"/>
        <v>St. Gallen</v>
      </c>
      <c r="B467" s="1">
        <v>4</v>
      </c>
      <c r="C467" s="1">
        <v>1</v>
      </c>
      <c r="D467" s="1">
        <v>0.12352540272189677</v>
      </c>
      <c r="E467" s="1"/>
      <c r="F467" s="1">
        <v>3543.6541955222974</v>
      </c>
      <c r="G467" s="1">
        <v>472.31273799905455</v>
      </c>
      <c r="H467" s="1" t="s">
        <v>50</v>
      </c>
      <c r="I467" s="1">
        <v>3140</v>
      </c>
      <c r="J467" s="1">
        <v>454032</v>
      </c>
      <c r="K467" s="1">
        <v>0.91176270941402382</v>
      </c>
      <c r="L467" s="1">
        <v>0.95486266521108876</v>
      </c>
      <c r="M467" s="1">
        <f t="shared" si="29"/>
        <v>3.1955590155128596E-2</v>
      </c>
      <c r="N467" s="1">
        <f t="shared" si="30"/>
        <v>0.25869650655641196</v>
      </c>
      <c r="O467" s="1">
        <v>17</v>
      </c>
      <c r="P467" s="1">
        <v>3823.6081614921936</v>
      </c>
      <c r="Q467" s="1">
        <v>4168</v>
      </c>
      <c r="R467" s="1">
        <f t="shared" si="31"/>
        <v>2.7736254356993791E-2</v>
      </c>
      <c r="S467" s="1">
        <v>17</v>
      </c>
    </row>
    <row r="468" spans="1:19">
      <c r="A468" s="1" t="str">
        <f t="shared" si="28"/>
        <v>St. Gallen</v>
      </c>
      <c r="B468" s="1">
        <v>4</v>
      </c>
      <c r="C468" s="1">
        <v>2</v>
      </c>
      <c r="D468" s="1">
        <v>4.5153237270108315</v>
      </c>
      <c r="E468" s="1"/>
      <c r="F468" s="1">
        <v>2088766.9273431501</v>
      </c>
      <c r="G468" s="1">
        <v>17264.828654377965</v>
      </c>
      <c r="H468" s="1" t="s">
        <v>50</v>
      </c>
      <c r="I468" s="1">
        <v>3140</v>
      </c>
      <c r="J468" s="1">
        <v>454032</v>
      </c>
      <c r="K468" s="1">
        <v>526.03106358992352</v>
      </c>
      <c r="L468" s="1">
        <v>22.935367090803748</v>
      </c>
      <c r="M468" s="1">
        <f t="shared" si="29"/>
        <v>0.76755874694202808</v>
      </c>
      <c r="N468" s="1">
        <f t="shared" si="30"/>
        <v>0.16998974898531941</v>
      </c>
      <c r="O468" s="1">
        <v>17</v>
      </c>
      <c r="P468" s="1">
        <v>3823.6081614921936</v>
      </c>
      <c r="Q468" s="1">
        <v>4168</v>
      </c>
      <c r="R468" s="1">
        <f t="shared" si="31"/>
        <v>0.66621221938856245</v>
      </c>
      <c r="S468" s="1">
        <v>17</v>
      </c>
    </row>
    <row r="469" spans="1:19">
      <c r="A469" s="1" t="str">
        <f t="shared" si="28"/>
        <v>St. Gallen</v>
      </c>
      <c r="B469" s="1">
        <v>4</v>
      </c>
      <c r="C469" s="1">
        <v>3</v>
      </c>
      <c r="D469" s="1">
        <v>1.0971044048375098</v>
      </c>
      <c r="E469" s="1"/>
      <c r="F469" s="1">
        <v>753353.75495196169</v>
      </c>
      <c r="G469" s="1">
        <v>4194.8973563457384</v>
      </c>
      <c r="H469" s="1" t="s">
        <v>50</v>
      </c>
      <c r="I469" s="1">
        <v>3140</v>
      </c>
      <c r="J469" s="1">
        <v>454032</v>
      </c>
      <c r="K469" s="1">
        <v>195.87451367031846</v>
      </c>
      <c r="L469" s="1">
        <v>13.995517627809214</v>
      </c>
      <c r="M469" s="1">
        <f t="shared" si="29"/>
        <v>0.46837628238850432</v>
      </c>
      <c r="N469" s="1">
        <f t="shared" si="30"/>
        <v>0.42692042828674515</v>
      </c>
      <c r="O469" s="1">
        <v>17</v>
      </c>
      <c r="P469" s="1">
        <v>3823.6081614921936</v>
      </c>
      <c r="Q469" s="1">
        <v>4168</v>
      </c>
      <c r="R469" s="1">
        <f t="shared" si="31"/>
        <v>0.40653305540738899</v>
      </c>
      <c r="S469" s="1">
        <v>17</v>
      </c>
    </row>
    <row r="470" spans="1:19">
      <c r="A470" s="1" t="str">
        <f t="shared" si="28"/>
        <v>St. Gallen</v>
      </c>
      <c r="B470" s="1">
        <v>4</v>
      </c>
      <c r="C470" s="1">
        <v>4</v>
      </c>
      <c r="D470" s="1">
        <v>0.35701198408203838</v>
      </c>
      <c r="E470" s="1"/>
      <c r="F470" s="1">
        <v>286847.50582666101</v>
      </c>
      <c r="G470" s="1">
        <v>1365.073936086603</v>
      </c>
      <c r="H470" s="1" t="s">
        <v>50</v>
      </c>
      <c r="I470" s="1">
        <v>3140</v>
      </c>
      <c r="J470" s="1">
        <v>454032</v>
      </c>
      <c r="K470" s="1">
        <v>74.912244722602296</v>
      </c>
      <c r="L470" s="1">
        <v>8.6551860016178903</v>
      </c>
      <c r="M470" s="1">
        <f t="shared" si="29"/>
        <v>0.28965587058843101</v>
      </c>
      <c r="N470" s="1">
        <f t="shared" si="30"/>
        <v>0.81133374649370449</v>
      </c>
      <c r="O470" s="1">
        <v>17</v>
      </c>
      <c r="P470" s="1">
        <v>3823.6081614921936</v>
      </c>
      <c r="Q470" s="1">
        <v>4168</v>
      </c>
      <c r="R470" s="1">
        <f t="shared" si="31"/>
        <v>0.25141043753647641</v>
      </c>
      <c r="S470" s="1">
        <v>17</v>
      </c>
    </row>
    <row r="471" spans="1:19">
      <c r="A471" s="1" t="str">
        <f t="shared" si="28"/>
        <v>St. Gallen</v>
      </c>
      <c r="B471" s="1">
        <v>4</v>
      </c>
      <c r="C471" s="1">
        <v>5</v>
      </c>
      <c r="D471" s="1">
        <v>6.0929655186522762</v>
      </c>
      <c r="E471" s="1"/>
      <c r="F471" s="1">
        <v>3255295.1336154388</v>
      </c>
      <c r="G471" s="1">
        <v>23297.112684809359</v>
      </c>
      <c r="H471" s="1" t="s">
        <v>50</v>
      </c>
      <c r="I471" s="1">
        <v>3140</v>
      </c>
      <c r="J471" s="1">
        <v>454032</v>
      </c>
      <c r="K471" s="1">
        <v>814.45612467049534</v>
      </c>
      <c r="L471" s="1">
        <v>28.538677696601422</v>
      </c>
      <c r="M471" s="1">
        <f t="shared" si="29"/>
        <v>0.95508005629301429</v>
      </c>
      <c r="N471" s="1">
        <f t="shared" si="30"/>
        <v>0.15675126559788438</v>
      </c>
      <c r="O471" s="1">
        <v>17</v>
      </c>
      <c r="P471" s="1">
        <v>3823.6081614921936</v>
      </c>
      <c r="Q471" s="1">
        <v>4168</v>
      </c>
      <c r="R471" s="1">
        <f t="shared" si="31"/>
        <v>0.82897368642035607</v>
      </c>
      <c r="S471" s="1">
        <v>17</v>
      </c>
    </row>
    <row r="472" spans="1:19">
      <c r="A472" s="1" t="str">
        <f t="shared" si="28"/>
        <v>St. Gallen</v>
      </c>
      <c r="B472" s="1">
        <v>5</v>
      </c>
      <c r="C472" s="1">
        <v>1</v>
      </c>
      <c r="D472" s="1">
        <v>2.8802696173951028</v>
      </c>
      <c r="E472" s="1"/>
      <c r="F472" s="1">
        <v>148376.6087280979</v>
      </c>
      <c r="G472" s="1">
        <v>11013.022416369913</v>
      </c>
      <c r="H472" s="1" t="s">
        <v>50</v>
      </c>
      <c r="I472" s="1">
        <v>3140</v>
      </c>
      <c r="J472" s="1">
        <v>454032</v>
      </c>
      <c r="K472" s="1">
        <v>30.517418981546498</v>
      </c>
      <c r="L472" s="1">
        <v>5.5242573239799846</v>
      </c>
      <c r="M472" s="1">
        <f t="shared" si="29"/>
        <v>0.18487569928974723</v>
      </c>
      <c r="N472" s="1">
        <f t="shared" si="30"/>
        <v>6.4186942143613493E-2</v>
      </c>
      <c r="O472" s="1">
        <v>17</v>
      </c>
      <c r="P472" s="1">
        <v>3823.6081614921936</v>
      </c>
      <c r="Q472" s="1">
        <v>4168</v>
      </c>
      <c r="R472" s="1">
        <f t="shared" si="31"/>
        <v>0.16046517667283838</v>
      </c>
      <c r="S472" s="1">
        <v>17</v>
      </c>
    </row>
    <row r="473" spans="1:19">
      <c r="A473" s="1" t="str">
        <f t="shared" si="28"/>
        <v>St. Gallen</v>
      </c>
      <c r="B473" s="1">
        <v>5</v>
      </c>
      <c r="C473" s="1">
        <v>2</v>
      </c>
      <c r="D473" s="1">
        <v>26.423687730987378</v>
      </c>
      <c r="E473" s="1"/>
      <c r="F473" s="1">
        <v>11794020.952098811</v>
      </c>
      <c r="G473" s="1">
        <v>101033.82806492448</v>
      </c>
      <c r="H473" s="1" t="s">
        <v>50</v>
      </c>
      <c r="I473" s="1">
        <v>3140</v>
      </c>
      <c r="J473" s="1">
        <v>454032</v>
      </c>
      <c r="K473" s="1">
        <v>2386.9395563376816</v>
      </c>
      <c r="L473" s="1">
        <v>48.856315419172589</v>
      </c>
      <c r="M473" s="1">
        <f t="shared" si="29"/>
        <v>1.6350334439766074</v>
      </c>
      <c r="N473" s="1">
        <f t="shared" si="30"/>
        <v>6.1877564578512026E-2</v>
      </c>
      <c r="O473" s="1">
        <v>17</v>
      </c>
      <c r="P473" s="1">
        <v>3823.6081614921936</v>
      </c>
      <c r="Q473" s="1">
        <v>4168</v>
      </c>
      <c r="R473" s="1">
        <f t="shared" si="31"/>
        <v>1.4191477379756201</v>
      </c>
      <c r="S473" s="1">
        <v>17</v>
      </c>
    </row>
    <row r="474" spans="1:19">
      <c r="A474" s="1" t="str">
        <f t="shared" si="28"/>
        <v>St. Gallen</v>
      </c>
      <c r="B474" s="1">
        <v>5</v>
      </c>
      <c r="C474" s="1">
        <v>3</v>
      </c>
      <c r="D474" s="1">
        <v>8.7845665579438936</v>
      </c>
      <c r="E474" s="1"/>
      <c r="F474" s="1">
        <v>5300310.7480918663</v>
      </c>
      <c r="G474" s="1">
        <v>33588.740386125661</v>
      </c>
      <c r="H474" s="1" t="s">
        <v>50</v>
      </c>
      <c r="I474" s="1">
        <v>3140</v>
      </c>
      <c r="J474" s="1">
        <v>454032</v>
      </c>
      <c r="K474" s="1">
        <v>1309.3804049794626</v>
      </c>
      <c r="L474" s="1">
        <v>36.18536175001519</v>
      </c>
      <c r="M474" s="1">
        <f t="shared" si="29"/>
        <v>1.2109852357070918</v>
      </c>
      <c r="N474" s="1">
        <f t="shared" si="30"/>
        <v>0.13785372650082509</v>
      </c>
      <c r="O474" s="1">
        <v>17</v>
      </c>
      <c r="P474" s="1">
        <v>3823.6081614921936</v>
      </c>
      <c r="Q474" s="1">
        <v>4168</v>
      </c>
      <c r="R474" s="1">
        <f t="shared" si="31"/>
        <v>1.0510897892068929</v>
      </c>
      <c r="S474" s="1">
        <v>17</v>
      </c>
    </row>
    <row r="475" spans="1:19">
      <c r="A475" s="1" t="str">
        <f t="shared" si="28"/>
        <v>St. Gallen</v>
      </c>
      <c r="B475" s="1">
        <v>5</v>
      </c>
      <c r="C475" s="1">
        <v>4</v>
      </c>
      <c r="D475" s="1">
        <v>0.805647226229811</v>
      </c>
      <c r="E475" s="1"/>
      <c r="F475" s="1">
        <v>585419.85930975375</v>
      </c>
      <c r="G475" s="1">
        <v>3080.4793094958532</v>
      </c>
      <c r="H475" s="1" t="s">
        <v>50</v>
      </c>
      <c r="I475" s="1">
        <v>3140</v>
      </c>
      <c r="J475" s="1">
        <v>454032</v>
      </c>
      <c r="K475" s="1">
        <v>152.49747164016003</v>
      </c>
      <c r="L475" s="1">
        <v>12.348986664506526</v>
      </c>
      <c r="M475" s="1">
        <f t="shared" si="29"/>
        <v>0.41327320782290894</v>
      </c>
      <c r="N475" s="1">
        <f t="shared" si="30"/>
        <v>0.51297043466146397</v>
      </c>
      <c r="O475" s="1">
        <v>17</v>
      </c>
      <c r="P475" s="1">
        <v>3823.6081614921936</v>
      </c>
      <c r="Q475" s="1">
        <v>4168</v>
      </c>
      <c r="R475" s="1">
        <f t="shared" si="31"/>
        <v>0.35870565229624785</v>
      </c>
      <c r="S475" s="1">
        <v>17</v>
      </c>
    </row>
    <row r="476" spans="1:19">
      <c r="A476" s="1" t="str">
        <f t="shared" si="28"/>
        <v>St. Gallen</v>
      </c>
      <c r="B476" s="1">
        <v>5</v>
      </c>
      <c r="C476" s="1">
        <v>5</v>
      </c>
      <c r="D476" s="1">
        <v>38.89417113255616</v>
      </c>
      <c r="E476" s="1"/>
      <c r="F476" s="1">
        <v>19189480.083584514</v>
      </c>
      <c r="G476" s="1">
        <v>148716.07017691582</v>
      </c>
      <c r="H476" s="1" t="s">
        <v>50</v>
      </c>
      <c r="I476" s="1">
        <v>3140</v>
      </c>
      <c r="J476" s="1">
        <v>454032</v>
      </c>
      <c r="K476" s="1">
        <v>3506.8443412545398</v>
      </c>
      <c r="L476" s="1">
        <v>59.218614820464516</v>
      </c>
      <c r="M476" s="1">
        <f t="shared" si="29"/>
        <v>1.9818198508566134</v>
      </c>
      <c r="N476" s="1">
        <f t="shared" si="30"/>
        <v>5.0954160820199136E-2</v>
      </c>
      <c r="O476" s="1">
        <v>17</v>
      </c>
      <c r="P476" s="1">
        <v>3823.6081614921936</v>
      </c>
      <c r="Q476" s="1">
        <v>4168</v>
      </c>
      <c r="R476" s="1">
        <f t="shared" si="31"/>
        <v>1.7201453393992974</v>
      </c>
      <c r="S476" s="1">
        <v>17</v>
      </c>
    </row>
    <row r="477" spans="1:19">
      <c r="A477" s="1" t="str">
        <f t="shared" si="28"/>
        <v>Thurgau</v>
      </c>
      <c r="B477" s="1">
        <v>1</v>
      </c>
      <c r="C477" s="1">
        <v>1</v>
      </c>
      <c r="D477" s="1">
        <v>0.85675229824939725</v>
      </c>
      <c r="E477" s="1"/>
      <c r="F477" s="1">
        <v>19243.230910150633</v>
      </c>
      <c r="G477" s="1">
        <v>1677.8126382257017</v>
      </c>
      <c r="H477" s="1" t="s">
        <v>18</v>
      </c>
      <c r="I477" s="1">
        <v>1601</v>
      </c>
      <c r="J477" s="1">
        <v>237181</v>
      </c>
      <c r="K477" s="1">
        <v>9.0969159369263348</v>
      </c>
      <c r="L477" s="1">
        <v>3.016109404004824</v>
      </c>
      <c r="M477" s="1">
        <f t="shared" si="29"/>
        <v>0.14135858147666308</v>
      </c>
      <c r="N477" s="1">
        <f t="shared" si="30"/>
        <v>0.16499352469261092</v>
      </c>
      <c r="O477" s="1">
        <v>20</v>
      </c>
      <c r="P477" s="1">
        <v>1958.3403997327789</v>
      </c>
      <c r="Q477" s="1">
        <v>1758</v>
      </c>
      <c r="R477" s="1">
        <f t="shared" si="31"/>
        <v>0.13489890020455411</v>
      </c>
      <c r="S477" s="1">
        <v>20</v>
      </c>
    </row>
    <row r="478" spans="1:19">
      <c r="A478" s="1" t="str">
        <f t="shared" si="28"/>
        <v>Thurgau</v>
      </c>
      <c r="B478" s="1">
        <v>1</v>
      </c>
      <c r="C478" s="1">
        <v>2</v>
      </c>
      <c r="D478" s="1">
        <v>8.5280958717647195</v>
      </c>
      <c r="E478" s="1"/>
      <c r="F478" s="1">
        <v>1394504.7633804991</v>
      </c>
      <c r="G478" s="1">
        <v>16700.914678471181</v>
      </c>
      <c r="H478" s="1" t="s">
        <v>18</v>
      </c>
      <c r="I478" s="1">
        <v>1601</v>
      </c>
      <c r="J478" s="1">
        <v>237181</v>
      </c>
      <c r="K478" s="1">
        <v>639.68319563999762</v>
      </c>
      <c r="L478" s="1">
        <v>25.291959110357539</v>
      </c>
      <c r="M478" s="1">
        <f t="shared" si="29"/>
        <v>1.1853798996344991</v>
      </c>
      <c r="N478" s="1">
        <f t="shared" si="30"/>
        <v>0.13899701849730828</v>
      </c>
      <c r="O478" s="1">
        <v>20</v>
      </c>
      <c r="P478" s="1">
        <v>1958.3403997327789</v>
      </c>
      <c r="Q478" s="1">
        <v>1758</v>
      </c>
      <c r="R478" s="1">
        <f t="shared" si="31"/>
        <v>1.1312114419574708</v>
      </c>
      <c r="S478" s="1">
        <v>20</v>
      </c>
    </row>
    <row r="479" spans="1:19">
      <c r="A479" s="1" t="str">
        <f t="shared" si="28"/>
        <v>Thurgau</v>
      </c>
      <c r="B479" s="1">
        <v>1</v>
      </c>
      <c r="C479" s="1">
        <v>3</v>
      </c>
      <c r="D479" s="1">
        <v>3.6856475249692631</v>
      </c>
      <c r="E479" s="1"/>
      <c r="F479" s="1">
        <v>719845.07936401374</v>
      </c>
      <c r="G479" s="1">
        <v>7217.7524473224339</v>
      </c>
      <c r="H479" s="1" t="s">
        <v>18</v>
      </c>
      <c r="I479" s="1">
        <v>1601</v>
      </c>
      <c r="J479" s="1">
        <v>237181</v>
      </c>
      <c r="K479" s="1">
        <v>354.17599719258959</v>
      </c>
      <c r="L479" s="1">
        <v>18.819564213673747</v>
      </c>
      <c r="M479" s="1">
        <f t="shared" si="29"/>
        <v>0.88203262710613473</v>
      </c>
      <c r="N479" s="1">
        <f t="shared" si="30"/>
        <v>0.23931551270993842</v>
      </c>
      <c r="O479" s="1">
        <v>20</v>
      </c>
      <c r="P479" s="1">
        <v>1958.3403997327789</v>
      </c>
      <c r="Q479" s="1">
        <v>1758</v>
      </c>
      <c r="R479" s="1">
        <f t="shared" si="31"/>
        <v>0.84172626874297296</v>
      </c>
      <c r="S479" s="1">
        <v>20</v>
      </c>
    </row>
    <row r="480" spans="1:19">
      <c r="A480" s="1" t="str">
        <f t="shared" si="28"/>
        <v>Thurgau</v>
      </c>
      <c r="B480" s="1">
        <v>1</v>
      </c>
      <c r="C480" s="1">
        <v>4</v>
      </c>
      <c r="D480" s="1">
        <v>6.4923299771972601E-2</v>
      </c>
      <c r="E480" s="1"/>
      <c r="F480" s="1">
        <v>7642.1237385168815</v>
      </c>
      <c r="G480" s="1">
        <v>127.14192082741584</v>
      </c>
      <c r="H480" s="1" t="s">
        <v>18</v>
      </c>
      <c r="I480" s="1">
        <v>1601</v>
      </c>
      <c r="J480" s="1">
        <v>237181</v>
      </c>
      <c r="K480" s="1">
        <v>3.9001234872174577</v>
      </c>
      <c r="L480" s="1">
        <v>1.9748730306572768</v>
      </c>
      <c r="M480" s="1">
        <f t="shared" si="29"/>
        <v>9.2558064982507737E-2</v>
      </c>
      <c r="N480" s="1">
        <f t="shared" si="30"/>
        <v>1.4256525054579106</v>
      </c>
      <c r="O480" s="1">
        <v>20</v>
      </c>
      <c r="P480" s="1">
        <v>1958.3403997327789</v>
      </c>
      <c r="Q480" s="1">
        <v>1758</v>
      </c>
      <c r="R480" s="1">
        <f t="shared" si="31"/>
        <v>8.8328427186879055E-2</v>
      </c>
      <c r="S480" s="1">
        <v>20</v>
      </c>
    </row>
    <row r="481" spans="1:19">
      <c r="A481" s="1" t="str">
        <f t="shared" si="28"/>
        <v>Thurgau</v>
      </c>
      <c r="B481" s="1">
        <v>1</v>
      </c>
      <c r="C481" s="1">
        <v>5</v>
      </c>
      <c r="D481" s="1">
        <v>13.135418994755355</v>
      </c>
      <c r="E481" s="1"/>
      <c r="F481" s="1">
        <v>2232691.8907468799</v>
      </c>
      <c r="G481" s="1">
        <v>25723.621684846737</v>
      </c>
      <c r="H481" s="1" t="s">
        <v>18</v>
      </c>
      <c r="I481" s="1">
        <v>1601</v>
      </c>
      <c r="J481" s="1">
        <v>237181</v>
      </c>
      <c r="K481" s="1">
        <v>968.04896180170113</v>
      </c>
      <c r="L481" s="1">
        <v>31.113485208213191</v>
      </c>
      <c r="M481" s="1">
        <f t="shared" si="29"/>
        <v>1.4582223469706477</v>
      </c>
      <c r="N481" s="1">
        <f t="shared" si="30"/>
        <v>0.11101452854704365</v>
      </c>
      <c r="O481" s="1">
        <v>20</v>
      </c>
      <c r="P481" s="1">
        <v>1958.3403997327789</v>
      </c>
      <c r="Q481" s="1">
        <v>1758</v>
      </c>
      <c r="R481" s="1">
        <f t="shared" si="31"/>
        <v>1.3915857728985446</v>
      </c>
      <c r="S481" s="1">
        <v>20</v>
      </c>
    </row>
    <row r="482" spans="1:19">
      <c r="A482" s="1" t="str">
        <f t="shared" si="28"/>
        <v>Thurgau</v>
      </c>
      <c r="B482" s="1">
        <v>2</v>
      </c>
      <c r="C482" s="1">
        <v>1</v>
      </c>
      <c r="D482" s="1">
        <v>1.7986860003175578</v>
      </c>
      <c r="E482" s="1"/>
      <c r="F482" s="1">
        <v>45791.657856869206</v>
      </c>
      <c r="G482" s="1">
        <v>3522.4394608556395</v>
      </c>
      <c r="H482" s="1" t="s">
        <v>18</v>
      </c>
      <c r="I482" s="1">
        <v>1601</v>
      </c>
      <c r="J482" s="1">
        <v>237181</v>
      </c>
      <c r="K482" s="1">
        <v>20.157911887502376</v>
      </c>
      <c r="L482" s="1">
        <v>4.4897563282991619</v>
      </c>
      <c r="M482" s="1">
        <f t="shared" si="29"/>
        <v>0.21042525344124607</v>
      </c>
      <c r="N482" s="1">
        <f t="shared" si="30"/>
        <v>0.1169883200314538</v>
      </c>
      <c r="O482" s="1">
        <v>20</v>
      </c>
      <c r="P482" s="1">
        <v>1958.3403997327789</v>
      </c>
      <c r="Q482" s="1">
        <v>1758</v>
      </c>
      <c r="R482" s="1">
        <f t="shared" si="31"/>
        <v>0.20080942358051984</v>
      </c>
      <c r="S482" s="1">
        <v>20</v>
      </c>
    </row>
    <row r="483" spans="1:19">
      <c r="A483" s="1" t="str">
        <f t="shared" si="28"/>
        <v>Thurgau</v>
      </c>
      <c r="B483" s="1">
        <v>2</v>
      </c>
      <c r="C483" s="1">
        <v>2</v>
      </c>
      <c r="D483" s="1">
        <v>11.416855608927429</v>
      </c>
      <c r="E483" s="1"/>
      <c r="F483" s="1">
        <v>3001948.2573529594</v>
      </c>
      <c r="G483" s="1">
        <v>22358.089576878359</v>
      </c>
      <c r="H483" s="1" t="s">
        <v>18</v>
      </c>
      <c r="I483" s="1">
        <v>1601</v>
      </c>
      <c r="J483" s="1">
        <v>237181</v>
      </c>
      <c r="K483" s="1">
        <v>1403.2761891274806</v>
      </c>
      <c r="L483" s="1">
        <v>37.460328203680767</v>
      </c>
      <c r="M483" s="1">
        <f t="shared" si="29"/>
        <v>1.7556852710618975</v>
      </c>
      <c r="N483" s="1">
        <f t="shared" si="30"/>
        <v>0.15378010646723397</v>
      </c>
      <c r="O483" s="1">
        <v>20</v>
      </c>
      <c r="P483" s="1">
        <v>1958.3403997327789</v>
      </c>
      <c r="Q483" s="1">
        <v>1758</v>
      </c>
      <c r="R483" s="1">
        <f t="shared" si="31"/>
        <v>1.675455495503005</v>
      </c>
      <c r="S483" s="1">
        <v>20</v>
      </c>
    </row>
    <row r="484" spans="1:19">
      <c r="A484" s="1" t="str">
        <f t="shared" si="28"/>
        <v>Thurgau</v>
      </c>
      <c r="B484" s="1">
        <v>2</v>
      </c>
      <c r="C484" s="1">
        <v>3</v>
      </c>
      <c r="D484" s="1">
        <v>2.9727510430666766</v>
      </c>
      <c r="E484" s="1"/>
      <c r="F484" s="1">
        <v>1433959.094406252</v>
      </c>
      <c r="G484" s="1">
        <v>5821.6584659852306</v>
      </c>
      <c r="H484" s="1" t="s">
        <v>18</v>
      </c>
      <c r="I484" s="1">
        <v>1601</v>
      </c>
      <c r="J484" s="1">
        <v>237181</v>
      </c>
      <c r="K484" s="1">
        <v>723.76412060085283</v>
      </c>
      <c r="L484" s="1">
        <v>26.902864542662606</v>
      </c>
      <c r="M484" s="1">
        <f t="shared" si="29"/>
        <v>1.260879583598659</v>
      </c>
      <c r="N484" s="1">
        <f t="shared" si="30"/>
        <v>0.42414570387230993</v>
      </c>
      <c r="O484" s="1">
        <v>20</v>
      </c>
      <c r="P484" s="1">
        <v>1958.3403997327789</v>
      </c>
      <c r="Q484" s="1">
        <v>1758</v>
      </c>
      <c r="R484" s="1">
        <f t="shared" si="31"/>
        <v>1.203261007156581</v>
      </c>
      <c r="S484" s="1">
        <v>20</v>
      </c>
    </row>
    <row r="485" spans="1:19">
      <c r="A485" s="1" t="str">
        <f t="shared" si="28"/>
        <v>Thurgau</v>
      </c>
      <c r="B485" s="1">
        <v>2</v>
      </c>
      <c r="C485" s="1">
        <v>4</v>
      </c>
      <c r="D485" s="1">
        <v>0.88597312935882044</v>
      </c>
      <c r="E485" s="1"/>
      <c r="F485" s="1">
        <v>484338.09715968708</v>
      </c>
      <c r="G485" s="1">
        <v>1735.0369723010535</v>
      </c>
      <c r="H485" s="1" t="s">
        <v>18</v>
      </c>
      <c r="I485" s="1">
        <v>1601</v>
      </c>
      <c r="J485" s="1">
        <v>237181</v>
      </c>
      <c r="K485" s="1">
        <v>246.66169517049639</v>
      </c>
      <c r="L485" s="1">
        <v>15.705467047193993</v>
      </c>
      <c r="M485" s="1">
        <f t="shared" si="29"/>
        <v>0.73608156927992796</v>
      </c>
      <c r="N485" s="1">
        <f t="shared" si="30"/>
        <v>0.83081703596657708</v>
      </c>
      <c r="O485" s="1">
        <v>20</v>
      </c>
      <c r="P485" s="1">
        <v>1958.3403997327789</v>
      </c>
      <c r="Q485" s="1">
        <v>1758</v>
      </c>
      <c r="R485" s="1">
        <f t="shared" si="31"/>
        <v>0.70244475517107163</v>
      </c>
      <c r="S485" s="1">
        <v>20</v>
      </c>
    </row>
    <row r="486" spans="1:19">
      <c r="A486" s="1" t="str">
        <f t="shared" si="28"/>
        <v>Thurgau</v>
      </c>
      <c r="B486" s="1">
        <v>2</v>
      </c>
      <c r="C486" s="1">
        <v>5</v>
      </c>
      <c r="D486" s="1">
        <v>17.07426578167048</v>
      </c>
      <c r="E486" s="1"/>
      <c r="F486" s="1">
        <v>5421898.8777188351</v>
      </c>
      <c r="G486" s="1">
        <v>33437.224476020274</v>
      </c>
      <c r="H486" s="1" t="s">
        <v>18</v>
      </c>
      <c r="I486" s="1">
        <v>1601</v>
      </c>
      <c r="J486" s="1">
        <v>237181</v>
      </c>
      <c r="K486" s="1">
        <v>2478.3542099658066</v>
      </c>
      <c r="L486" s="1">
        <v>49.78307152000373</v>
      </c>
      <c r="M486" s="1">
        <f t="shared" si="29"/>
        <v>2.3332258313557301</v>
      </c>
      <c r="N486" s="1">
        <f t="shared" si="30"/>
        <v>0.13665160547403968</v>
      </c>
      <c r="O486" s="1">
        <v>20</v>
      </c>
      <c r="P486" s="1">
        <v>1958.3403997327789</v>
      </c>
      <c r="Q486" s="1">
        <v>1758</v>
      </c>
      <c r="R486" s="1">
        <f t="shared" si="31"/>
        <v>2.226604110559121</v>
      </c>
      <c r="S486" s="1">
        <v>20</v>
      </c>
    </row>
    <row r="487" spans="1:19">
      <c r="A487" s="1" t="str">
        <f t="shared" si="28"/>
        <v>Thurgau</v>
      </c>
      <c r="B487" s="1">
        <v>3</v>
      </c>
      <c r="C487" s="1">
        <v>1</v>
      </c>
      <c r="D487" s="1">
        <v>0.34355647610970758</v>
      </c>
      <c r="E487" s="1"/>
      <c r="F487" s="1">
        <v>7972.003813608645</v>
      </c>
      <c r="G487" s="1">
        <v>672.8005267554696</v>
      </c>
      <c r="H487" s="1" t="s">
        <v>18</v>
      </c>
      <c r="I487" s="1">
        <v>1601</v>
      </c>
      <c r="J487" s="1">
        <v>237181</v>
      </c>
      <c r="K487" s="1">
        <v>3.9547841737536213</v>
      </c>
      <c r="L487" s="1">
        <v>1.9886639167425002</v>
      </c>
      <c r="M487" s="1">
        <f t="shared" si="29"/>
        <v>9.3204414246803299E-2</v>
      </c>
      <c r="N487" s="1">
        <f t="shared" si="30"/>
        <v>0.2712928462365542</v>
      </c>
      <c r="O487" s="1">
        <v>20</v>
      </c>
      <c r="P487" s="1">
        <v>1958.3403997327789</v>
      </c>
      <c r="Q487" s="1">
        <v>1758</v>
      </c>
      <c r="R487" s="1">
        <f t="shared" si="31"/>
        <v>8.894524014574344E-2</v>
      </c>
      <c r="S487" s="1">
        <v>20</v>
      </c>
    </row>
    <row r="488" spans="1:19">
      <c r="A488" s="1" t="str">
        <f t="shared" si="28"/>
        <v>Thurgau</v>
      </c>
      <c r="B488" s="1">
        <v>3</v>
      </c>
      <c r="C488" s="1">
        <v>2</v>
      </c>
      <c r="D488" s="1">
        <v>3.6341750718074546</v>
      </c>
      <c r="E488" s="1"/>
      <c r="F488" s="1">
        <v>435068.26184809895</v>
      </c>
      <c r="G488" s="1">
        <v>7116.9518628223113</v>
      </c>
      <c r="H488" s="1" t="s">
        <v>18</v>
      </c>
      <c r="I488" s="1">
        <v>1601</v>
      </c>
      <c r="J488" s="1">
        <v>237181</v>
      </c>
      <c r="K488" s="1">
        <v>209.06124088423354</v>
      </c>
      <c r="L488" s="1">
        <v>14.458950199936147</v>
      </c>
      <c r="M488" s="1">
        <f t="shared" si="29"/>
        <v>0.67765999707795033</v>
      </c>
      <c r="N488" s="1">
        <f t="shared" si="30"/>
        <v>0.1864687263789184</v>
      </c>
      <c r="O488" s="1">
        <v>20</v>
      </c>
      <c r="P488" s="1">
        <v>1958.3403997327789</v>
      </c>
      <c r="Q488" s="1">
        <v>1758</v>
      </c>
      <c r="R488" s="1">
        <f t="shared" si="31"/>
        <v>0.64669288106522682</v>
      </c>
      <c r="S488" s="1">
        <v>20</v>
      </c>
    </row>
    <row r="489" spans="1:19">
      <c r="A489" s="1" t="str">
        <f t="shared" si="28"/>
        <v>Thurgau</v>
      </c>
      <c r="B489" s="1">
        <v>3</v>
      </c>
      <c r="C489" s="1">
        <v>3</v>
      </c>
      <c r="D489" s="1">
        <v>0.65355223056034872</v>
      </c>
      <c r="E489" s="1"/>
      <c r="F489" s="1">
        <v>108727.9839389792</v>
      </c>
      <c r="G489" s="1">
        <v>1279.8777364418027</v>
      </c>
      <c r="H489" s="1" t="s">
        <v>18</v>
      </c>
      <c r="I489" s="1">
        <v>1601</v>
      </c>
      <c r="J489" s="1">
        <v>237181</v>
      </c>
      <c r="K489" s="1">
        <v>55.121488834651736</v>
      </c>
      <c r="L489" s="1">
        <v>7.4243847445193554</v>
      </c>
      <c r="M489" s="1">
        <f t="shared" si="29"/>
        <v>0.34796499570894046</v>
      </c>
      <c r="N489" s="1">
        <f t="shared" si="30"/>
        <v>0.53242109725583675</v>
      </c>
      <c r="O489" s="1">
        <v>20</v>
      </c>
      <c r="P489" s="1">
        <v>1958.3403997327789</v>
      </c>
      <c r="Q489" s="1">
        <v>1758</v>
      </c>
      <c r="R489" s="1">
        <f t="shared" si="31"/>
        <v>0.33206399456242286</v>
      </c>
      <c r="S489" s="1">
        <v>20</v>
      </c>
    </row>
    <row r="490" spans="1:19">
      <c r="A490" s="1" t="str">
        <f t="shared" si="28"/>
        <v>Thurgau</v>
      </c>
      <c r="B490" s="1">
        <v>3</v>
      </c>
      <c r="C490" s="1">
        <v>4</v>
      </c>
      <c r="D490" s="1">
        <v>1.079301854077158E-2</v>
      </c>
      <c r="E490" s="1"/>
      <c r="F490" s="1">
        <v>293.40967690209328</v>
      </c>
      <c r="G490" s="1">
        <v>21.13640424345791</v>
      </c>
      <c r="H490" s="1" t="s">
        <v>18</v>
      </c>
      <c r="I490" s="1">
        <v>1601</v>
      </c>
      <c r="J490" s="1">
        <v>237181</v>
      </c>
      <c r="K490" s="1">
        <v>0.1497856741419297</v>
      </c>
      <c r="L490" s="1">
        <v>0.38702154221946056</v>
      </c>
      <c r="M490" s="1">
        <f t="shared" si="29"/>
        <v>1.8138869941657431E-2</v>
      </c>
      <c r="N490" s="1">
        <f t="shared" si="30"/>
        <v>1.6806113945914434</v>
      </c>
      <c r="O490" s="1">
        <v>20</v>
      </c>
      <c r="P490" s="1">
        <v>1958.3403997327789</v>
      </c>
      <c r="Q490" s="1">
        <v>1758</v>
      </c>
      <c r="R490" s="1">
        <f t="shared" si="31"/>
        <v>1.7309975669832212E-2</v>
      </c>
      <c r="S490" s="1">
        <v>20</v>
      </c>
    </row>
    <row r="491" spans="1:19">
      <c r="A491" s="1" t="str">
        <f t="shared" si="28"/>
        <v>Thurgau</v>
      </c>
      <c r="B491" s="1">
        <v>3</v>
      </c>
      <c r="C491" s="1">
        <v>5</v>
      </c>
      <c r="D491" s="1">
        <v>4.6420767970182828</v>
      </c>
      <c r="E491" s="1"/>
      <c r="F491" s="1">
        <v>565082.9292666167</v>
      </c>
      <c r="G491" s="1">
        <v>9090.7665302630412</v>
      </c>
      <c r="H491" s="1" t="s">
        <v>18</v>
      </c>
      <c r="I491" s="1">
        <v>1601</v>
      </c>
      <c r="J491" s="1">
        <v>237181</v>
      </c>
      <c r="K491" s="1">
        <v>267.13947812079982</v>
      </c>
      <c r="L491" s="1">
        <v>16.344402042314055</v>
      </c>
      <c r="M491" s="1">
        <f t="shared" si="29"/>
        <v>0.76602708267743402</v>
      </c>
      <c r="N491" s="1">
        <f t="shared" si="30"/>
        <v>0.16501818392351278</v>
      </c>
      <c r="O491" s="1">
        <v>20</v>
      </c>
      <c r="P491" s="1">
        <v>1958.3403997327789</v>
      </c>
      <c r="Q491" s="1">
        <v>1758</v>
      </c>
      <c r="R491" s="1">
        <f t="shared" si="31"/>
        <v>0.73102184459277908</v>
      </c>
      <c r="S491" s="1">
        <v>20</v>
      </c>
    </row>
    <row r="492" spans="1:19">
      <c r="A492" s="1" t="str">
        <f t="shared" si="28"/>
        <v>Thurgau</v>
      </c>
      <c r="B492" s="1">
        <v>4</v>
      </c>
      <c r="C492" s="1">
        <v>1</v>
      </c>
      <c r="D492" s="1">
        <v>0.10459707011767831</v>
      </c>
      <c r="E492" s="1"/>
      <c r="F492" s="1">
        <v>1463.9676280365209</v>
      </c>
      <c r="G492" s="1">
        <v>204.83666810513165</v>
      </c>
      <c r="H492" s="1" t="s">
        <v>18</v>
      </c>
      <c r="I492" s="1">
        <v>1601</v>
      </c>
      <c r="J492" s="1">
        <v>237181</v>
      </c>
      <c r="K492" s="1">
        <v>0.73699102767050451</v>
      </c>
      <c r="L492" s="1">
        <v>0.85848181557357672</v>
      </c>
      <c r="M492" s="1">
        <f t="shared" si="29"/>
        <v>4.0235202181942133E-2</v>
      </c>
      <c r="N492" s="1">
        <f t="shared" si="30"/>
        <v>0.38466853934507905</v>
      </c>
      <c r="O492" s="1">
        <v>20</v>
      </c>
      <c r="P492" s="1">
        <v>1958.3403997327789</v>
      </c>
      <c r="Q492" s="1">
        <v>1758</v>
      </c>
      <c r="R492" s="1">
        <f t="shared" si="31"/>
        <v>3.839656897482327E-2</v>
      </c>
      <c r="S492" s="1">
        <v>20</v>
      </c>
    </row>
    <row r="493" spans="1:19">
      <c r="A493" s="1" t="str">
        <f t="shared" si="28"/>
        <v>Thurgau</v>
      </c>
      <c r="B493" s="1">
        <v>4</v>
      </c>
      <c r="C493" s="1">
        <v>2</v>
      </c>
      <c r="D493" s="1">
        <v>5.266233061211258</v>
      </c>
      <c r="E493" s="1"/>
      <c r="F493" s="1">
        <v>1694116.0652502731</v>
      </c>
      <c r="G493" s="1">
        <v>10313.076958178432</v>
      </c>
      <c r="H493" s="1" t="s">
        <v>18</v>
      </c>
      <c r="I493" s="1">
        <v>1601</v>
      </c>
      <c r="J493" s="1">
        <v>237181</v>
      </c>
      <c r="K493" s="1">
        <v>837.77200870843319</v>
      </c>
      <c r="L493" s="1">
        <v>28.944291470140243</v>
      </c>
      <c r="M493" s="1">
        <f t="shared" si="29"/>
        <v>1.3565568870390883</v>
      </c>
      <c r="N493" s="1">
        <f t="shared" si="30"/>
        <v>0.25759530033543065</v>
      </c>
      <c r="O493" s="1">
        <v>20</v>
      </c>
      <c r="P493" s="1">
        <v>1958.3403997327789</v>
      </c>
      <c r="Q493" s="1">
        <v>1758</v>
      </c>
      <c r="R493" s="1">
        <f t="shared" si="31"/>
        <v>1.2945661325605315</v>
      </c>
      <c r="S493" s="1">
        <v>20</v>
      </c>
    </row>
    <row r="494" spans="1:19">
      <c r="A494" s="1" t="str">
        <f t="shared" si="28"/>
        <v>Thurgau</v>
      </c>
      <c r="B494" s="1">
        <v>4</v>
      </c>
      <c r="C494" s="1">
        <v>3</v>
      </c>
      <c r="D494" s="1">
        <v>0.96711120585772847</v>
      </c>
      <c r="E494" s="1"/>
      <c r="F494" s="1">
        <v>421870.42021386942</v>
      </c>
      <c r="G494" s="1">
        <v>1893.9329454654737</v>
      </c>
      <c r="H494" s="1" t="s">
        <v>18</v>
      </c>
      <c r="I494" s="1">
        <v>1601</v>
      </c>
      <c r="J494" s="1">
        <v>237181</v>
      </c>
      <c r="K494" s="1">
        <v>214.59669278604343</v>
      </c>
      <c r="L494" s="1">
        <v>14.649119181235553</v>
      </c>
      <c r="M494" s="1">
        <f t="shared" si="29"/>
        <v>0.68657280952489008</v>
      </c>
      <c r="N494" s="1">
        <f t="shared" si="30"/>
        <v>0.70992126382815557</v>
      </c>
      <c r="O494" s="1">
        <v>20</v>
      </c>
      <c r="P494" s="1">
        <v>1958.3403997327789</v>
      </c>
      <c r="Q494" s="1">
        <v>1758</v>
      </c>
      <c r="R494" s="1">
        <f t="shared" si="31"/>
        <v>0.6551984035758649</v>
      </c>
      <c r="S494" s="1">
        <v>20</v>
      </c>
    </row>
    <row r="495" spans="1:19">
      <c r="A495" s="1" t="str">
        <f t="shared" si="28"/>
        <v>Thurgau</v>
      </c>
      <c r="B495" s="1">
        <v>4</v>
      </c>
      <c r="C495" s="1">
        <v>4</v>
      </c>
      <c r="D495" s="1">
        <v>0.15169659715921585</v>
      </c>
      <c r="E495" s="1"/>
      <c r="F495" s="1">
        <v>31694.098127058358</v>
      </c>
      <c r="G495" s="1">
        <v>297.0735747188811</v>
      </c>
      <c r="H495" s="1" t="s">
        <v>18</v>
      </c>
      <c r="I495" s="1">
        <v>1601</v>
      </c>
      <c r="J495" s="1">
        <v>237181</v>
      </c>
      <c r="K495" s="1">
        <v>16.1694067526468</v>
      </c>
      <c r="L495" s="1">
        <v>4.0211200868224264</v>
      </c>
      <c r="M495" s="1">
        <f t="shared" si="29"/>
        <v>0.18846127752056349</v>
      </c>
      <c r="N495" s="1">
        <f t="shared" si="30"/>
        <v>1.2423566582891812</v>
      </c>
      <c r="O495" s="1">
        <v>20</v>
      </c>
      <c r="P495" s="1">
        <v>1958.3403997327789</v>
      </c>
      <c r="Q495" s="1">
        <v>1758</v>
      </c>
      <c r="R495" s="1">
        <f t="shared" si="31"/>
        <v>0.17984913829137705</v>
      </c>
      <c r="S495" s="1">
        <v>20</v>
      </c>
    </row>
    <row r="496" spans="1:19">
      <c r="A496" s="1" t="str">
        <f t="shared" si="28"/>
        <v>Thurgau</v>
      </c>
      <c r="B496" s="1">
        <v>4</v>
      </c>
      <c r="C496" s="1">
        <v>5</v>
      </c>
      <c r="D496" s="1">
        <v>6.4896379343458808</v>
      </c>
      <c r="E496" s="1"/>
      <c r="F496" s="1">
        <v>2427076.7312240037</v>
      </c>
      <c r="G496" s="1">
        <v>12708.920146467917</v>
      </c>
      <c r="H496" s="1" t="s">
        <v>18</v>
      </c>
      <c r="I496" s="1">
        <v>1601</v>
      </c>
      <c r="J496" s="1">
        <v>237181</v>
      </c>
      <c r="K496" s="1">
        <v>1197.85012420783</v>
      </c>
      <c r="L496" s="1">
        <v>34.60997145632787</v>
      </c>
      <c r="M496" s="1">
        <f t="shared" si="29"/>
        <v>1.6220951612425267</v>
      </c>
      <c r="N496" s="1">
        <f t="shared" si="30"/>
        <v>0.24995156550378875</v>
      </c>
      <c r="O496" s="1">
        <v>20</v>
      </c>
      <c r="P496" s="1">
        <v>1958.3403997327789</v>
      </c>
      <c r="Q496" s="1">
        <v>1758</v>
      </c>
      <c r="R496" s="1">
        <f t="shared" si="31"/>
        <v>1.5479700701076331</v>
      </c>
      <c r="S496" s="1">
        <v>20</v>
      </c>
    </row>
    <row r="497" spans="1:19">
      <c r="A497" s="1" t="str">
        <f t="shared" si="28"/>
        <v>Thurgau</v>
      </c>
      <c r="B497" s="1">
        <v>5</v>
      </c>
      <c r="C497" s="1">
        <v>1</v>
      </c>
      <c r="D497" s="1">
        <v>3.1035918447943409</v>
      </c>
      <c r="E497" s="1"/>
      <c r="F497" s="1">
        <v>84628.029231147855</v>
      </c>
      <c r="G497" s="1">
        <v>6077.889293941942</v>
      </c>
      <c r="H497" s="1" t="s">
        <v>18</v>
      </c>
      <c r="I497" s="1">
        <v>1601</v>
      </c>
      <c r="J497" s="1">
        <v>237181</v>
      </c>
      <c r="K497" s="1">
        <v>33.599031417266609</v>
      </c>
      <c r="L497" s="1">
        <v>5.7964671496754478</v>
      </c>
      <c r="M497" s="1">
        <f t="shared" si="29"/>
        <v>0.27166798815925419</v>
      </c>
      <c r="N497" s="1">
        <f t="shared" si="30"/>
        <v>8.753341345928696E-2</v>
      </c>
      <c r="O497" s="1">
        <v>20</v>
      </c>
      <c r="P497" s="1">
        <v>1958.3403997327789</v>
      </c>
      <c r="Q497" s="1">
        <v>1758</v>
      </c>
      <c r="R497" s="1">
        <f t="shared" si="31"/>
        <v>0.25925354117618532</v>
      </c>
      <c r="S497" s="1">
        <v>20</v>
      </c>
    </row>
    <row r="498" spans="1:19">
      <c r="A498" s="1" t="str">
        <f t="shared" si="28"/>
        <v>Thurgau</v>
      </c>
      <c r="B498" s="1">
        <v>5</v>
      </c>
      <c r="C498" s="1">
        <v>2</v>
      </c>
      <c r="D498" s="1">
        <v>28.845359613710855</v>
      </c>
      <c r="E498" s="1"/>
      <c r="F498" s="1">
        <v>7952046.8279281817</v>
      </c>
      <c r="G498" s="1">
        <v>56489.033076350272</v>
      </c>
      <c r="H498" s="1" t="s">
        <v>18</v>
      </c>
      <c r="I498" s="1">
        <v>1601</v>
      </c>
      <c r="J498" s="1">
        <v>237181</v>
      </c>
      <c r="K498" s="1">
        <v>3230.19969110801</v>
      </c>
      <c r="L498" s="1">
        <v>56.834845747199928</v>
      </c>
      <c r="M498" s="1">
        <f t="shared" si="29"/>
        <v>2.663727370963858</v>
      </c>
      <c r="N498" s="1">
        <f t="shared" si="30"/>
        <v>9.2345091433622753E-2</v>
      </c>
      <c r="O498" s="1">
        <v>20</v>
      </c>
      <c r="P498" s="1">
        <v>1958.3403997327789</v>
      </c>
      <c r="Q498" s="1">
        <v>1758</v>
      </c>
      <c r="R498" s="1">
        <f t="shared" si="31"/>
        <v>2.5420026788194341</v>
      </c>
      <c r="S498" s="1">
        <v>20</v>
      </c>
    </row>
    <row r="499" spans="1:19">
      <c r="A499" s="1" t="str">
        <f t="shared" si="28"/>
        <v>Thurgau</v>
      </c>
      <c r="B499" s="1">
        <v>5</v>
      </c>
      <c r="C499" s="1">
        <v>3</v>
      </c>
      <c r="D499" s="1">
        <v>8.2790620044540155</v>
      </c>
      <c r="E499" s="1"/>
      <c r="F499" s="1">
        <v>2926899.7678971039</v>
      </c>
      <c r="G499" s="1">
        <v>16213.22159521494</v>
      </c>
      <c r="H499" s="1" t="s">
        <v>18</v>
      </c>
      <c r="I499" s="1">
        <v>1601</v>
      </c>
      <c r="J499" s="1">
        <v>237181</v>
      </c>
      <c r="K499" s="1">
        <v>1426.7674142932058</v>
      </c>
      <c r="L499" s="1">
        <v>37.772574896255165</v>
      </c>
      <c r="M499" s="1">
        <f t="shared" si="29"/>
        <v>1.7703196041117826</v>
      </c>
      <c r="N499" s="1">
        <f t="shared" si="30"/>
        <v>0.21383093920052493</v>
      </c>
      <c r="O499" s="1">
        <v>20</v>
      </c>
      <c r="P499" s="1">
        <v>1958.3403997327789</v>
      </c>
      <c r="Q499" s="1">
        <v>1758</v>
      </c>
      <c r="R499" s="1">
        <f t="shared" si="31"/>
        <v>1.6894210815539838</v>
      </c>
      <c r="S499" s="1">
        <v>20</v>
      </c>
    </row>
    <row r="500" spans="1:19">
      <c r="A500" s="1" t="str">
        <f t="shared" si="28"/>
        <v>Thurgau</v>
      </c>
      <c r="B500" s="1">
        <v>5</v>
      </c>
      <c r="C500" s="1">
        <v>4</v>
      </c>
      <c r="D500" s="1">
        <v>1.1133860448307806</v>
      </c>
      <c r="E500" s="1"/>
      <c r="F500" s="1">
        <v>527090.02374166099</v>
      </c>
      <c r="G500" s="1">
        <v>2180.3888720908085</v>
      </c>
      <c r="H500" s="1" t="s">
        <v>18</v>
      </c>
      <c r="I500" s="1">
        <v>1601</v>
      </c>
      <c r="J500" s="1">
        <v>237181</v>
      </c>
      <c r="K500" s="1">
        <v>268.04862826660042</v>
      </c>
      <c r="L500" s="1">
        <v>16.372190698455732</v>
      </c>
      <c r="M500" s="1">
        <f t="shared" si="29"/>
        <v>0.76732947741421464</v>
      </c>
      <c r="N500" s="1">
        <f t="shared" si="30"/>
        <v>0.68918546354767563</v>
      </c>
      <c r="O500" s="1">
        <v>20</v>
      </c>
      <c r="P500" s="1">
        <v>1958.3403997327789</v>
      </c>
      <c r="Q500" s="1">
        <v>1758</v>
      </c>
      <c r="R500" s="1">
        <f t="shared" si="31"/>
        <v>0.73226472362982498</v>
      </c>
      <c r="S500" s="1">
        <v>20</v>
      </c>
    </row>
    <row r="501" spans="1:19">
      <c r="A501" s="1" t="str">
        <f t="shared" si="28"/>
        <v>Thurgau</v>
      </c>
      <c r="B501" s="1">
        <v>5</v>
      </c>
      <c r="C501" s="1">
        <v>5</v>
      </c>
      <c r="D501" s="1">
        <v>41.34139950778998</v>
      </c>
      <c r="E501" s="1"/>
      <c r="F501" s="1">
        <v>12584697.044249257</v>
      </c>
      <c r="G501" s="1">
        <v>80960.532837597944</v>
      </c>
      <c r="H501" s="1" t="s">
        <v>18</v>
      </c>
      <c r="I501" s="1">
        <v>1601</v>
      </c>
      <c r="J501" s="1">
        <v>237181</v>
      </c>
      <c r="K501" s="1">
        <v>4719.5037271532956</v>
      </c>
      <c r="L501" s="1">
        <v>68.698644289049085</v>
      </c>
      <c r="M501" s="1">
        <f t="shared" si="29"/>
        <v>3.2197581736177323</v>
      </c>
      <c r="N501" s="1">
        <f t="shared" si="30"/>
        <v>7.7882176509555076E-2</v>
      </c>
      <c r="O501" s="1">
        <v>20</v>
      </c>
      <c r="P501" s="1">
        <v>1958.3403997327789</v>
      </c>
      <c r="Q501" s="1">
        <v>1758</v>
      </c>
      <c r="R501" s="1">
        <f t="shared" si="31"/>
        <v>3.0726244703959589</v>
      </c>
      <c r="S501" s="1">
        <v>20</v>
      </c>
    </row>
    <row r="502" spans="1:19">
      <c r="A502" s="1" t="str">
        <f t="shared" si="28"/>
        <v>Ticino</v>
      </c>
      <c r="B502" s="1">
        <v>1</v>
      </c>
      <c r="C502" s="1">
        <v>1</v>
      </c>
      <c r="D502" s="1">
        <v>0.35872699364071348</v>
      </c>
      <c r="E502" s="1"/>
      <c r="F502" s="1">
        <v>4103.4893694870452</v>
      </c>
      <c r="G502" s="1">
        <v>974.24732840504555</v>
      </c>
      <c r="H502" s="1" t="s">
        <v>19</v>
      </c>
      <c r="I502" s="1">
        <v>2558</v>
      </c>
      <c r="J502" s="1">
        <v>319132</v>
      </c>
      <c r="K502" s="1">
        <v>1.3827673216629186</v>
      </c>
      <c r="L502" s="1">
        <v>1.1759112728700745</v>
      </c>
      <c r="M502" s="1">
        <f t="shared" si="29"/>
        <v>4.3600858168577436E-2</v>
      </c>
      <c r="N502" s="1">
        <f t="shared" si="30"/>
        <v>0.12154328762960699</v>
      </c>
      <c r="O502" s="1">
        <v>21</v>
      </c>
      <c r="P502" s="1">
        <v>2715.8461606622568</v>
      </c>
      <c r="Q502" s="1">
        <v>2571</v>
      </c>
      <c r="R502" s="1">
        <f t="shared" si="31"/>
        <v>4.3490486819074185E-2</v>
      </c>
      <c r="S502" s="1">
        <v>21</v>
      </c>
    </row>
    <row r="503" spans="1:19">
      <c r="A503" s="1" t="str">
        <f t="shared" si="28"/>
        <v>Ticino</v>
      </c>
      <c r="B503" s="1">
        <v>1</v>
      </c>
      <c r="C503" s="1">
        <v>2</v>
      </c>
      <c r="D503" s="1">
        <v>5.5503157574496544</v>
      </c>
      <c r="E503" s="1"/>
      <c r="F503" s="1">
        <v>801180.00280184671</v>
      </c>
      <c r="G503" s="1">
        <v>15073.803740332871</v>
      </c>
      <c r="H503" s="1" t="s">
        <v>19</v>
      </c>
      <c r="I503" s="1">
        <v>2558</v>
      </c>
      <c r="J503" s="1">
        <v>319132</v>
      </c>
      <c r="K503" s="1">
        <v>264.29329321634327</v>
      </c>
      <c r="L503" s="1">
        <v>16.257099778753382</v>
      </c>
      <c r="M503" s="1">
        <f t="shared" si="29"/>
        <v>0.60278655204639342</v>
      </c>
      <c r="N503" s="1">
        <f t="shared" si="30"/>
        <v>0.10860401072449456</v>
      </c>
      <c r="O503" s="1">
        <v>21</v>
      </c>
      <c r="P503" s="1">
        <v>2715.8461606622568</v>
      </c>
      <c r="Q503" s="1">
        <v>2571</v>
      </c>
      <c r="R503" s="1">
        <f t="shared" si="31"/>
        <v>0.6012606562726327</v>
      </c>
      <c r="S503" s="1">
        <v>21</v>
      </c>
    </row>
    <row r="504" spans="1:19">
      <c r="A504" s="1" t="str">
        <f t="shared" si="28"/>
        <v>Ticino</v>
      </c>
      <c r="B504" s="1">
        <v>1</v>
      </c>
      <c r="C504" s="1">
        <v>3</v>
      </c>
      <c r="D504" s="1">
        <v>1.6905692567939603</v>
      </c>
      <c r="E504" s="1"/>
      <c r="F504" s="1">
        <v>326093.32013468398</v>
      </c>
      <c r="G504" s="1">
        <v>4591.3260253975222</v>
      </c>
      <c r="H504" s="1" t="s">
        <v>19</v>
      </c>
      <c r="I504" s="1">
        <v>2558</v>
      </c>
      <c r="J504" s="1">
        <v>319132</v>
      </c>
      <c r="K504" s="1">
        <v>117.25576576706487</v>
      </c>
      <c r="L504" s="1">
        <v>10.82847014896679</v>
      </c>
      <c r="M504" s="1">
        <f t="shared" si="29"/>
        <v>0.40150188372243029</v>
      </c>
      <c r="N504" s="1">
        <f t="shared" si="30"/>
        <v>0.23749508167671815</v>
      </c>
      <c r="O504" s="1">
        <v>21</v>
      </c>
      <c r="P504" s="1">
        <v>2715.8461606622568</v>
      </c>
      <c r="Q504" s="1">
        <v>2571</v>
      </c>
      <c r="R504" s="1">
        <f t="shared" si="31"/>
        <v>0.40048552059115405</v>
      </c>
      <c r="S504" s="1">
        <v>21</v>
      </c>
    </row>
    <row r="505" spans="1:19">
      <c r="A505" s="1" t="str">
        <f t="shared" si="28"/>
        <v>Ticino</v>
      </c>
      <c r="B505" s="1">
        <v>1</v>
      </c>
      <c r="C505" s="1">
        <v>4</v>
      </c>
      <c r="D505" s="1">
        <v>2.4140442729258315E-2</v>
      </c>
      <c r="E505" s="1"/>
      <c r="F505" s="1">
        <v>745.42520613232705</v>
      </c>
      <c r="G505" s="1">
        <v>65.561728702943284</v>
      </c>
      <c r="H505" s="1" t="s">
        <v>19</v>
      </c>
      <c r="I505" s="1">
        <v>2558</v>
      </c>
      <c r="J505" s="1">
        <v>319132</v>
      </c>
      <c r="K505" s="1">
        <v>0.27399066943590289</v>
      </c>
      <c r="L505" s="1">
        <v>0.52344118049299759</v>
      </c>
      <c r="M505" s="1">
        <f t="shared" si="29"/>
        <v>1.9408339044632641E-2</v>
      </c>
      <c r="N505" s="1">
        <f t="shared" si="30"/>
        <v>0.80397610194239133</v>
      </c>
      <c r="O505" s="1">
        <v>21</v>
      </c>
      <c r="P505" s="1">
        <v>2715.8461606622568</v>
      </c>
      <c r="Q505" s="1">
        <v>2571</v>
      </c>
      <c r="R505" s="1">
        <f t="shared" si="31"/>
        <v>1.9359208714131104E-2</v>
      </c>
      <c r="S505" s="1">
        <v>21</v>
      </c>
    </row>
    <row r="506" spans="1:19">
      <c r="A506" s="1" t="str">
        <f t="shared" si="28"/>
        <v>Ticino</v>
      </c>
      <c r="B506" s="1">
        <v>1</v>
      </c>
      <c r="C506" s="1">
        <v>5</v>
      </c>
      <c r="D506" s="1">
        <v>7.6237524506135879</v>
      </c>
      <c r="E506" s="1"/>
      <c r="F506" s="1">
        <v>1187436.2054704835</v>
      </c>
      <c r="G506" s="1">
        <v>20704.938822838383</v>
      </c>
      <c r="H506" s="1" t="s">
        <v>19</v>
      </c>
      <c r="I506" s="1">
        <v>2558</v>
      </c>
      <c r="J506" s="1">
        <v>319132</v>
      </c>
      <c r="K506" s="1">
        <v>379.24317491673582</v>
      </c>
      <c r="L506" s="1">
        <v>19.474166860657629</v>
      </c>
      <c r="M506" s="1">
        <f t="shared" si="29"/>
        <v>0.72207011432958645</v>
      </c>
      <c r="N506" s="1">
        <f t="shared" si="30"/>
        <v>9.4713216228770852E-2</v>
      </c>
      <c r="O506" s="1">
        <v>21</v>
      </c>
      <c r="P506" s="1">
        <v>2715.8461606622568</v>
      </c>
      <c r="Q506" s="1">
        <v>2571</v>
      </c>
      <c r="R506" s="1">
        <f t="shared" si="31"/>
        <v>0.72024226377108613</v>
      </c>
      <c r="S506" s="1">
        <v>21</v>
      </c>
    </row>
    <row r="507" spans="1:19">
      <c r="A507" s="1" t="str">
        <f t="shared" si="28"/>
        <v>Ticino</v>
      </c>
      <c r="B507" s="1">
        <v>2</v>
      </c>
      <c r="C507" s="1">
        <v>1</v>
      </c>
      <c r="D507" s="1">
        <v>1.3228182391530909</v>
      </c>
      <c r="E507" s="1"/>
      <c r="F507" s="1">
        <v>45329.826391540046</v>
      </c>
      <c r="G507" s="1">
        <v>3592.5708360579288</v>
      </c>
      <c r="H507" s="1" t="s">
        <v>19</v>
      </c>
      <c r="I507" s="1">
        <v>2558</v>
      </c>
      <c r="J507" s="1">
        <v>319132</v>
      </c>
      <c r="K507" s="1">
        <v>14.946522109471836</v>
      </c>
      <c r="L507" s="1">
        <v>3.8660732157412432</v>
      </c>
      <c r="M507" s="1">
        <f t="shared" si="29"/>
        <v>0.14334764351518769</v>
      </c>
      <c r="N507" s="1">
        <f t="shared" si="30"/>
        <v>0.10836533642517908</v>
      </c>
      <c r="O507" s="1">
        <v>21</v>
      </c>
      <c r="P507" s="1">
        <v>2715.8461606622568</v>
      </c>
      <c r="Q507" s="1">
        <v>2571</v>
      </c>
      <c r="R507" s="1">
        <f t="shared" si="31"/>
        <v>0.14298477283953009</v>
      </c>
      <c r="S507" s="1">
        <v>21</v>
      </c>
    </row>
    <row r="508" spans="1:19">
      <c r="A508" s="1" t="str">
        <f t="shared" si="28"/>
        <v>Ticino</v>
      </c>
      <c r="B508" s="1">
        <v>2</v>
      </c>
      <c r="C508" s="1">
        <v>2</v>
      </c>
      <c r="D508" s="1">
        <v>8.6074142609413986</v>
      </c>
      <c r="E508" s="1"/>
      <c r="F508" s="1">
        <v>2282057.3616472934</v>
      </c>
      <c r="G508" s="1">
        <v>23376.412973807255</v>
      </c>
      <c r="H508" s="1" t="s">
        <v>19</v>
      </c>
      <c r="I508" s="1">
        <v>2558</v>
      </c>
      <c r="J508" s="1">
        <v>319132</v>
      </c>
      <c r="K508" s="1">
        <v>766.46954122044599</v>
      </c>
      <c r="L508" s="1">
        <v>27.685186313630723</v>
      </c>
      <c r="M508" s="1">
        <f t="shared" si="29"/>
        <v>1.0265212262869647</v>
      </c>
      <c r="N508" s="1">
        <f t="shared" si="30"/>
        <v>0.11926011635632527</v>
      </c>
      <c r="O508" s="1">
        <v>21</v>
      </c>
      <c r="P508" s="1">
        <v>2715.8461606622568</v>
      </c>
      <c r="Q508" s="1">
        <v>2571</v>
      </c>
      <c r="R508" s="1">
        <f t="shared" si="31"/>
        <v>1.0239226872260827</v>
      </c>
      <c r="S508" s="1">
        <v>21</v>
      </c>
    </row>
    <row r="509" spans="1:19">
      <c r="A509" s="1" t="str">
        <f t="shared" si="28"/>
        <v>Ticino</v>
      </c>
      <c r="B509" s="1">
        <v>2</v>
      </c>
      <c r="C509" s="1">
        <v>3</v>
      </c>
      <c r="D509" s="1">
        <v>0.70743065472884248</v>
      </c>
      <c r="E509" s="1"/>
      <c r="F509" s="1">
        <v>333273.59788054461</v>
      </c>
      <c r="G509" s="1">
        <v>1921.2728275801135</v>
      </c>
      <c r="H509" s="1" t="s">
        <v>19</v>
      </c>
      <c r="I509" s="1">
        <v>2558</v>
      </c>
      <c r="J509" s="1">
        <v>319132</v>
      </c>
      <c r="K509" s="1">
        <v>122.25901982794119</v>
      </c>
      <c r="L509" s="1">
        <v>11.057080076943514</v>
      </c>
      <c r="M509" s="1">
        <f t="shared" si="29"/>
        <v>0.40997836428317341</v>
      </c>
      <c r="N509" s="1">
        <f t="shared" si="30"/>
        <v>0.57953152233743355</v>
      </c>
      <c r="O509" s="1">
        <v>21</v>
      </c>
      <c r="P509" s="1">
        <v>2715.8461606622568</v>
      </c>
      <c r="Q509" s="1">
        <v>2571</v>
      </c>
      <c r="R509" s="1">
        <f t="shared" si="31"/>
        <v>0.40894054376234518</v>
      </c>
      <c r="S509" s="1">
        <v>21</v>
      </c>
    </row>
    <row r="510" spans="1:19">
      <c r="A510" s="1" t="str">
        <f t="shared" si="28"/>
        <v>Ticino</v>
      </c>
      <c r="B510" s="1">
        <v>2</v>
      </c>
      <c r="C510" s="1">
        <v>4</v>
      </c>
      <c r="D510" s="1">
        <v>0.38969658881801295</v>
      </c>
      <c r="E510" s="1"/>
      <c r="F510" s="1">
        <v>311807.58059735835</v>
      </c>
      <c r="G510" s="1">
        <v>1058.3559845645786</v>
      </c>
      <c r="H510" s="1" t="s">
        <v>19</v>
      </c>
      <c r="I510" s="1">
        <v>2558</v>
      </c>
      <c r="J510" s="1">
        <v>319132</v>
      </c>
      <c r="K510" s="1">
        <v>114.70084286634385</v>
      </c>
      <c r="L510" s="1">
        <v>10.709847938525732</v>
      </c>
      <c r="M510" s="1">
        <f t="shared" si="29"/>
        <v>0.39710356703612093</v>
      </c>
      <c r="N510" s="1">
        <f t="shared" si="30"/>
        <v>1.0190070388878025</v>
      </c>
      <c r="O510" s="1">
        <v>21</v>
      </c>
      <c r="P510" s="1">
        <v>2715.8461606622568</v>
      </c>
      <c r="Q510" s="1">
        <v>2571</v>
      </c>
      <c r="R510" s="1">
        <f t="shared" si="31"/>
        <v>0.39609833781753823</v>
      </c>
      <c r="S510" s="1">
        <v>21</v>
      </c>
    </row>
    <row r="511" spans="1:19">
      <c r="A511" s="1" t="str">
        <f t="shared" si="28"/>
        <v>Ticino</v>
      </c>
      <c r="B511" s="1">
        <v>2</v>
      </c>
      <c r="C511" s="1">
        <v>5</v>
      </c>
      <c r="D511" s="1">
        <v>11.027359743641346</v>
      </c>
      <c r="E511" s="1"/>
      <c r="F511" s="1">
        <v>3155009.7064891923</v>
      </c>
      <c r="G511" s="1">
        <v>29948.612622009878</v>
      </c>
      <c r="H511" s="1" t="s">
        <v>19</v>
      </c>
      <c r="I511" s="1">
        <v>2558</v>
      </c>
      <c r="J511" s="1">
        <v>319132</v>
      </c>
      <c r="K511" s="1">
        <v>1040.4845851723192</v>
      </c>
      <c r="L511" s="1">
        <v>32.25654329236658</v>
      </c>
      <c r="M511" s="1">
        <f t="shared" si="29"/>
        <v>1.1960196330683928</v>
      </c>
      <c r="N511" s="1">
        <f t="shared" si="30"/>
        <v>0.10845929223974468</v>
      </c>
      <c r="O511" s="1">
        <v>21</v>
      </c>
      <c r="P511" s="1">
        <v>2715.8461606622568</v>
      </c>
      <c r="Q511" s="1">
        <v>2571</v>
      </c>
      <c r="R511" s="1">
        <f t="shared" si="31"/>
        <v>1.1929920252074704</v>
      </c>
      <c r="S511" s="1">
        <v>21</v>
      </c>
    </row>
    <row r="512" spans="1:19">
      <c r="A512" s="1" t="str">
        <f t="shared" si="28"/>
        <v>Ticino</v>
      </c>
      <c r="B512" s="1">
        <v>3</v>
      </c>
      <c r="C512" s="1">
        <v>1</v>
      </c>
      <c r="D512" s="1">
        <v>0.2749020458542894</v>
      </c>
      <c r="E512" s="1"/>
      <c r="F512" s="1">
        <v>2211.6692497375611</v>
      </c>
      <c r="G512" s="1">
        <v>746.59166579157147</v>
      </c>
      <c r="H512" s="1" t="s">
        <v>19</v>
      </c>
      <c r="I512" s="1">
        <v>2558</v>
      </c>
      <c r="J512" s="1">
        <v>319132</v>
      </c>
      <c r="K512" s="1">
        <v>0.73905833135835952</v>
      </c>
      <c r="L512" s="1">
        <v>0.85968501868903091</v>
      </c>
      <c r="M512" s="1">
        <f t="shared" si="29"/>
        <v>3.1875708171438505E-2</v>
      </c>
      <c r="N512" s="1">
        <f t="shared" si="30"/>
        <v>0.11595296816500988</v>
      </c>
      <c r="O512" s="1">
        <v>21</v>
      </c>
      <c r="P512" s="1">
        <v>2715.8461606622568</v>
      </c>
      <c r="Q512" s="1">
        <v>2571</v>
      </c>
      <c r="R512" s="1">
        <f t="shared" si="31"/>
        <v>3.1795017903516458E-2</v>
      </c>
      <c r="S512" s="1">
        <v>21</v>
      </c>
    </row>
    <row r="513" spans="1:19">
      <c r="A513" s="1" t="str">
        <f t="shared" si="28"/>
        <v>Ticino</v>
      </c>
      <c r="B513" s="1">
        <v>3</v>
      </c>
      <c r="C513" s="1">
        <v>2</v>
      </c>
      <c r="D513" s="1">
        <v>4.3325031565758456</v>
      </c>
      <c r="E513" s="1"/>
      <c r="F513" s="1">
        <v>1040699.2205962355</v>
      </c>
      <c r="G513" s="1">
        <v>11766.412063843618</v>
      </c>
      <c r="H513" s="1" t="s">
        <v>19</v>
      </c>
      <c r="I513" s="1">
        <v>2558</v>
      </c>
      <c r="J513" s="1">
        <v>319132</v>
      </c>
      <c r="K513" s="1">
        <v>364.55885328936256</v>
      </c>
      <c r="L513" s="1">
        <v>19.093424346862523</v>
      </c>
      <c r="M513" s="1">
        <f t="shared" si="29"/>
        <v>0.70795280741559607</v>
      </c>
      <c r="N513" s="1">
        <f t="shared" si="30"/>
        <v>0.16340502980155244</v>
      </c>
      <c r="O513" s="1">
        <v>21</v>
      </c>
      <c r="P513" s="1">
        <v>2715.8461606622568</v>
      </c>
      <c r="Q513" s="1">
        <v>2571</v>
      </c>
      <c r="R513" s="1">
        <f t="shared" si="31"/>
        <v>0.70616069345222021</v>
      </c>
      <c r="S513" s="1">
        <v>21</v>
      </c>
    </row>
    <row r="514" spans="1:19">
      <c r="A514" s="1" t="str">
        <f t="shared" ref="A514:A577" si="32">H514</f>
        <v>Ticino</v>
      </c>
      <c r="B514" s="1">
        <v>3</v>
      </c>
      <c r="C514" s="1">
        <v>3</v>
      </c>
      <c r="D514" s="1">
        <v>0.17212420249380633</v>
      </c>
      <c r="E514" s="1"/>
      <c r="F514" s="1">
        <v>10189.377466598982</v>
      </c>
      <c r="G514" s="1">
        <v>467.4628544998568</v>
      </c>
      <c r="H514" s="1" t="s">
        <v>19</v>
      </c>
      <c r="I514" s="1">
        <v>2558</v>
      </c>
      <c r="J514" s="1">
        <v>319132</v>
      </c>
      <c r="K514" s="1">
        <v>3.7235685550251429</v>
      </c>
      <c r="L514" s="1">
        <v>1.9296550352394966</v>
      </c>
      <c r="M514" s="1">
        <f t="shared" ref="M514:M577" si="33">$L514*1.14*1.645/SQRT(I514)</f>
        <v>7.1548438599801187E-2</v>
      </c>
      <c r="N514" s="1">
        <f t="shared" ref="N514:N577" si="34">M514/D514</f>
        <v>0.41567912915893257</v>
      </c>
      <c r="O514" s="1">
        <v>21</v>
      </c>
      <c r="P514" s="1">
        <v>2715.8461606622568</v>
      </c>
      <c r="Q514" s="1">
        <v>2571</v>
      </c>
      <c r="R514" s="1">
        <f t="shared" ref="R514:R577" si="35">$L514*1.14*1.645/SQRT(Q514)</f>
        <v>7.1367320657292385E-2</v>
      </c>
      <c r="S514" s="1">
        <v>21</v>
      </c>
    </row>
    <row r="515" spans="1:19">
      <c r="A515" s="1" t="str">
        <f t="shared" si="32"/>
        <v>Ticino</v>
      </c>
      <c r="B515" s="1">
        <v>3</v>
      </c>
      <c r="C515" s="1">
        <v>4</v>
      </c>
      <c r="D515" s="1">
        <v>1.0571087697682518E-2</v>
      </c>
      <c r="E515" s="1"/>
      <c r="F515" s="1">
        <v>297.82802343178417</v>
      </c>
      <c r="G515" s="1">
        <v>28.709447937775082</v>
      </c>
      <c r="H515" s="1" t="s">
        <v>19</v>
      </c>
      <c r="I515" s="1">
        <v>2558</v>
      </c>
      <c r="J515" s="1">
        <v>319132</v>
      </c>
      <c r="K515" s="1">
        <v>0.10959167324136851</v>
      </c>
      <c r="L515" s="1">
        <v>0.33104633095892866</v>
      </c>
      <c r="M515" s="1">
        <f t="shared" si="33"/>
        <v>1.2274654097106345E-2</v>
      </c>
      <c r="N515" s="1">
        <f t="shared" si="34"/>
        <v>1.1611533692788583</v>
      </c>
      <c r="O515" s="1">
        <v>21</v>
      </c>
      <c r="P515" s="1">
        <v>2715.8461606622568</v>
      </c>
      <c r="Q515" s="1">
        <v>2571</v>
      </c>
      <c r="R515" s="1">
        <f t="shared" si="35"/>
        <v>1.2243581999118153E-2</v>
      </c>
      <c r="S515" s="1">
        <v>21</v>
      </c>
    </row>
    <row r="516" spans="1:19">
      <c r="A516" s="1" t="str">
        <f t="shared" si="32"/>
        <v>Ticino</v>
      </c>
      <c r="B516" s="1">
        <v>3</v>
      </c>
      <c r="C516" s="1">
        <v>5</v>
      </c>
      <c r="D516" s="1">
        <v>4.7901004926216233</v>
      </c>
      <c r="E516" s="1"/>
      <c r="F516" s="1">
        <v>1061692.6461876289</v>
      </c>
      <c r="G516" s="1">
        <v>13009.176032072821</v>
      </c>
      <c r="H516" s="1" t="s">
        <v>19</v>
      </c>
      <c r="I516" s="1">
        <v>2558</v>
      </c>
      <c r="J516" s="1">
        <v>319132</v>
      </c>
      <c r="K516" s="1">
        <v>368.11565979267436</v>
      </c>
      <c r="L516" s="1">
        <v>19.186340448159321</v>
      </c>
      <c r="M516" s="1">
        <f t="shared" si="33"/>
        <v>0.71139798380575936</v>
      </c>
      <c r="N516" s="1">
        <f t="shared" si="34"/>
        <v>0.14851420860617709</v>
      </c>
      <c r="O516" s="1">
        <v>21</v>
      </c>
      <c r="P516" s="1">
        <v>2715.8461606622568</v>
      </c>
      <c r="Q516" s="1">
        <v>2571</v>
      </c>
      <c r="R516" s="1">
        <f t="shared" si="35"/>
        <v>0.7095971487120335</v>
      </c>
      <c r="S516" s="1">
        <v>21</v>
      </c>
    </row>
    <row r="517" spans="1:19">
      <c r="A517" s="1" t="str">
        <f t="shared" si="32"/>
        <v>Ticino</v>
      </c>
      <c r="B517" s="1">
        <v>4</v>
      </c>
      <c r="C517" s="1">
        <v>1</v>
      </c>
      <c r="D517" s="1">
        <v>0.11756003853207944</v>
      </c>
      <c r="E517" s="1"/>
      <c r="F517" s="1">
        <v>1626.0639519288084</v>
      </c>
      <c r="G517" s="1">
        <v>319.27497929465494</v>
      </c>
      <c r="H517" s="1" t="s">
        <v>19</v>
      </c>
      <c r="I517" s="1">
        <v>2558</v>
      </c>
      <c r="J517" s="1">
        <v>319132</v>
      </c>
      <c r="K517" s="1">
        <v>0.58512706763211042</v>
      </c>
      <c r="L517" s="1">
        <v>0.76493598923838746</v>
      </c>
      <c r="M517" s="1">
        <f t="shared" si="33"/>
        <v>2.8362569816531076E-2</v>
      </c>
      <c r="N517" s="1">
        <f t="shared" si="34"/>
        <v>0.24126029704210739</v>
      </c>
      <c r="O517" s="1">
        <v>21</v>
      </c>
      <c r="P517" s="1">
        <v>2715.8461606622568</v>
      </c>
      <c r="Q517" s="1">
        <v>2571</v>
      </c>
      <c r="R517" s="1">
        <f t="shared" si="35"/>
        <v>2.8290772718090319E-2</v>
      </c>
      <c r="S517" s="1">
        <v>21</v>
      </c>
    </row>
    <row r="518" spans="1:19">
      <c r="A518" s="1" t="str">
        <f t="shared" si="32"/>
        <v>Ticino</v>
      </c>
      <c r="B518" s="1">
        <v>4</v>
      </c>
      <c r="C518" s="1">
        <v>2</v>
      </c>
      <c r="D518" s="1">
        <v>4.661134669095933</v>
      </c>
      <c r="E518" s="1"/>
      <c r="F518" s="1">
        <v>1343716.4618960063</v>
      </c>
      <c r="G518" s="1">
        <v>12658.924695393927</v>
      </c>
      <c r="H518" s="1" t="s">
        <v>19</v>
      </c>
      <c r="I518" s="1">
        <v>2558</v>
      </c>
      <c r="J518" s="1">
        <v>319132</v>
      </c>
      <c r="K518" s="1">
        <v>473.2170565463789</v>
      </c>
      <c r="L518" s="1">
        <v>21.753552733895649</v>
      </c>
      <c r="M518" s="1">
        <f t="shared" si="33"/>
        <v>0.8065859978519403</v>
      </c>
      <c r="N518" s="1">
        <f t="shared" si="34"/>
        <v>0.17304498906666102</v>
      </c>
      <c r="O518" s="1">
        <v>21</v>
      </c>
      <c r="P518" s="1">
        <v>2715.8461606622568</v>
      </c>
      <c r="Q518" s="1">
        <v>2571</v>
      </c>
      <c r="R518" s="1">
        <f t="shared" si="35"/>
        <v>0.80454420352006839</v>
      </c>
      <c r="S518" s="1">
        <v>21</v>
      </c>
    </row>
    <row r="519" spans="1:19">
      <c r="A519" s="1" t="str">
        <f t="shared" si="32"/>
        <v>Ticino</v>
      </c>
      <c r="B519" s="1">
        <v>4</v>
      </c>
      <c r="C519" s="1">
        <v>3</v>
      </c>
      <c r="D519" s="1">
        <v>0.58881331381162982</v>
      </c>
      <c r="E519" s="1"/>
      <c r="F519" s="1">
        <v>340361.97216344572</v>
      </c>
      <c r="G519" s="1">
        <v>1599.1263776621354</v>
      </c>
      <c r="H519" s="1" t="s">
        <v>19</v>
      </c>
      <c r="I519" s="1">
        <v>2558</v>
      </c>
      <c r="J519" s="1">
        <v>319132</v>
      </c>
      <c r="K519" s="1">
        <v>125.02380067790399</v>
      </c>
      <c r="L519" s="1">
        <v>11.18140423551103</v>
      </c>
      <c r="M519" s="1">
        <f t="shared" si="33"/>
        <v>0.41458809983864581</v>
      </c>
      <c r="N519" s="1">
        <f t="shared" si="34"/>
        <v>0.70410788973986882</v>
      </c>
      <c r="O519" s="1">
        <v>21</v>
      </c>
      <c r="P519" s="1">
        <v>2715.8461606622568</v>
      </c>
      <c r="Q519" s="1">
        <v>2571</v>
      </c>
      <c r="R519" s="1">
        <f t="shared" si="35"/>
        <v>0.41353861021873367</v>
      </c>
      <c r="S519" s="1">
        <v>21</v>
      </c>
    </row>
    <row r="520" spans="1:19">
      <c r="A520" s="1" t="str">
        <f t="shared" si="32"/>
        <v>Ticino</v>
      </c>
      <c r="B520" s="1">
        <v>4</v>
      </c>
      <c r="C520" s="1">
        <v>4</v>
      </c>
      <c r="D520" s="1">
        <v>0.335688717156996</v>
      </c>
      <c r="E520" s="1"/>
      <c r="F520" s="1">
        <v>358895.07038714486</v>
      </c>
      <c r="G520" s="1">
        <v>911.67891366846584</v>
      </c>
      <c r="H520" s="1" t="s">
        <v>19</v>
      </c>
      <c r="I520" s="1">
        <v>2558</v>
      </c>
      <c r="J520" s="1">
        <v>319132</v>
      </c>
      <c r="K520" s="1">
        <v>132.08447508299423</v>
      </c>
      <c r="L520" s="1">
        <v>11.49280101119802</v>
      </c>
      <c r="M520" s="1">
        <f t="shared" si="33"/>
        <v>0.42613418070726666</v>
      </c>
      <c r="N520" s="1">
        <f t="shared" si="34"/>
        <v>1.2694325395153834</v>
      </c>
      <c r="O520" s="1">
        <v>21</v>
      </c>
      <c r="P520" s="1">
        <v>2715.8461606622568</v>
      </c>
      <c r="Q520" s="1">
        <v>2571</v>
      </c>
      <c r="R520" s="1">
        <f t="shared" si="35"/>
        <v>0.4250554633019285</v>
      </c>
      <c r="S520" s="1">
        <v>21</v>
      </c>
    </row>
    <row r="521" spans="1:19">
      <c r="A521" s="1" t="str">
        <f t="shared" si="32"/>
        <v>Ticino</v>
      </c>
      <c r="B521" s="1">
        <v>4</v>
      </c>
      <c r="C521" s="1">
        <v>5</v>
      </c>
      <c r="D521" s="1">
        <v>5.7031967385966382</v>
      </c>
      <c r="E521" s="1"/>
      <c r="F521" s="1">
        <v>2106593.6925408007</v>
      </c>
      <c r="G521" s="1">
        <v>15489.004966019185</v>
      </c>
      <c r="H521" s="1" t="s">
        <v>19</v>
      </c>
      <c r="I521" s="1">
        <v>2558</v>
      </c>
      <c r="J521" s="1">
        <v>319132</v>
      </c>
      <c r="K521" s="1">
        <v>743.4148126618569</v>
      </c>
      <c r="L521" s="1">
        <v>27.26563427947087</v>
      </c>
      <c r="M521" s="1">
        <f t="shared" si="33"/>
        <v>1.0109649261155291</v>
      </c>
      <c r="N521" s="1">
        <f t="shared" si="34"/>
        <v>0.17726285317737311</v>
      </c>
      <c r="O521" s="1">
        <v>21</v>
      </c>
      <c r="P521" s="1">
        <v>2715.8461606622568</v>
      </c>
      <c r="Q521" s="1">
        <v>2571</v>
      </c>
      <c r="R521" s="1">
        <f t="shared" si="35"/>
        <v>1.0084057663218293</v>
      </c>
      <c r="S521" s="1">
        <v>21</v>
      </c>
    </row>
    <row r="522" spans="1:19">
      <c r="A522" s="1" t="str">
        <f t="shared" si="32"/>
        <v>Ticino</v>
      </c>
      <c r="B522" s="1">
        <v>5</v>
      </c>
      <c r="C522" s="1">
        <v>1</v>
      </c>
      <c r="D522" s="1">
        <v>2.0740073171801732</v>
      </c>
      <c r="E522" s="1"/>
      <c r="F522" s="1">
        <v>59773.280629623434</v>
      </c>
      <c r="G522" s="1">
        <v>5632.6848095492005</v>
      </c>
      <c r="H522" s="1" t="s">
        <v>19</v>
      </c>
      <c r="I522" s="1">
        <v>2558</v>
      </c>
      <c r="J522" s="1">
        <v>319132</v>
      </c>
      <c r="K522" s="1">
        <v>17.714098064222359</v>
      </c>
      <c r="L522" s="1">
        <v>4.2088119540105806</v>
      </c>
      <c r="M522" s="1">
        <f t="shared" si="33"/>
        <v>0.15605583286665561</v>
      </c>
      <c r="N522" s="1">
        <f t="shared" si="34"/>
        <v>7.5243626950569104E-2</v>
      </c>
      <c r="O522" s="1">
        <v>21</v>
      </c>
      <c r="P522" s="1">
        <v>2715.8461606622568</v>
      </c>
      <c r="Q522" s="1">
        <v>2571</v>
      </c>
      <c r="R522" s="1">
        <f t="shared" si="35"/>
        <v>0.15566079264050334</v>
      </c>
      <c r="S522" s="1">
        <v>21</v>
      </c>
    </row>
    <row r="523" spans="1:19">
      <c r="A523" s="1" t="str">
        <f t="shared" si="32"/>
        <v>Ticino</v>
      </c>
      <c r="B523" s="1">
        <v>5</v>
      </c>
      <c r="C523" s="1">
        <v>2</v>
      </c>
      <c r="D523" s="1">
        <v>23.151367844062825</v>
      </c>
      <c r="E523" s="1"/>
      <c r="F523" s="1">
        <v>6953769.6948766364</v>
      </c>
      <c r="G523" s="1">
        <v>62875.553473377659</v>
      </c>
      <c r="H523" s="1" t="s">
        <v>19</v>
      </c>
      <c r="I523" s="1">
        <v>2558</v>
      </c>
      <c r="J523" s="1">
        <v>319132</v>
      </c>
      <c r="K523" s="1">
        <v>2025.2030143299992</v>
      </c>
      <c r="L523" s="1">
        <v>45.002255658244501</v>
      </c>
      <c r="M523" s="1">
        <f t="shared" si="33"/>
        <v>1.668609708479234</v>
      </c>
      <c r="N523" s="1">
        <f t="shared" si="34"/>
        <v>7.2073914583286686E-2</v>
      </c>
      <c r="O523" s="1">
        <v>21</v>
      </c>
      <c r="P523" s="1">
        <v>2715.8461606622568</v>
      </c>
      <c r="Q523" s="1">
        <v>2571</v>
      </c>
      <c r="R523" s="1">
        <f t="shared" si="35"/>
        <v>1.6643857846150056</v>
      </c>
      <c r="S523" s="1">
        <v>21</v>
      </c>
    </row>
    <row r="524" spans="1:19">
      <c r="A524" s="1" t="str">
        <f t="shared" si="32"/>
        <v>Ticino</v>
      </c>
      <c r="B524" s="1">
        <v>5</v>
      </c>
      <c r="C524" s="1">
        <v>3</v>
      </c>
      <c r="D524" s="1">
        <v>3.1589374278282389</v>
      </c>
      <c r="E524" s="1"/>
      <c r="F524" s="1">
        <v>1030837.8729406765</v>
      </c>
      <c r="G524" s="1">
        <v>8579.1880851396272</v>
      </c>
      <c r="H524" s="1" t="s">
        <v>19</v>
      </c>
      <c r="I524" s="1">
        <v>2558</v>
      </c>
      <c r="J524" s="1">
        <v>319132</v>
      </c>
      <c r="K524" s="1">
        <v>369.72141152679541</v>
      </c>
      <c r="L524" s="1">
        <v>19.228141135502295</v>
      </c>
      <c r="M524" s="1">
        <f t="shared" si="33"/>
        <v>0.71294788462076031</v>
      </c>
      <c r="N524" s="1">
        <f t="shared" si="34"/>
        <v>0.22569230980650037</v>
      </c>
      <c r="O524" s="1">
        <v>21</v>
      </c>
      <c r="P524" s="1">
        <v>2715.8461606622568</v>
      </c>
      <c r="Q524" s="1">
        <v>2571</v>
      </c>
      <c r="R524" s="1">
        <f t="shared" si="35"/>
        <v>0.71114312610323649</v>
      </c>
      <c r="S524" s="1">
        <v>21</v>
      </c>
    </row>
    <row r="525" spans="1:19">
      <c r="A525" s="1" t="str">
        <f t="shared" si="32"/>
        <v>Ticino</v>
      </c>
      <c r="B525" s="1">
        <v>5</v>
      </c>
      <c r="C525" s="1">
        <v>4</v>
      </c>
      <c r="D525" s="1">
        <v>0.76009683640194969</v>
      </c>
      <c r="E525" s="1"/>
      <c r="F525" s="1">
        <v>672346.27129574947</v>
      </c>
      <c r="G525" s="1">
        <v>2064.3060748737626</v>
      </c>
      <c r="H525" s="1" t="s">
        <v>19</v>
      </c>
      <c r="I525" s="1">
        <v>2558</v>
      </c>
      <c r="J525" s="1">
        <v>319132</v>
      </c>
      <c r="K525" s="1">
        <v>247.07742504836588</v>
      </c>
      <c r="L525" s="1">
        <v>15.718696671428134</v>
      </c>
      <c r="M525" s="1">
        <f t="shared" si="33"/>
        <v>0.582823449334814</v>
      </c>
      <c r="N525" s="1">
        <f t="shared" si="34"/>
        <v>0.76677525997044005</v>
      </c>
      <c r="O525" s="1">
        <v>21</v>
      </c>
      <c r="P525" s="1">
        <v>2715.8461606622568</v>
      </c>
      <c r="Q525" s="1">
        <v>2571</v>
      </c>
      <c r="R525" s="1">
        <f t="shared" si="35"/>
        <v>0.58134808822204609</v>
      </c>
      <c r="S525" s="1">
        <v>21</v>
      </c>
    </row>
    <row r="526" spans="1:19">
      <c r="A526" s="1" t="str">
        <f t="shared" si="32"/>
        <v>Ticino</v>
      </c>
      <c r="B526" s="1">
        <v>5</v>
      </c>
      <c r="C526" s="1">
        <v>5</v>
      </c>
      <c r="D526" s="1">
        <v>29.144409425473196</v>
      </c>
      <c r="E526" s="1"/>
      <c r="F526" s="1">
        <v>9221222.8246512264</v>
      </c>
      <c r="G526" s="1">
        <v>79151.732442940265</v>
      </c>
      <c r="H526" s="1" t="s">
        <v>19</v>
      </c>
      <c r="I526" s="1">
        <v>2558</v>
      </c>
      <c r="J526" s="1">
        <v>319132</v>
      </c>
      <c r="K526" s="1">
        <v>2546.8818188622431</v>
      </c>
      <c r="L526" s="1">
        <v>50.466640653626264</v>
      </c>
      <c r="M526" s="1">
        <f t="shared" si="33"/>
        <v>1.8712201270192621</v>
      </c>
      <c r="N526" s="1">
        <f t="shared" si="34"/>
        <v>6.4205113910585976E-2</v>
      </c>
      <c r="O526" s="1">
        <v>21</v>
      </c>
      <c r="P526" s="1">
        <v>2715.8461606622568</v>
      </c>
      <c r="Q526" s="1">
        <v>2571</v>
      </c>
      <c r="R526" s="1">
        <f t="shared" si="35"/>
        <v>1.8664833145042825</v>
      </c>
      <c r="S526" s="1">
        <v>21</v>
      </c>
    </row>
    <row r="527" spans="1:19">
      <c r="A527" s="1" t="str">
        <f t="shared" si="32"/>
        <v>Uri</v>
      </c>
      <c r="B527" s="1">
        <v>1</v>
      </c>
      <c r="C527" s="1">
        <v>1</v>
      </c>
      <c r="D527" s="1">
        <v>0.89103936570987852</v>
      </c>
      <c r="E527" s="1"/>
      <c r="F527" s="1">
        <v>2352.3666007029578</v>
      </c>
      <c r="G527" s="1">
        <v>242.12700766800097</v>
      </c>
      <c r="H527" s="1" t="s">
        <v>20</v>
      </c>
      <c r="I527" s="1">
        <v>135</v>
      </c>
      <c r="J527" s="1">
        <v>33319</v>
      </c>
      <c r="K527" s="1">
        <v>7.8919169505286026</v>
      </c>
      <c r="L527" s="1">
        <v>2.8092555865439874</v>
      </c>
      <c r="M527" s="1">
        <f t="shared" si="33"/>
        <v>0.4534142055808883</v>
      </c>
      <c r="N527" s="1">
        <f t="shared" si="34"/>
        <v>0.50885990342262777</v>
      </c>
      <c r="O527" s="1">
        <v>4</v>
      </c>
      <c r="P527" s="1">
        <v>271.73547767454897</v>
      </c>
      <c r="Q527" s="1">
        <v>145</v>
      </c>
      <c r="R527" s="1">
        <f t="shared" si="35"/>
        <v>0.43749994794911207</v>
      </c>
      <c r="S527" s="1">
        <v>4</v>
      </c>
    </row>
    <row r="528" spans="1:19">
      <c r="A528" s="1" t="str">
        <f t="shared" si="32"/>
        <v>Uri</v>
      </c>
      <c r="B528" s="1">
        <v>1</v>
      </c>
      <c r="C528" s="1">
        <v>2</v>
      </c>
      <c r="D528" s="1">
        <v>6.5985507832826293</v>
      </c>
      <c r="E528" s="1"/>
      <c r="F528" s="1">
        <v>104206.82119648981</v>
      </c>
      <c r="G528" s="1">
        <v>1793.0603490550745</v>
      </c>
      <c r="H528" s="1" t="s">
        <v>20</v>
      </c>
      <c r="I528" s="1">
        <v>135</v>
      </c>
      <c r="J528" s="1">
        <v>33319</v>
      </c>
      <c r="K528" s="1">
        <v>341.20102108229656</v>
      </c>
      <c r="L528" s="1">
        <v>18.471627461658503</v>
      </c>
      <c r="M528" s="1">
        <f t="shared" si="33"/>
        <v>2.9813229993848656</v>
      </c>
      <c r="N528" s="1">
        <f t="shared" si="34"/>
        <v>0.45181481469204138</v>
      </c>
      <c r="O528" s="1">
        <v>4</v>
      </c>
      <c r="P528" s="1">
        <v>271.73547767454897</v>
      </c>
      <c r="Q528" s="1">
        <v>145</v>
      </c>
      <c r="R528" s="1">
        <f t="shared" si="35"/>
        <v>2.8766823822366527</v>
      </c>
      <c r="S528" s="1">
        <v>4</v>
      </c>
    </row>
    <row r="529" spans="1:19">
      <c r="A529" s="1" t="str">
        <f t="shared" si="32"/>
        <v>Uri</v>
      </c>
      <c r="B529" s="1">
        <v>1</v>
      </c>
      <c r="C529" s="1">
        <v>3</v>
      </c>
      <c r="D529" s="1">
        <v>3.5924060054721463</v>
      </c>
      <c r="E529" s="1"/>
      <c r="F529" s="1">
        <v>134247.19917949816</v>
      </c>
      <c r="G529" s="1">
        <v>976.18416189789207</v>
      </c>
      <c r="H529" s="1" t="s">
        <v>20</v>
      </c>
      <c r="I529" s="1">
        <v>135</v>
      </c>
      <c r="J529" s="1">
        <v>33319</v>
      </c>
      <c r="K529" s="1">
        <v>482.90807860435751</v>
      </c>
      <c r="L529" s="1">
        <v>21.975169592163731</v>
      </c>
      <c r="M529" s="1">
        <f t="shared" si="33"/>
        <v>3.5467951406279767</v>
      </c>
      <c r="N529" s="1">
        <f t="shared" si="34"/>
        <v>0.98730353284826589</v>
      </c>
      <c r="O529" s="1">
        <v>4</v>
      </c>
      <c r="P529" s="1">
        <v>271.73547767454897</v>
      </c>
      <c r="Q529" s="1">
        <v>145</v>
      </c>
      <c r="R529" s="1">
        <f t="shared" si="35"/>
        <v>3.4223071758921297</v>
      </c>
      <c r="S529" s="1">
        <v>4</v>
      </c>
    </row>
    <row r="530" spans="1:19">
      <c r="A530" s="1" t="str">
        <f t="shared" si="32"/>
        <v>Uri</v>
      </c>
      <c r="B530" s="1">
        <v>1</v>
      </c>
      <c r="C530" s="1">
        <v>4</v>
      </c>
      <c r="D530" s="1">
        <v>2.8460097075246719E-2</v>
      </c>
      <c r="E530" s="1"/>
      <c r="F530" s="1">
        <v>18.769555691773324</v>
      </c>
      <c r="G530" s="1">
        <v>7.733618073406201</v>
      </c>
      <c r="H530" s="1" t="s">
        <v>20</v>
      </c>
      <c r="I530" s="1">
        <v>135</v>
      </c>
      <c r="J530" s="1">
        <v>33319</v>
      </c>
      <c r="K530" s="1">
        <v>6.8515055100977926E-2</v>
      </c>
      <c r="L530" s="1">
        <v>0.26175380627791817</v>
      </c>
      <c r="M530" s="1">
        <f t="shared" si="33"/>
        <v>4.2247097309249283E-2</v>
      </c>
      <c r="N530" s="1">
        <f t="shared" si="34"/>
        <v>1.4844326495988611</v>
      </c>
      <c r="O530" s="1">
        <v>4</v>
      </c>
      <c r="P530" s="1">
        <v>271.73547767454897</v>
      </c>
      <c r="Q530" s="1">
        <v>145</v>
      </c>
      <c r="R530" s="1">
        <f t="shared" si="35"/>
        <v>4.0764278327182407E-2</v>
      </c>
      <c r="S530" s="1">
        <v>4</v>
      </c>
    </row>
    <row r="531" spans="1:19">
      <c r="A531" s="1" t="str">
        <f t="shared" si="32"/>
        <v>Uri</v>
      </c>
      <c r="B531" s="1">
        <v>1</v>
      </c>
      <c r="C531" s="1">
        <v>5</v>
      </c>
      <c r="D531" s="1">
        <v>11.110456251539899</v>
      </c>
      <c r="E531" s="1"/>
      <c r="F531" s="1">
        <v>251450.568043109</v>
      </c>
      <c r="G531" s="1">
        <v>3019.1051366943734</v>
      </c>
      <c r="H531" s="1" t="s">
        <v>20</v>
      </c>
      <c r="I531" s="1">
        <v>135</v>
      </c>
      <c r="J531" s="1">
        <v>33319</v>
      </c>
      <c r="K531" s="1">
        <v>804.87025333640474</v>
      </c>
      <c r="L531" s="1">
        <v>28.370235341575945</v>
      </c>
      <c r="M531" s="1">
        <f t="shared" si="33"/>
        <v>4.5789595582395695</v>
      </c>
      <c r="N531" s="1">
        <f t="shared" si="34"/>
        <v>0.41213065013463601</v>
      </c>
      <c r="O531" s="1">
        <v>4</v>
      </c>
      <c r="P531" s="1">
        <v>271.73547767454897</v>
      </c>
      <c r="Q531" s="1">
        <v>145</v>
      </c>
      <c r="R531" s="1">
        <f t="shared" si="35"/>
        <v>4.4182439450135762</v>
      </c>
      <c r="S531" s="1">
        <v>4</v>
      </c>
    </row>
    <row r="532" spans="1:19">
      <c r="A532" s="1" t="str">
        <f t="shared" si="32"/>
        <v>Uri</v>
      </c>
      <c r="B532" s="1">
        <v>2</v>
      </c>
      <c r="C532" s="1">
        <v>1</v>
      </c>
      <c r="D532" s="1">
        <v>2.0226392107829021</v>
      </c>
      <c r="E532" s="1"/>
      <c r="F532" s="1">
        <v>8021.3124811849411</v>
      </c>
      <c r="G532" s="1">
        <v>549.62283210536464</v>
      </c>
      <c r="H532" s="1" t="s">
        <v>20</v>
      </c>
      <c r="I532" s="1">
        <v>135</v>
      </c>
      <c r="J532" s="1">
        <v>33319</v>
      </c>
      <c r="K532" s="1">
        <v>25.521678389461538</v>
      </c>
      <c r="L532" s="1">
        <v>5.0518984935825397</v>
      </c>
      <c r="M532" s="1">
        <f t="shared" si="33"/>
        <v>0.81537705330719545</v>
      </c>
      <c r="N532" s="1">
        <f t="shared" si="34"/>
        <v>0.40312530725219542</v>
      </c>
      <c r="O532" s="1">
        <v>4</v>
      </c>
      <c r="P532" s="1">
        <v>271.73547767454897</v>
      </c>
      <c r="Q532" s="1">
        <v>145</v>
      </c>
      <c r="R532" s="1">
        <f t="shared" si="35"/>
        <v>0.78675836352277417</v>
      </c>
      <c r="S532" s="1">
        <v>4</v>
      </c>
    </row>
    <row r="533" spans="1:19">
      <c r="A533" s="1" t="str">
        <f t="shared" si="32"/>
        <v>Uri</v>
      </c>
      <c r="B533" s="1">
        <v>2</v>
      </c>
      <c r="C533" s="1">
        <v>2</v>
      </c>
      <c r="D533" s="1">
        <v>14.770124456407105</v>
      </c>
      <c r="E533" s="1"/>
      <c r="F533" s="1">
        <v>505189.66583147086</v>
      </c>
      <c r="G533" s="1">
        <v>4013.5668244743229</v>
      </c>
      <c r="H533" s="1" t="s">
        <v>20</v>
      </c>
      <c r="I533" s="1">
        <v>135</v>
      </c>
      <c r="J533" s="1">
        <v>33319</v>
      </c>
      <c r="K533" s="1">
        <v>1647.0275272009428</v>
      </c>
      <c r="L533" s="1">
        <v>40.583586918863432</v>
      </c>
      <c r="M533" s="1">
        <f t="shared" si="33"/>
        <v>6.5501960414634093</v>
      </c>
      <c r="N533" s="1">
        <f t="shared" si="34"/>
        <v>0.44347602220927879</v>
      </c>
      <c r="O533" s="1">
        <v>4</v>
      </c>
      <c r="P533" s="1">
        <v>271.73547767454897</v>
      </c>
      <c r="Q533" s="1">
        <v>145</v>
      </c>
      <c r="R533" s="1">
        <f t="shared" si="35"/>
        <v>6.3202925535280423</v>
      </c>
      <c r="S533" s="1">
        <v>4</v>
      </c>
    </row>
    <row r="534" spans="1:19">
      <c r="A534" s="1" t="str">
        <f t="shared" si="32"/>
        <v>Uri</v>
      </c>
      <c r="B534" s="1">
        <v>2</v>
      </c>
      <c r="C534" s="1">
        <v>3</v>
      </c>
      <c r="D534" s="1">
        <v>1.3777285124794143</v>
      </c>
      <c r="E534" s="1"/>
      <c r="F534" s="1">
        <v>31854.420607405365</v>
      </c>
      <c r="G534" s="1">
        <v>374.37771544443945</v>
      </c>
      <c r="H534" s="1" t="s">
        <v>20</v>
      </c>
      <c r="I534" s="1">
        <v>135</v>
      </c>
      <c r="J534" s="1">
        <v>33319</v>
      </c>
      <c r="K534" s="1">
        <v>115.75368704382664</v>
      </c>
      <c r="L534" s="1">
        <v>10.758888745768619</v>
      </c>
      <c r="M534" s="1">
        <f t="shared" si="33"/>
        <v>1.7364859989820844</v>
      </c>
      <c r="N534" s="1">
        <f t="shared" si="34"/>
        <v>1.2603978093311259</v>
      </c>
      <c r="O534" s="1">
        <v>4</v>
      </c>
      <c r="P534" s="1">
        <v>271.73547767454897</v>
      </c>
      <c r="Q534" s="1">
        <v>145</v>
      </c>
      <c r="R534" s="1">
        <f t="shared" si="35"/>
        <v>1.6755375654711206</v>
      </c>
      <c r="S534" s="1">
        <v>4</v>
      </c>
    </row>
    <row r="535" spans="1:19">
      <c r="A535" s="1" t="str">
        <f t="shared" si="32"/>
        <v>Uri</v>
      </c>
      <c r="B535" s="1">
        <v>2</v>
      </c>
      <c r="C535" s="1">
        <v>4</v>
      </c>
      <c r="D535" s="1">
        <v>4.1714190312335431</v>
      </c>
      <c r="E535" s="1"/>
      <c r="F535" s="1">
        <v>320757.69589109661</v>
      </c>
      <c r="G535" s="1">
        <v>1133.5225430329513</v>
      </c>
      <c r="H535" s="1" t="s">
        <v>20</v>
      </c>
      <c r="I535" s="1">
        <v>135</v>
      </c>
      <c r="J535" s="1">
        <v>33319</v>
      </c>
      <c r="K535" s="1">
        <v>1167.2991700136745</v>
      </c>
      <c r="L535" s="1">
        <v>34.165760199557603</v>
      </c>
      <c r="M535" s="1">
        <f t="shared" si="33"/>
        <v>5.5143580004435391</v>
      </c>
      <c r="N535" s="1">
        <f t="shared" si="34"/>
        <v>1.3219381604088984</v>
      </c>
      <c r="O535" s="1">
        <v>4</v>
      </c>
      <c r="P535" s="1">
        <v>271.73547767454897</v>
      </c>
      <c r="Q535" s="1">
        <v>145</v>
      </c>
      <c r="R535" s="1">
        <f t="shared" si="35"/>
        <v>5.3208111004727368</v>
      </c>
      <c r="S535" s="1">
        <v>4</v>
      </c>
    </row>
    <row r="536" spans="1:19">
      <c r="A536" s="1" t="str">
        <f t="shared" si="32"/>
        <v>Uri</v>
      </c>
      <c r="B536" s="1">
        <v>2</v>
      </c>
      <c r="C536" s="1">
        <v>5</v>
      </c>
      <c r="D536" s="1">
        <v>22.341911210902957</v>
      </c>
      <c r="E536" s="1"/>
      <c r="F536" s="1">
        <v>910793.42276599398</v>
      </c>
      <c r="G536" s="1">
        <v>6071.0899150570758</v>
      </c>
      <c r="H536" s="1" t="s">
        <v>20</v>
      </c>
      <c r="I536" s="1">
        <v>135</v>
      </c>
      <c r="J536" s="1">
        <v>33319</v>
      </c>
      <c r="K536" s="1">
        <v>2863.1403523042977</v>
      </c>
      <c r="L536" s="1">
        <v>53.508320402571954</v>
      </c>
      <c r="M536" s="1">
        <f t="shared" si="33"/>
        <v>8.6362496540041711</v>
      </c>
      <c r="N536" s="1">
        <f t="shared" si="34"/>
        <v>0.38654927828151253</v>
      </c>
      <c r="O536" s="1">
        <v>4</v>
      </c>
      <c r="P536" s="1">
        <v>271.73547767454897</v>
      </c>
      <c r="Q536" s="1">
        <v>145</v>
      </c>
      <c r="R536" s="1">
        <f t="shared" si="35"/>
        <v>8.3331283572417956</v>
      </c>
      <c r="S536" s="1">
        <v>4</v>
      </c>
    </row>
    <row r="537" spans="1:19">
      <c r="A537" s="1" t="str">
        <f t="shared" si="32"/>
        <v>Uri</v>
      </c>
      <c r="B537" s="1">
        <v>3</v>
      </c>
      <c r="C537" s="1">
        <v>1</v>
      </c>
      <c r="D537" s="1">
        <v>0.26235000779983814</v>
      </c>
      <c r="E537" s="1"/>
      <c r="F537" s="1">
        <v>195.47565562470288</v>
      </c>
      <c r="G537" s="1">
        <v>71.289804687410665</v>
      </c>
      <c r="H537" s="1" t="s">
        <v>20</v>
      </c>
      <c r="I537" s="1">
        <v>135</v>
      </c>
      <c r="J537" s="1">
        <v>33319</v>
      </c>
      <c r="K537" s="1">
        <v>0.65293539039390414</v>
      </c>
      <c r="L537" s="1">
        <v>0.80804417601632661</v>
      </c>
      <c r="M537" s="1">
        <f t="shared" si="33"/>
        <v>0.13041843180720838</v>
      </c>
      <c r="N537" s="1">
        <f t="shared" si="34"/>
        <v>0.49711617278361997</v>
      </c>
      <c r="O537" s="1">
        <v>4</v>
      </c>
      <c r="P537" s="1">
        <v>271.73547767454897</v>
      </c>
      <c r="Q537" s="1">
        <v>145</v>
      </c>
      <c r="R537" s="1">
        <f t="shared" si="35"/>
        <v>0.12584091196295663</v>
      </c>
      <c r="S537" s="1">
        <v>4</v>
      </c>
    </row>
    <row r="538" spans="1:19">
      <c r="A538" s="1" t="str">
        <f t="shared" si="32"/>
        <v>Uri</v>
      </c>
      <c r="B538" s="1">
        <v>3</v>
      </c>
      <c r="C538" s="1">
        <v>2</v>
      </c>
      <c r="D538" s="1">
        <v>3.1367634489075287</v>
      </c>
      <c r="E538" s="1"/>
      <c r="F538" s="1">
        <v>44769.536003427034</v>
      </c>
      <c r="G538" s="1">
        <v>852.36991414095303</v>
      </c>
      <c r="H538" s="1" t="s">
        <v>20</v>
      </c>
      <c r="I538" s="1">
        <v>135</v>
      </c>
      <c r="J538" s="1">
        <v>33319</v>
      </c>
      <c r="K538" s="1">
        <v>155.48702214197672</v>
      </c>
      <c r="L538" s="1">
        <v>12.469443537783741</v>
      </c>
      <c r="M538" s="1">
        <f t="shared" si="33"/>
        <v>2.0125697579106436</v>
      </c>
      <c r="N538" s="1">
        <f t="shared" si="34"/>
        <v>0.64160711851305874</v>
      </c>
      <c r="O538" s="1">
        <v>4</v>
      </c>
      <c r="P538" s="1">
        <v>271.73547767454897</v>
      </c>
      <c r="Q538" s="1">
        <v>145</v>
      </c>
      <c r="R538" s="1">
        <f t="shared" si="35"/>
        <v>1.9419311382223206</v>
      </c>
      <c r="S538" s="1">
        <v>4</v>
      </c>
    </row>
    <row r="539" spans="1:19">
      <c r="A539" s="1" t="str">
        <f t="shared" si="32"/>
        <v>Uri</v>
      </c>
      <c r="B539" s="1">
        <v>3</v>
      </c>
      <c r="C539" s="1">
        <v>3</v>
      </c>
      <c r="D539" s="1">
        <v>0.49104021055481295</v>
      </c>
      <c r="E539" s="1"/>
      <c r="F539" s="1">
        <v>5854.7081251729505</v>
      </c>
      <c r="G539" s="1">
        <v>133.43304617252321</v>
      </c>
      <c r="H539" s="1" t="s">
        <v>20</v>
      </c>
      <c r="I539" s="1">
        <v>135</v>
      </c>
      <c r="J539" s="1">
        <v>33319</v>
      </c>
      <c r="K539" s="1">
        <v>21.383186214865436</v>
      </c>
      <c r="L539" s="1">
        <v>4.6241957370839568</v>
      </c>
      <c r="M539" s="1">
        <f t="shared" si="33"/>
        <v>0.74634577452592454</v>
      </c>
      <c r="N539" s="1">
        <f t="shared" si="34"/>
        <v>1.5199280190977615</v>
      </c>
      <c r="O539" s="1">
        <v>4</v>
      </c>
      <c r="P539" s="1">
        <v>271.73547767454897</v>
      </c>
      <c r="Q539" s="1">
        <v>145</v>
      </c>
      <c r="R539" s="1">
        <f t="shared" si="35"/>
        <v>0.72014999417321957</v>
      </c>
      <c r="S539" s="1">
        <v>4</v>
      </c>
    </row>
    <row r="540" spans="1:19">
      <c r="A540" s="1" t="str">
        <f t="shared" si="32"/>
        <v>Uri</v>
      </c>
      <c r="B540" s="1">
        <v>3</v>
      </c>
      <c r="C540" s="1">
        <v>4</v>
      </c>
      <c r="D540" s="1">
        <v>0</v>
      </c>
      <c r="E540" s="1"/>
      <c r="F540" s="1">
        <v>0</v>
      </c>
      <c r="G540" s="1">
        <v>0</v>
      </c>
      <c r="H540" s="1" t="s">
        <v>20</v>
      </c>
      <c r="I540" s="1">
        <v>135</v>
      </c>
      <c r="J540" s="1">
        <v>33319</v>
      </c>
      <c r="K540" s="1">
        <v>0</v>
      </c>
      <c r="L540" s="1">
        <v>0</v>
      </c>
      <c r="M540" s="1">
        <f t="shared" si="33"/>
        <v>0</v>
      </c>
      <c r="N540" s="1" t="e">
        <f t="shared" si="34"/>
        <v>#DIV/0!</v>
      </c>
      <c r="O540" s="1">
        <v>4</v>
      </c>
      <c r="P540" s="1">
        <v>271.73547767454897</v>
      </c>
      <c r="Q540" s="1">
        <v>145</v>
      </c>
      <c r="R540" s="1">
        <f t="shared" si="35"/>
        <v>0</v>
      </c>
      <c r="S540" s="1">
        <v>4</v>
      </c>
    </row>
    <row r="541" spans="1:19">
      <c r="A541" s="1" t="str">
        <f t="shared" si="32"/>
        <v>Uri</v>
      </c>
      <c r="B541" s="1">
        <v>3</v>
      </c>
      <c r="C541" s="1">
        <v>5</v>
      </c>
      <c r="D541" s="1">
        <v>3.8901536672621799</v>
      </c>
      <c r="E541" s="1"/>
      <c r="F541" s="1">
        <v>52921.567386722163</v>
      </c>
      <c r="G541" s="1">
        <v>1057.0927650008869</v>
      </c>
      <c r="H541" s="1" t="s">
        <v>20</v>
      </c>
      <c r="I541" s="1">
        <v>135</v>
      </c>
      <c r="J541" s="1">
        <v>33319</v>
      </c>
      <c r="K541" s="1">
        <v>180.28414491355028</v>
      </c>
      <c r="L541" s="1">
        <v>13.426993144913357</v>
      </c>
      <c r="M541" s="1">
        <f t="shared" si="33"/>
        <v>2.1671183851343736</v>
      </c>
      <c r="N541" s="1">
        <f t="shared" si="34"/>
        <v>0.5570778356063123</v>
      </c>
      <c r="O541" s="1">
        <v>4</v>
      </c>
      <c r="P541" s="1">
        <v>271.73547767454897</v>
      </c>
      <c r="Q541" s="1">
        <v>145</v>
      </c>
      <c r="R541" s="1">
        <f t="shared" si="35"/>
        <v>2.0910553066620015</v>
      </c>
      <c r="S541" s="1">
        <v>4</v>
      </c>
    </row>
    <row r="542" spans="1:19">
      <c r="A542" s="1" t="str">
        <f t="shared" si="32"/>
        <v>Uri</v>
      </c>
      <c r="B542" s="1">
        <v>4</v>
      </c>
      <c r="C542" s="1">
        <v>1</v>
      </c>
      <c r="D542" s="1">
        <v>0.16536007434444816</v>
      </c>
      <c r="E542" s="1"/>
      <c r="F542" s="1">
        <v>273.86529911952186</v>
      </c>
      <c r="G542" s="1">
        <v>44.934198790287553</v>
      </c>
      <c r="H542" s="1" t="s">
        <v>20</v>
      </c>
      <c r="I542" s="1">
        <v>135</v>
      </c>
      <c r="J542" s="1">
        <v>33319</v>
      </c>
      <c r="K542" s="1">
        <v>0.98411548776489899</v>
      </c>
      <c r="L542" s="1">
        <v>0.99202595115495795</v>
      </c>
      <c r="M542" s="1">
        <f t="shared" si="33"/>
        <v>0.16011311349278237</v>
      </c>
      <c r="N542" s="1">
        <f t="shared" si="34"/>
        <v>0.96826948178109629</v>
      </c>
      <c r="O542" s="1">
        <v>4</v>
      </c>
      <c r="P542" s="1">
        <v>271.73547767454897</v>
      </c>
      <c r="Q542" s="1">
        <v>145</v>
      </c>
      <c r="R542" s="1">
        <f t="shared" si="35"/>
        <v>0.15449334837076659</v>
      </c>
      <c r="S542" s="1">
        <v>4</v>
      </c>
    </row>
    <row r="543" spans="1:19">
      <c r="A543" s="1" t="str">
        <f t="shared" si="32"/>
        <v>Uri</v>
      </c>
      <c r="B543" s="1">
        <v>4</v>
      </c>
      <c r="C543" s="1">
        <v>2</v>
      </c>
      <c r="D543" s="1">
        <v>3.4041586723836552</v>
      </c>
      <c r="E543" s="1"/>
      <c r="F543" s="1">
        <v>43133.636233969817</v>
      </c>
      <c r="G543" s="1">
        <v>925.03068292013097</v>
      </c>
      <c r="H543" s="1" t="s">
        <v>20</v>
      </c>
      <c r="I543" s="1">
        <v>135</v>
      </c>
      <c r="J543" s="1">
        <v>33319</v>
      </c>
      <c r="K543" s="1">
        <v>147.68912207565145</v>
      </c>
      <c r="L543" s="1">
        <v>12.152741339946779</v>
      </c>
      <c r="M543" s="1">
        <f t="shared" si="33"/>
        <v>1.9614539832813143</v>
      </c>
      <c r="N543" s="1">
        <f t="shared" si="34"/>
        <v>0.57619346571406072</v>
      </c>
      <c r="O543" s="1">
        <v>4</v>
      </c>
      <c r="P543" s="1">
        <v>271.73547767454897</v>
      </c>
      <c r="Q543" s="1">
        <v>145</v>
      </c>
      <c r="R543" s="1">
        <f t="shared" si="35"/>
        <v>1.8926094617850775</v>
      </c>
      <c r="S543" s="1">
        <v>4</v>
      </c>
    </row>
    <row r="544" spans="1:19">
      <c r="A544" s="1" t="str">
        <f t="shared" si="32"/>
        <v>Uri</v>
      </c>
      <c r="B544" s="1">
        <v>4</v>
      </c>
      <c r="C544" s="1">
        <v>3</v>
      </c>
      <c r="D544" s="1">
        <v>5.543758304426899E-2</v>
      </c>
      <c r="E544" s="1"/>
      <c r="F544" s="1">
        <v>121.04606317374129</v>
      </c>
      <c r="G544" s="1">
        <v>15.064358109656911</v>
      </c>
      <c r="H544" s="1" t="s">
        <v>20</v>
      </c>
      <c r="I544" s="1">
        <v>135</v>
      </c>
      <c r="J544" s="1">
        <v>33319</v>
      </c>
      <c r="K544" s="1">
        <v>0.44401617624171924</v>
      </c>
      <c r="L544" s="1">
        <v>0.66634538809968458</v>
      </c>
      <c r="M544" s="1">
        <f t="shared" si="33"/>
        <v>0.10754822958611439</v>
      </c>
      <c r="N544" s="1">
        <f t="shared" si="34"/>
        <v>1.9399877065389575</v>
      </c>
      <c r="O544" s="1">
        <v>4</v>
      </c>
      <c r="P544" s="1">
        <v>271.73547767454897</v>
      </c>
      <c r="Q544" s="1">
        <v>145</v>
      </c>
      <c r="R544" s="1">
        <f t="shared" si="35"/>
        <v>0.10377342453499759</v>
      </c>
      <c r="S544" s="1">
        <v>4</v>
      </c>
    </row>
    <row r="545" spans="1:19">
      <c r="A545" s="1" t="str">
        <f t="shared" si="32"/>
        <v>Uri</v>
      </c>
      <c r="B545" s="1">
        <v>4</v>
      </c>
      <c r="C545" s="1">
        <v>4</v>
      </c>
      <c r="D545" s="1">
        <v>1.736994250031005E-2</v>
      </c>
      <c r="E545" s="1"/>
      <c r="F545" s="1">
        <v>8.2504219187928491</v>
      </c>
      <c r="G545" s="1">
        <v>4.7200296225012011</v>
      </c>
      <c r="H545" s="1" t="s">
        <v>20</v>
      </c>
      <c r="I545" s="1">
        <v>135</v>
      </c>
      <c r="J545" s="1">
        <v>33319</v>
      </c>
      <c r="K545" s="1">
        <v>3.0171277683338996E-2</v>
      </c>
      <c r="L545" s="1">
        <v>0.17369881313163599</v>
      </c>
      <c r="M545" s="1">
        <f t="shared" si="33"/>
        <v>2.8035010322187612E-2</v>
      </c>
      <c r="N545" s="1">
        <f t="shared" si="34"/>
        <v>1.6139955743484582</v>
      </c>
      <c r="O545" s="1">
        <v>4</v>
      </c>
      <c r="P545" s="1">
        <v>271.73547767454897</v>
      </c>
      <c r="Q545" s="1">
        <v>145</v>
      </c>
      <c r="R545" s="1">
        <f t="shared" si="35"/>
        <v>2.7051017382651872E-2</v>
      </c>
      <c r="S545" s="1">
        <v>4</v>
      </c>
    </row>
    <row r="546" spans="1:19">
      <c r="A546" s="1" t="str">
        <f t="shared" si="32"/>
        <v>Uri</v>
      </c>
      <c r="B546" s="1">
        <v>4</v>
      </c>
      <c r="C546" s="1">
        <v>5</v>
      </c>
      <c r="D546" s="1">
        <v>3.6423262722726815</v>
      </c>
      <c r="E546" s="1"/>
      <c r="F546" s="1">
        <v>45018.538944988577</v>
      </c>
      <c r="G546" s="1">
        <v>989.74926944257641</v>
      </c>
      <c r="H546" s="1" t="s">
        <v>20</v>
      </c>
      <c r="I546" s="1">
        <v>135</v>
      </c>
      <c r="J546" s="1">
        <v>33319</v>
      </c>
      <c r="K546" s="1">
        <v>152.9668351324033</v>
      </c>
      <c r="L546" s="1">
        <v>12.367976193880844</v>
      </c>
      <c r="M546" s="1">
        <f t="shared" si="33"/>
        <v>1.9961929158217639</v>
      </c>
      <c r="N546" s="1">
        <f t="shared" si="34"/>
        <v>0.54805439342923301</v>
      </c>
      <c r="O546" s="1">
        <v>4</v>
      </c>
      <c r="P546" s="1">
        <v>271.73547767454897</v>
      </c>
      <c r="Q546" s="1">
        <v>145</v>
      </c>
      <c r="R546" s="1">
        <f t="shared" si="35"/>
        <v>1.9261291023062279</v>
      </c>
      <c r="S546" s="1">
        <v>4</v>
      </c>
    </row>
    <row r="547" spans="1:19">
      <c r="A547" s="1" t="str">
        <f t="shared" si="32"/>
        <v>Uri</v>
      </c>
      <c r="B547" s="1">
        <v>5</v>
      </c>
      <c r="C547" s="1">
        <v>1</v>
      </c>
      <c r="D547" s="1">
        <v>3.3413886586370665</v>
      </c>
      <c r="E547" s="1"/>
      <c r="F547" s="1">
        <v>11944.184904438287</v>
      </c>
      <c r="G547" s="1">
        <v>907.97384325106373</v>
      </c>
      <c r="H547" s="1" t="s">
        <v>20</v>
      </c>
      <c r="I547" s="1">
        <v>135</v>
      </c>
      <c r="J547" s="1">
        <v>33319</v>
      </c>
      <c r="K547" s="1">
        <v>32.911428818985932</v>
      </c>
      <c r="L547" s="1">
        <v>5.7368483350168784</v>
      </c>
      <c r="M547" s="1">
        <f t="shared" si="33"/>
        <v>0.9259280440053298</v>
      </c>
      <c r="N547" s="1">
        <f t="shared" si="34"/>
        <v>0.27710875285696657</v>
      </c>
      <c r="O547" s="1">
        <v>4</v>
      </c>
      <c r="P547" s="1">
        <v>271.73547767454897</v>
      </c>
      <c r="Q547" s="1">
        <v>145</v>
      </c>
      <c r="R547" s="1">
        <f t="shared" si="35"/>
        <v>0.89342915610235973</v>
      </c>
      <c r="S547" s="1">
        <v>4</v>
      </c>
    </row>
    <row r="548" spans="1:19">
      <c r="A548" s="1" t="str">
        <f t="shared" si="32"/>
        <v>Uri</v>
      </c>
      <c r="B548" s="1">
        <v>5</v>
      </c>
      <c r="C548" s="1">
        <v>2</v>
      </c>
      <c r="D548" s="1">
        <v>27.9095973609809</v>
      </c>
      <c r="E548" s="1"/>
      <c r="F548" s="1">
        <v>846792.19166574301</v>
      </c>
      <c r="G548" s="1">
        <v>7584.0277705904764</v>
      </c>
      <c r="H548" s="1" t="s">
        <v>20</v>
      </c>
      <c r="I548" s="1">
        <v>135</v>
      </c>
      <c r="J548" s="1">
        <v>33319</v>
      </c>
      <c r="K548" s="1">
        <v>2345.9246481820487</v>
      </c>
      <c r="L548" s="1">
        <v>48.434746290055536</v>
      </c>
      <c r="M548" s="1">
        <f t="shared" si="33"/>
        <v>7.8173741530703333</v>
      </c>
      <c r="N548" s="1">
        <f t="shared" si="34"/>
        <v>0.28009627125611769</v>
      </c>
      <c r="O548" s="1">
        <v>4</v>
      </c>
      <c r="P548" s="1">
        <v>271.73547767454897</v>
      </c>
      <c r="Q548" s="1">
        <v>145</v>
      </c>
      <c r="R548" s="1">
        <f t="shared" si="35"/>
        <v>7.5429943371213248</v>
      </c>
      <c r="S548" s="1">
        <v>4</v>
      </c>
    </row>
    <row r="549" spans="1:19">
      <c r="A549" s="1" t="str">
        <f t="shared" si="32"/>
        <v>Uri</v>
      </c>
      <c r="B549" s="1">
        <v>5</v>
      </c>
      <c r="C549" s="1">
        <v>3</v>
      </c>
      <c r="D549" s="1">
        <v>5.5166123115506425</v>
      </c>
      <c r="E549" s="1"/>
      <c r="F549" s="1">
        <v>182988.80169961293</v>
      </c>
      <c r="G549" s="1">
        <v>1499.0592816245116</v>
      </c>
      <c r="H549" s="1" t="s">
        <v>20</v>
      </c>
      <c r="I549" s="1">
        <v>135</v>
      </c>
      <c r="J549" s="1">
        <v>33319</v>
      </c>
      <c r="K549" s="1">
        <v>645.34974991673846</v>
      </c>
      <c r="L549" s="1">
        <v>25.403734959976624</v>
      </c>
      <c r="M549" s="1">
        <f t="shared" si="33"/>
        <v>4.100166022926901</v>
      </c>
      <c r="N549" s="1">
        <f t="shared" si="34"/>
        <v>0.74323983476997346</v>
      </c>
      <c r="O549" s="1">
        <v>4</v>
      </c>
      <c r="P549" s="1">
        <v>271.73547767454897</v>
      </c>
      <c r="Q549" s="1">
        <v>145</v>
      </c>
      <c r="R549" s="1">
        <f t="shared" si="35"/>
        <v>3.9562554492863637</v>
      </c>
      <c r="S549" s="1">
        <v>4</v>
      </c>
    </row>
    <row r="550" spans="1:19">
      <c r="A550" s="1" t="str">
        <f t="shared" si="32"/>
        <v>Uri</v>
      </c>
      <c r="B550" s="1">
        <v>5</v>
      </c>
      <c r="C550" s="1">
        <v>4</v>
      </c>
      <c r="D550" s="1">
        <v>4.2172490708091006</v>
      </c>
      <c r="E550" s="1"/>
      <c r="F550" s="1">
        <v>320801.21671254473</v>
      </c>
      <c r="G550" s="1">
        <v>1145.9761907288587</v>
      </c>
      <c r="H550" s="1" t="s">
        <v>20</v>
      </c>
      <c r="I550" s="1">
        <v>135</v>
      </c>
      <c r="J550" s="1">
        <v>33319</v>
      </c>
      <c r="K550" s="1">
        <v>1167.0740473357891</v>
      </c>
      <c r="L550" s="1">
        <v>34.162465475076431</v>
      </c>
      <c r="M550" s="1">
        <f t="shared" si="33"/>
        <v>5.5138262314972044</v>
      </c>
      <c r="N550" s="1">
        <f t="shared" si="34"/>
        <v>1.3074461903762655</v>
      </c>
      <c r="O550" s="1">
        <v>4</v>
      </c>
      <c r="P550" s="1">
        <v>271.73547767454897</v>
      </c>
      <c r="Q550" s="1">
        <v>145</v>
      </c>
      <c r="R550" s="1">
        <f t="shared" si="35"/>
        <v>5.3202979959350341</v>
      </c>
      <c r="S550" s="1">
        <v>4</v>
      </c>
    </row>
    <row r="551" spans="1:19">
      <c r="A551" s="1" t="str">
        <f t="shared" si="32"/>
        <v>Uri</v>
      </c>
      <c r="B551" s="1">
        <v>5</v>
      </c>
      <c r="C551" s="1">
        <v>5</v>
      </c>
      <c r="D551" s="1">
        <v>40.984847401977731</v>
      </c>
      <c r="E551" s="1"/>
      <c r="F551" s="1">
        <v>1442196.3500884764</v>
      </c>
      <c r="G551" s="1">
        <v>11137.037086194916</v>
      </c>
      <c r="H551" s="1" t="s">
        <v>20</v>
      </c>
      <c r="I551" s="1">
        <v>135</v>
      </c>
      <c r="J551" s="1">
        <v>33319</v>
      </c>
      <c r="K551" s="1">
        <v>3640.9952366330681</v>
      </c>
      <c r="L551" s="1">
        <v>60.340659895571811</v>
      </c>
      <c r="M551" s="1">
        <f t="shared" si="33"/>
        <v>9.7389901089189728</v>
      </c>
      <c r="N551" s="1">
        <f t="shared" si="34"/>
        <v>0.23762416420389101</v>
      </c>
      <c r="O551" s="1">
        <v>4</v>
      </c>
      <c r="P551" s="1">
        <v>271.73547767454897</v>
      </c>
      <c r="Q551" s="1">
        <v>145</v>
      </c>
      <c r="R551" s="1">
        <f t="shared" si="35"/>
        <v>9.3971640351899968</v>
      </c>
      <c r="S551" s="1">
        <v>4</v>
      </c>
    </row>
    <row r="552" spans="1:19">
      <c r="A552" s="1" t="str">
        <f t="shared" si="32"/>
        <v>Valais / Wallis</v>
      </c>
      <c r="B552" s="1">
        <v>1</v>
      </c>
      <c r="C552" s="1">
        <v>1</v>
      </c>
      <c r="D552" s="1">
        <v>0.42635316936126882</v>
      </c>
      <c r="E552" s="1"/>
      <c r="F552" s="1">
        <v>4379.8721099333943</v>
      </c>
      <c r="G552" s="1">
        <v>986.68578467318775</v>
      </c>
      <c r="H552" s="1" t="s">
        <v>52</v>
      </c>
      <c r="I552" s="1">
        <v>1872</v>
      </c>
      <c r="J552" s="1">
        <v>298695</v>
      </c>
      <c r="K552" s="1">
        <v>1.7115329851107481</v>
      </c>
      <c r="L552" s="1">
        <v>1.3082557032594004</v>
      </c>
      <c r="M552" s="1">
        <f t="shared" si="33"/>
        <v>5.6703578567344863E-2</v>
      </c>
      <c r="N552" s="1">
        <f t="shared" si="34"/>
        <v>0.13299673285481617</v>
      </c>
      <c r="O552" s="1">
        <v>23</v>
      </c>
      <c r="P552" s="1">
        <v>2314.2452210484757</v>
      </c>
      <c r="Q552" s="1">
        <v>1968</v>
      </c>
      <c r="R552" s="1">
        <f t="shared" si="35"/>
        <v>5.5303274077509831E-2</v>
      </c>
      <c r="S552" s="1">
        <v>23</v>
      </c>
    </row>
    <row r="553" spans="1:19">
      <c r="A553" s="1" t="str">
        <f t="shared" si="32"/>
        <v>Valais / Wallis</v>
      </c>
      <c r="B553" s="1">
        <v>1</v>
      </c>
      <c r="C553" s="1">
        <v>2</v>
      </c>
      <c r="D553" s="1">
        <v>6.6732685793538593</v>
      </c>
      <c r="E553" s="1"/>
      <c r="F553" s="1">
        <v>992766.68224905117</v>
      </c>
      <c r="G553" s="1">
        <v>15443.57991854262</v>
      </c>
      <c r="H553" s="1" t="s">
        <v>52</v>
      </c>
      <c r="I553" s="1">
        <v>1872</v>
      </c>
      <c r="J553" s="1">
        <v>298695</v>
      </c>
      <c r="K553" s="1">
        <v>384.61444447408888</v>
      </c>
      <c r="L553" s="1">
        <v>19.611589544809693</v>
      </c>
      <c r="M553" s="1">
        <f t="shared" si="33"/>
        <v>0.85002290134418712</v>
      </c>
      <c r="N553" s="1">
        <f t="shared" si="34"/>
        <v>0.12737729513450674</v>
      </c>
      <c r="O553" s="1">
        <v>23</v>
      </c>
      <c r="P553" s="1">
        <v>2314.2452210484757</v>
      </c>
      <c r="Q553" s="1">
        <v>1968</v>
      </c>
      <c r="R553" s="1">
        <f t="shared" si="35"/>
        <v>0.82903144162879727</v>
      </c>
      <c r="S553" s="1">
        <v>23</v>
      </c>
    </row>
    <row r="554" spans="1:19">
      <c r="A554" s="1" t="str">
        <f t="shared" si="32"/>
        <v>Valais / Wallis</v>
      </c>
      <c r="B554" s="1">
        <v>1</v>
      </c>
      <c r="C554" s="1">
        <v>3</v>
      </c>
      <c r="D554" s="1">
        <v>2.7376487362755211</v>
      </c>
      <c r="E554" s="1"/>
      <c r="F554" s="1">
        <v>796559.23456480238</v>
      </c>
      <c r="G554" s="1">
        <v>6335.5905048350232</v>
      </c>
      <c r="H554" s="1" t="s">
        <v>52</v>
      </c>
      <c r="I554" s="1">
        <v>1872</v>
      </c>
      <c r="J554" s="1">
        <v>298695</v>
      </c>
      <c r="K554" s="1">
        <v>336.84911834487804</v>
      </c>
      <c r="L554" s="1">
        <v>18.35344976686612</v>
      </c>
      <c r="M554" s="1">
        <f t="shared" si="33"/>
        <v>0.79549149164378563</v>
      </c>
      <c r="N554" s="1">
        <f t="shared" si="34"/>
        <v>0.29057471146792374</v>
      </c>
      <c r="O554" s="1">
        <v>23</v>
      </c>
      <c r="P554" s="1">
        <v>2314.2452210484757</v>
      </c>
      <c r="Q554" s="1">
        <v>1968</v>
      </c>
      <c r="R554" s="1">
        <f t="shared" si="35"/>
        <v>0.77584669433965459</v>
      </c>
      <c r="S554" s="1">
        <v>23</v>
      </c>
    </row>
    <row r="555" spans="1:19">
      <c r="A555" s="1" t="str">
        <f t="shared" si="32"/>
        <v>Valais / Wallis</v>
      </c>
      <c r="B555" s="1">
        <v>1</v>
      </c>
      <c r="C555" s="1">
        <v>4</v>
      </c>
      <c r="D555" s="1">
        <v>0.18824721208000417</v>
      </c>
      <c r="E555" s="1"/>
      <c r="F555" s="1">
        <v>75471.802366404809</v>
      </c>
      <c r="G555" s="1">
        <v>435.65021093184851</v>
      </c>
      <c r="H555" s="1" t="s">
        <v>52</v>
      </c>
      <c r="I555" s="1">
        <v>1872</v>
      </c>
      <c r="J555" s="1">
        <v>298695</v>
      </c>
      <c r="K555" s="1">
        <v>32.590488782933477</v>
      </c>
      <c r="L555" s="1">
        <v>5.7088080001812527</v>
      </c>
      <c r="M555" s="1">
        <f t="shared" si="33"/>
        <v>0.24743621767340343</v>
      </c>
      <c r="N555" s="1">
        <f t="shared" si="34"/>
        <v>1.3144216848653472</v>
      </c>
      <c r="O555" s="1">
        <v>23</v>
      </c>
      <c r="P555" s="1">
        <v>2314.2452210484757</v>
      </c>
      <c r="Q555" s="1">
        <v>1968</v>
      </c>
      <c r="R555" s="1">
        <f t="shared" si="35"/>
        <v>0.24132573831195794</v>
      </c>
      <c r="S555" s="1">
        <v>23</v>
      </c>
    </row>
    <row r="556" spans="1:19">
      <c r="A556" s="1" t="str">
        <f t="shared" si="32"/>
        <v>Valais / Wallis</v>
      </c>
      <c r="B556" s="1">
        <v>1</v>
      </c>
      <c r="C556" s="1">
        <v>5</v>
      </c>
      <c r="D556" s="1">
        <v>10.025517697070651</v>
      </c>
      <c r="E556" s="1"/>
      <c r="F556" s="1">
        <v>2099221.8585317964</v>
      </c>
      <c r="G556" s="1">
        <v>23201.506418982673</v>
      </c>
      <c r="H556" s="1" t="s">
        <v>52</v>
      </c>
      <c r="I556" s="1">
        <v>1872</v>
      </c>
      <c r="J556" s="1">
        <v>298695</v>
      </c>
      <c r="K556" s="1">
        <v>806.92471699284272</v>
      </c>
      <c r="L556" s="1">
        <v>28.406420348098116</v>
      </c>
      <c r="M556" s="1">
        <f t="shared" si="33"/>
        <v>1.231216255363824</v>
      </c>
      <c r="N556" s="1">
        <f t="shared" si="34"/>
        <v>0.12280824717147247</v>
      </c>
      <c r="O556" s="1">
        <v>23</v>
      </c>
      <c r="P556" s="1">
        <v>2314.2452210484757</v>
      </c>
      <c r="Q556" s="1">
        <v>1968</v>
      </c>
      <c r="R556" s="1">
        <f t="shared" si="35"/>
        <v>1.2008111611192658</v>
      </c>
      <c r="S556" s="1">
        <v>23</v>
      </c>
    </row>
    <row r="557" spans="1:19">
      <c r="A557" s="1" t="str">
        <f t="shared" si="32"/>
        <v>Valais / Wallis</v>
      </c>
      <c r="B557" s="1">
        <v>2</v>
      </c>
      <c r="C557" s="1">
        <v>1</v>
      </c>
      <c r="D557" s="1">
        <v>1.4258790070434997</v>
      </c>
      <c r="E557" s="1"/>
      <c r="F557" s="1">
        <v>59004.389921060298</v>
      </c>
      <c r="G557" s="1">
        <v>3299.8336778437651</v>
      </c>
      <c r="H557" s="1" t="s">
        <v>52</v>
      </c>
      <c r="I557" s="1">
        <v>1872</v>
      </c>
      <c r="J557" s="1">
        <v>298695</v>
      </c>
      <c r="K557" s="1">
        <v>23.473182116194611</v>
      </c>
      <c r="L557" s="1">
        <v>4.8449130143063055</v>
      </c>
      <c r="M557" s="1">
        <f t="shared" si="33"/>
        <v>0.20999251528139301</v>
      </c>
      <c r="N557" s="1">
        <f t="shared" si="34"/>
        <v>0.1472723241201255</v>
      </c>
      <c r="O557" s="1">
        <v>23</v>
      </c>
      <c r="P557" s="1">
        <v>2314.2452210484757</v>
      </c>
      <c r="Q557" s="1">
        <v>1968</v>
      </c>
      <c r="R557" s="1">
        <f t="shared" si="35"/>
        <v>0.20480671450109397</v>
      </c>
      <c r="S557" s="1">
        <v>23</v>
      </c>
    </row>
    <row r="558" spans="1:19">
      <c r="A558" s="1" t="str">
        <f t="shared" si="32"/>
        <v>Valais / Wallis</v>
      </c>
      <c r="B558" s="1">
        <v>2</v>
      </c>
      <c r="C558" s="1">
        <v>2</v>
      </c>
      <c r="D558" s="1">
        <v>11.389974706038796</v>
      </c>
      <c r="E558" s="1"/>
      <c r="F558" s="1">
        <v>3494892.6793656787</v>
      </c>
      <c r="G558" s="1">
        <v>26359.1945313133</v>
      </c>
      <c r="H558" s="1" t="s">
        <v>52</v>
      </c>
      <c r="I558" s="1">
        <v>1872</v>
      </c>
      <c r="J558" s="1">
        <v>298695</v>
      </c>
      <c r="K558" s="1">
        <v>1381.0304637458571</v>
      </c>
      <c r="L558" s="1">
        <v>37.162218229619405</v>
      </c>
      <c r="M558" s="1">
        <f t="shared" si="33"/>
        <v>1.6107178098823227</v>
      </c>
      <c r="N558" s="1">
        <f t="shared" si="34"/>
        <v>0.14141539831764016</v>
      </c>
      <c r="O558" s="1">
        <v>23</v>
      </c>
      <c r="P558" s="1">
        <v>2314.2452210484757</v>
      </c>
      <c r="Q558" s="1">
        <v>1968</v>
      </c>
      <c r="R558" s="1">
        <f t="shared" si="35"/>
        <v>1.5709408603842114</v>
      </c>
      <c r="S558" s="1">
        <v>23</v>
      </c>
    </row>
    <row r="559" spans="1:19">
      <c r="A559" s="1" t="str">
        <f t="shared" si="32"/>
        <v>Valais / Wallis</v>
      </c>
      <c r="B559" s="1">
        <v>2</v>
      </c>
      <c r="C559" s="1">
        <v>3</v>
      </c>
      <c r="D559" s="1">
        <v>2.2545936033290892</v>
      </c>
      <c r="E559" s="1"/>
      <c r="F559" s="1">
        <v>1138695.4214571198</v>
      </c>
      <c r="G559" s="1">
        <v>5217.6824719108072</v>
      </c>
      <c r="H559" s="1" t="s">
        <v>52</v>
      </c>
      <c r="I559" s="1">
        <v>1872</v>
      </c>
      <c r="J559" s="1">
        <v>298695</v>
      </c>
      <c r="K559" s="1">
        <v>487.16480971306919</v>
      </c>
      <c r="L559" s="1">
        <v>22.071810295330767</v>
      </c>
      <c r="M559" s="1">
        <f t="shared" si="33"/>
        <v>0.95665597030205529</v>
      </c>
      <c r="N559" s="1">
        <f t="shared" si="34"/>
        <v>0.42431415084717511</v>
      </c>
      <c r="O559" s="1">
        <v>23</v>
      </c>
      <c r="P559" s="1">
        <v>2314.2452210484757</v>
      </c>
      <c r="Q559" s="1">
        <v>1968</v>
      </c>
      <c r="R559" s="1">
        <f t="shared" si="35"/>
        <v>0.93303118886342973</v>
      </c>
      <c r="S559" s="1">
        <v>23</v>
      </c>
    </row>
    <row r="560" spans="1:19">
      <c r="A560" s="1" t="str">
        <f t="shared" si="32"/>
        <v>Valais / Wallis</v>
      </c>
      <c r="B560" s="1">
        <v>2</v>
      </c>
      <c r="C560" s="1">
        <v>4</v>
      </c>
      <c r="D560" s="1">
        <v>0.56282964946225456</v>
      </c>
      <c r="E560" s="1"/>
      <c r="F560" s="1">
        <v>489905.92617838038</v>
      </c>
      <c r="G560" s="1">
        <v>1302.5258265324114</v>
      </c>
      <c r="H560" s="1" t="s">
        <v>52</v>
      </c>
      <c r="I560" s="1">
        <v>1872</v>
      </c>
      <c r="J560" s="1">
        <v>298695</v>
      </c>
      <c r="K560" s="1">
        <v>211.46604846428713</v>
      </c>
      <c r="L560" s="1">
        <v>14.541872247557642</v>
      </c>
      <c r="M560" s="1">
        <f t="shared" si="33"/>
        <v>0.63028671952380533</v>
      </c>
      <c r="N560" s="1">
        <f t="shared" si="34"/>
        <v>1.1198534407808853</v>
      </c>
      <c r="O560" s="1">
        <v>23</v>
      </c>
      <c r="P560" s="1">
        <v>2314.2452210484757</v>
      </c>
      <c r="Q560" s="1">
        <v>1968</v>
      </c>
      <c r="R560" s="1">
        <f t="shared" si="35"/>
        <v>0.61472168208645295</v>
      </c>
      <c r="S560" s="1">
        <v>23</v>
      </c>
    </row>
    <row r="561" spans="1:19">
      <c r="A561" s="1" t="str">
        <f t="shared" si="32"/>
        <v>Valais / Wallis</v>
      </c>
      <c r="B561" s="1">
        <v>2</v>
      </c>
      <c r="C561" s="1">
        <v>5</v>
      </c>
      <c r="D561" s="1">
        <v>15.633276965873639</v>
      </c>
      <c r="E561" s="1"/>
      <c r="F561" s="1">
        <v>5398557.8154577883</v>
      </c>
      <c r="G561" s="1">
        <v>36179.236507600282</v>
      </c>
      <c r="H561" s="1" t="s">
        <v>52</v>
      </c>
      <c r="I561" s="1">
        <v>1872</v>
      </c>
      <c r="J561" s="1">
        <v>298695</v>
      </c>
      <c r="K561" s="1">
        <v>2089.2544148562401</v>
      </c>
      <c r="L561" s="1">
        <v>45.708362635914234</v>
      </c>
      <c r="M561" s="1">
        <f t="shared" si="33"/>
        <v>1.9811323776024437</v>
      </c>
      <c r="N561" s="1">
        <f t="shared" si="34"/>
        <v>0.12672534248111375</v>
      </c>
      <c r="O561" s="1">
        <v>23</v>
      </c>
      <c r="P561" s="1">
        <v>2314.2452210484757</v>
      </c>
      <c r="Q561" s="1">
        <v>1968</v>
      </c>
      <c r="R561" s="1">
        <f t="shared" si="35"/>
        <v>1.9322079775309484</v>
      </c>
      <c r="S561" s="1">
        <v>23</v>
      </c>
    </row>
    <row r="562" spans="1:19">
      <c r="A562" s="1" t="str">
        <f t="shared" si="32"/>
        <v>Valais / Wallis</v>
      </c>
      <c r="B562" s="1">
        <v>3</v>
      </c>
      <c r="C562" s="1">
        <v>1</v>
      </c>
      <c r="D562" s="1">
        <v>0.23796615092951734</v>
      </c>
      <c r="E562" s="1"/>
      <c r="F562" s="1">
        <v>1719.3754842879848</v>
      </c>
      <c r="G562" s="1">
        <v>550.71202755993579</v>
      </c>
      <c r="H562" s="1" t="s">
        <v>52</v>
      </c>
      <c r="I562" s="1">
        <v>1872</v>
      </c>
      <c r="J562" s="1">
        <v>298695</v>
      </c>
      <c r="K562" s="1">
        <v>0.68662182822928308</v>
      </c>
      <c r="L562" s="1">
        <v>0.82862647087169683</v>
      </c>
      <c r="M562" s="1">
        <f t="shared" si="33"/>
        <v>3.5915063146289665E-2</v>
      </c>
      <c r="N562" s="1">
        <f t="shared" si="34"/>
        <v>0.15092509168216645</v>
      </c>
      <c r="O562" s="1">
        <v>23</v>
      </c>
      <c r="P562" s="1">
        <v>2314.2452210484757</v>
      </c>
      <c r="Q562" s="1">
        <v>1968</v>
      </c>
      <c r="R562" s="1">
        <f t="shared" si="35"/>
        <v>3.5028134570578559E-2</v>
      </c>
      <c r="S562" s="1">
        <v>23</v>
      </c>
    </row>
    <row r="563" spans="1:19">
      <c r="A563" s="1" t="str">
        <f t="shared" si="32"/>
        <v>Valais / Wallis</v>
      </c>
      <c r="B563" s="1">
        <v>3</v>
      </c>
      <c r="C563" s="1">
        <v>2</v>
      </c>
      <c r="D563" s="1">
        <v>3.8155133617953303</v>
      </c>
      <c r="E563" s="1"/>
      <c r="F563" s="1">
        <v>543008.17240200471</v>
      </c>
      <c r="G563" s="1">
        <v>8830.0335633814466</v>
      </c>
      <c r="H563" s="1" t="s">
        <v>52</v>
      </c>
      <c r="I563" s="1">
        <v>1872</v>
      </c>
      <c r="J563" s="1">
        <v>298695</v>
      </c>
      <c r="K563" s="1">
        <v>220.17426285872719</v>
      </c>
      <c r="L563" s="1">
        <v>14.838270211137388</v>
      </c>
      <c r="M563" s="1">
        <f t="shared" si="33"/>
        <v>0.6431334628425408</v>
      </c>
      <c r="N563" s="1">
        <f t="shared" si="34"/>
        <v>0.1685575181788708</v>
      </c>
      <c r="O563" s="1">
        <v>23</v>
      </c>
      <c r="P563" s="1">
        <v>2314.2452210484757</v>
      </c>
      <c r="Q563" s="1">
        <v>1968</v>
      </c>
      <c r="R563" s="1">
        <f t="shared" si="35"/>
        <v>0.62725117290008203</v>
      </c>
      <c r="S563" s="1">
        <v>23</v>
      </c>
    </row>
    <row r="564" spans="1:19">
      <c r="A564" s="1" t="str">
        <f t="shared" si="32"/>
        <v>Valais / Wallis</v>
      </c>
      <c r="B564" s="1">
        <v>3</v>
      </c>
      <c r="C564" s="1">
        <v>3</v>
      </c>
      <c r="D564" s="1">
        <v>1.2172951846037989</v>
      </c>
      <c r="E564" s="1"/>
      <c r="F564" s="1">
        <v>558562.12423861574</v>
      </c>
      <c r="G564" s="1">
        <v>2817.119563574664</v>
      </c>
      <c r="H564" s="1" t="s">
        <v>52</v>
      </c>
      <c r="I564" s="1">
        <v>1872</v>
      </c>
      <c r="J564" s="1">
        <v>298695</v>
      </c>
      <c r="K564" s="1">
        <v>239.98011672442135</v>
      </c>
      <c r="L564" s="1">
        <v>15.491291641577901</v>
      </c>
      <c r="M564" s="1">
        <f t="shared" si="33"/>
        <v>0.6714372966380977</v>
      </c>
      <c r="N564" s="1">
        <f t="shared" si="34"/>
        <v>0.55158132976319529</v>
      </c>
      <c r="O564" s="1">
        <v>23</v>
      </c>
      <c r="P564" s="1">
        <v>2314.2452210484757</v>
      </c>
      <c r="Q564" s="1">
        <v>1968</v>
      </c>
      <c r="R564" s="1">
        <f t="shared" si="35"/>
        <v>0.65485603871963394</v>
      </c>
      <c r="S564" s="1">
        <v>23</v>
      </c>
    </row>
    <row r="565" spans="1:19">
      <c r="A565" s="1" t="str">
        <f t="shared" si="32"/>
        <v>Valais / Wallis</v>
      </c>
      <c r="B565" s="1">
        <v>3</v>
      </c>
      <c r="C565" s="1">
        <v>4</v>
      </c>
      <c r="D565" s="1">
        <v>2.4982285883364184E-2</v>
      </c>
      <c r="E565" s="1"/>
      <c r="F565" s="1">
        <v>1754.3981086047847</v>
      </c>
      <c r="G565" s="1">
        <v>57.815135716442363</v>
      </c>
      <c r="H565" s="1" t="s">
        <v>52</v>
      </c>
      <c r="I565" s="1">
        <v>1872</v>
      </c>
      <c r="J565" s="1">
        <v>298695</v>
      </c>
      <c r="K565" s="1">
        <v>0.75778985228440543</v>
      </c>
      <c r="L565" s="1">
        <v>0.87051125913706906</v>
      </c>
      <c r="M565" s="1">
        <f t="shared" si="33"/>
        <v>3.7730470773609762E-2</v>
      </c>
      <c r="N565" s="1">
        <f t="shared" si="34"/>
        <v>1.5102889683419503</v>
      </c>
      <c r="O565" s="1">
        <v>23</v>
      </c>
      <c r="P565" s="1">
        <v>2314.2452210484757</v>
      </c>
      <c r="Q565" s="1">
        <v>1968</v>
      </c>
      <c r="R565" s="1">
        <f t="shared" si="35"/>
        <v>3.6798710398642846E-2</v>
      </c>
      <c r="S565" s="1">
        <v>23</v>
      </c>
    </row>
    <row r="566" spans="1:19">
      <c r="A566" s="1" t="str">
        <f t="shared" si="32"/>
        <v>Valais / Wallis</v>
      </c>
      <c r="B566" s="1">
        <v>3</v>
      </c>
      <c r="C566" s="1">
        <v>5</v>
      </c>
      <c r="D566" s="1">
        <v>5.2957569832120104</v>
      </c>
      <c r="E566" s="1"/>
      <c r="F566" s="1">
        <v>1129670.0748073775</v>
      </c>
      <c r="G566" s="1">
        <v>12255.680290232489</v>
      </c>
      <c r="H566" s="1" t="s">
        <v>52</v>
      </c>
      <c r="I566" s="1">
        <v>1872</v>
      </c>
      <c r="J566" s="1">
        <v>298695</v>
      </c>
      <c r="K566" s="1">
        <v>460.29143846831795</v>
      </c>
      <c r="L566" s="1">
        <v>21.454403708057651</v>
      </c>
      <c r="M566" s="1">
        <f t="shared" si="33"/>
        <v>0.92989578661455796</v>
      </c>
      <c r="N566" s="1">
        <f t="shared" si="34"/>
        <v>0.1755926092459312</v>
      </c>
      <c r="O566" s="1">
        <v>23</v>
      </c>
      <c r="P566" s="1">
        <v>2314.2452210484757</v>
      </c>
      <c r="Q566" s="1">
        <v>1968</v>
      </c>
      <c r="R566" s="1">
        <f t="shared" si="35"/>
        <v>0.90693185245071084</v>
      </c>
      <c r="S566" s="1">
        <v>23</v>
      </c>
    </row>
    <row r="567" spans="1:19">
      <c r="A567" s="1" t="str">
        <f t="shared" si="32"/>
        <v>Valais / Wallis</v>
      </c>
      <c r="B567" s="1">
        <v>4</v>
      </c>
      <c r="C567" s="1">
        <v>1</v>
      </c>
      <c r="D567" s="1">
        <v>0.14506975934076924</v>
      </c>
      <c r="E567" s="1"/>
      <c r="F567" s="1">
        <v>2233.5834061784681</v>
      </c>
      <c r="G567" s="1">
        <v>335.72699727302768</v>
      </c>
      <c r="H567" s="1" t="s">
        <v>52</v>
      </c>
      <c r="I567" s="1">
        <v>1872</v>
      </c>
      <c r="J567" s="1">
        <v>298695</v>
      </c>
      <c r="K567" s="1">
        <v>0.94450841251044559</v>
      </c>
      <c r="L567" s="1">
        <v>0.97185822654873155</v>
      </c>
      <c r="M567" s="1">
        <f t="shared" si="33"/>
        <v>4.2123140887618725E-2</v>
      </c>
      <c r="N567" s="1">
        <f t="shared" si="34"/>
        <v>0.29036472576390893</v>
      </c>
      <c r="O567" s="1">
        <v>23</v>
      </c>
      <c r="P567" s="1">
        <v>2314.2452210484757</v>
      </c>
      <c r="Q567" s="1">
        <v>1968</v>
      </c>
      <c r="R567" s="1">
        <f t="shared" si="35"/>
        <v>4.1082902779174979E-2</v>
      </c>
      <c r="S567" s="1">
        <v>23</v>
      </c>
    </row>
    <row r="568" spans="1:19">
      <c r="A568" s="1" t="str">
        <f t="shared" si="32"/>
        <v>Valais / Wallis</v>
      </c>
      <c r="B568" s="1">
        <v>4</v>
      </c>
      <c r="C568" s="1">
        <v>2</v>
      </c>
      <c r="D568" s="1">
        <v>5.0580590076795042</v>
      </c>
      <c r="E568" s="1"/>
      <c r="F568" s="1">
        <v>1498286.7580151176</v>
      </c>
      <c r="G568" s="1">
        <v>11705.588886303489</v>
      </c>
      <c r="H568" s="1" t="s">
        <v>52</v>
      </c>
      <c r="I568" s="1">
        <v>1872</v>
      </c>
      <c r="J568" s="1">
        <v>298695</v>
      </c>
      <c r="K568" s="1">
        <v>622.10404051166529</v>
      </c>
      <c r="L568" s="1">
        <v>24.942013561692754</v>
      </c>
      <c r="M568" s="1">
        <f t="shared" si="33"/>
        <v>1.081058864944844</v>
      </c>
      <c r="N568" s="1">
        <f t="shared" si="34"/>
        <v>0.21372998284589084</v>
      </c>
      <c r="O568" s="1">
        <v>23</v>
      </c>
      <c r="P568" s="1">
        <v>2314.2452210484757</v>
      </c>
      <c r="Q568" s="1">
        <v>1968</v>
      </c>
      <c r="R568" s="1">
        <f t="shared" si="35"/>
        <v>1.0543619329238725</v>
      </c>
      <c r="S568" s="1">
        <v>23</v>
      </c>
    </row>
    <row r="569" spans="1:19">
      <c r="A569" s="1" t="str">
        <f t="shared" si="32"/>
        <v>Valais / Wallis</v>
      </c>
      <c r="B569" s="1">
        <v>4</v>
      </c>
      <c r="C569" s="1">
        <v>3</v>
      </c>
      <c r="D569" s="1">
        <v>0.71598261233962357</v>
      </c>
      <c r="E569" s="1"/>
      <c r="F569" s="1">
        <v>251096.77539267603</v>
      </c>
      <c r="G569" s="1">
        <v>1656.9593389607774</v>
      </c>
      <c r="H569" s="1" t="s">
        <v>52</v>
      </c>
      <c r="I569" s="1">
        <v>1872</v>
      </c>
      <c r="J569" s="1">
        <v>298695</v>
      </c>
      <c r="K569" s="1">
        <v>108.034556407018</v>
      </c>
      <c r="L569" s="1">
        <v>10.393967308348531</v>
      </c>
      <c r="M569" s="1">
        <f t="shared" si="33"/>
        <v>0.45050454618847074</v>
      </c>
      <c r="N569" s="1">
        <f t="shared" si="34"/>
        <v>0.62921157361119784</v>
      </c>
      <c r="O569" s="1">
        <v>23</v>
      </c>
      <c r="P569" s="1">
        <v>2314.2452210484757</v>
      </c>
      <c r="Q569" s="1">
        <v>1968</v>
      </c>
      <c r="R569" s="1">
        <f t="shared" si="35"/>
        <v>0.43937926001328559</v>
      </c>
      <c r="S569" s="1">
        <v>23</v>
      </c>
    </row>
    <row r="570" spans="1:19">
      <c r="A570" s="1" t="str">
        <f t="shared" si="32"/>
        <v>Valais / Wallis</v>
      </c>
      <c r="B570" s="1">
        <v>4</v>
      </c>
      <c r="C570" s="1">
        <v>4</v>
      </c>
      <c r="D570" s="1">
        <v>0.31049581208615779</v>
      </c>
      <c r="E570" s="1"/>
      <c r="F570" s="1">
        <v>138697.17701407545</v>
      </c>
      <c r="G570" s="1">
        <v>718.56344927595626</v>
      </c>
      <c r="H570" s="1" t="s">
        <v>52</v>
      </c>
      <c r="I570" s="1">
        <v>1872</v>
      </c>
      <c r="J570" s="1">
        <v>298695</v>
      </c>
      <c r="K570" s="1">
        <v>59.861386424736189</v>
      </c>
      <c r="L570" s="1">
        <v>7.7370140509589476</v>
      </c>
      <c r="M570" s="1">
        <f t="shared" si="33"/>
        <v>0.33534452249830032</v>
      </c>
      <c r="N570" s="1">
        <f t="shared" si="34"/>
        <v>1.0800291322616855</v>
      </c>
      <c r="O570" s="1">
        <v>23</v>
      </c>
      <c r="P570" s="1">
        <v>2314.2452210484757</v>
      </c>
      <c r="Q570" s="1">
        <v>1968</v>
      </c>
      <c r="R570" s="1">
        <f t="shared" si="35"/>
        <v>0.3270631326396648</v>
      </c>
      <c r="S570" s="1">
        <v>23</v>
      </c>
    </row>
    <row r="571" spans="1:19">
      <c r="A571" s="1" t="str">
        <f t="shared" si="32"/>
        <v>Valais / Wallis</v>
      </c>
      <c r="B571" s="1">
        <v>4</v>
      </c>
      <c r="C571" s="1">
        <v>5</v>
      </c>
      <c r="D571" s="1">
        <v>6.2296071914460569</v>
      </c>
      <c r="E571" s="1"/>
      <c r="F571" s="1">
        <v>1940935.8344452584</v>
      </c>
      <c r="G571" s="1">
        <v>14416.838671813253</v>
      </c>
      <c r="H571" s="1" t="s">
        <v>52</v>
      </c>
      <c r="I571" s="1">
        <v>1872</v>
      </c>
      <c r="J571" s="1">
        <v>298695</v>
      </c>
      <c r="K571" s="1">
        <v>800.22843048969662</v>
      </c>
      <c r="L571" s="1">
        <v>28.288309077951205</v>
      </c>
      <c r="M571" s="1">
        <f t="shared" si="33"/>
        <v>1.2260969719777255</v>
      </c>
      <c r="N571" s="1">
        <f t="shared" si="34"/>
        <v>0.1968177020312441</v>
      </c>
      <c r="O571" s="1">
        <v>23</v>
      </c>
      <c r="P571" s="1">
        <v>2314.2452210484757</v>
      </c>
      <c r="Q571" s="1">
        <v>1968</v>
      </c>
      <c r="R571" s="1">
        <f t="shared" si="35"/>
        <v>1.1958182993046345</v>
      </c>
      <c r="S571" s="1">
        <v>23</v>
      </c>
    </row>
    <row r="572" spans="1:19">
      <c r="A572" s="1" t="str">
        <f t="shared" si="32"/>
        <v>Valais / Wallis</v>
      </c>
      <c r="B572" s="1">
        <v>5</v>
      </c>
      <c r="C572" s="1">
        <v>1</v>
      </c>
      <c r="D572" s="1">
        <v>2.2352680866750547</v>
      </c>
      <c r="E572" s="1"/>
      <c r="F572" s="1">
        <v>73990.408440782106</v>
      </c>
      <c r="G572" s="1">
        <v>5172.9584873499152</v>
      </c>
      <c r="H572" s="1" t="s">
        <v>52</v>
      </c>
      <c r="I572" s="1">
        <v>1872</v>
      </c>
      <c r="J572" s="1">
        <v>298695</v>
      </c>
      <c r="K572" s="1">
        <v>26.986961370234152</v>
      </c>
      <c r="L572" s="1">
        <v>5.1948976284652764</v>
      </c>
      <c r="M572" s="1">
        <f t="shared" si="33"/>
        <v>0.22516185871852237</v>
      </c>
      <c r="N572" s="1">
        <f t="shared" si="34"/>
        <v>0.10073147827804808</v>
      </c>
      <c r="O572" s="1">
        <v>23</v>
      </c>
      <c r="P572" s="1">
        <v>2314.2452210484757</v>
      </c>
      <c r="Q572" s="1">
        <v>1968</v>
      </c>
      <c r="R572" s="1">
        <f t="shared" si="35"/>
        <v>0.21960144842927262</v>
      </c>
      <c r="S572" s="1">
        <v>23</v>
      </c>
    </row>
    <row r="573" spans="1:19">
      <c r="A573" s="1" t="str">
        <f t="shared" si="32"/>
        <v>Valais / Wallis</v>
      </c>
      <c r="B573" s="1">
        <v>5</v>
      </c>
      <c r="C573" s="1">
        <v>2</v>
      </c>
      <c r="D573" s="1">
        <v>26.936815654867498</v>
      </c>
      <c r="E573" s="1"/>
      <c r="F573" s="1">
        <v>7781293.76356153</v>
      </c>
      <c r="G573" s="1">
        <v>62338.396899540872</v>
      </c>
      <c r="H573" s="1" t="s">
        <v>52</v>
      </c>
      <c r="I573" s="1">
        <v>1872</v>
      </c>
      <c r="J573" s="1">
        <v>298695</v>
      </c>
      <c r="K573" s="1">
        <v>2637.8940730256286</v>
      </c>
      <c r="L573" s="1">
        <v>51.360432952085098</v>
      </c>
      <c r="M573" s="1">
        <f t="shared" si="33"/>
        <v>2.2261094202728282</v>
      </c>
      <c r="N573" s="1">
        <f t="shared" si="34"/>
        <v>8.2641892374927736E-2</v>
      </c>
      <c r="O573" s="1">
        <v>23</v>
      </c>
      <c r="P573" s="1">
        <v>2314.2452210484757</v>
      </c>
      <c r="Q573" s="1">
        <v>1968</v>
      </c>
      <c r="R573" s="1">
        <f t="shared" si="35"/>
        <v>2.1711352705836711</v>
      </c>
      <c r="S573" s="1">
        <v>23</v>
      </c>
    </row>
    <row r="574" spans="1:19">
      <c r="A574" s="1" t="str">
        <f t="shared" si="32"/>
        <v>Valais / Wallis</v>
      </c>
      <c r="B574" s="1">
        <v>5</v>
      </c>
      <c r="C574" s="1">
        <v>3</v>
      </c>
      <c r="D574" s="1">
        <v>6.9255201365480321</v>
      </c>
      <c r="E574" s="1"/>
      <c r="F574" s="1">
        <v>3107247.1098373579</v>
      </c>
      <c r="G574" s="1">
        <v>16027.35187928127</v>
      </c>
      <c r="H574" s="1" t="s">
        <v>52</v>
      </c>
      <c r="I574" s="1">
        <v>1872</v>
      </c>
      <c r="J574" s="1">
        <v>298695</v>
      </c>
      <c r="K574" s="1">
        <v>1295.2579927102618</v>
      </c>
      <c r="L574" s="1">
        <v>35.989692867684518</v>
      </c>
      <c r="M574" s="1">
        <f t="shared" si="33"/>
        <v>1.5598971761048168</v>
      </c>
      <c r="N574" s="1">
        <f t="shared" si="34"/>
        <v>0.22523899221269675</v>
      </c>
      <c r="O574" s="1">
        <v>23</v>
      </c>
      <c r="P574" s="1">
        <v>2314.2452210484757</v>
      </c>
      <c r="Q574" s="1">
        <v>1968</v>
      </c>
      <c r="R574" s="1">
        <f t="shared" si="35"/>
        <v>1.5213752507771887</v>
      </c>
      <c r="S574" s="1">
        <v>23</v>
      </c>
    </row>
    <row r="575" spans="1:19">
      <c r="A575" s="1" t="str">
        <f t="shared" si="32"/>
        <v>Valais / Wallis</v>
      </c>
      <c r="B575" s="1">
        <v>5</v>
      </c>
      <c r="C575" s="1">
        <v>4</v>
      </c>
      <c r="D575" s="1">
        <v>1.0865549595117805</v>
      </c>
      <c r="E575" s="1"/>
      <c r="F575" s="1">
        <v>705939.26490821538</v>
      </c>
      <c r="G575" s="1">
        <v>2514.5546224566583</v>
      </c>
      <c r="H575" s="1" t="s">
        <v>52</v>
      </c>
      <c r="I575" s="1">
        <v>1872</v>
      </c>
      <c r="J575" s="1">
        <v>298695</v>
      </c>
      <c r="K575" s="1">
        <v>303.99157716339903</v>
      </c>
      <c r="L575" s="1">
        <v>17.435354231084581</v>
      </c>
      <c r="M575" s="1">
        <f t="shared" si="33"/>
        <v>0.75569858096446185</v>
      </c>
      <c r="N575" s="1">
        <f t="shared" si="34"/>
        <v>0.69549963796034608</v>
      </c>
      <c r="O575" s="1">
        <v>23</v>
      </c>
      <c r="P575" s="1">
        <v>2314.2452210484757</v>
      </c>
      <c r="Q575" s="1">
        <v>1968</v>
      </c>
      <c r="R575" s="1">
        <f t="shared" si="35"/>
        <v>0.73703647633856595</v>
      </c>
      <c r="S575" s="1">
        <v>23</v>
      </c>
    </row>
    <row r="576" spans="1:19">
      <c r="A576" s="1" t="str">
        <f t="shared" si="32"/>
        <v>Valais / Wallis</v>
      </c>
      <c r="B576" s="1">
        <v>5</v>
      </c>
      <c r="C576" s="1">
        <v>5</v>
      </c>
      <c r="D576" s="1">
        <v>37.184158837602354</v>
      </c>
      <c r="E576" s="1"/>
      <c r="F576" s="1">
        <v>12420628.099726085</v>
      </c>
      <c r="G576" s="1">
        <v>86053.261888628695</v>
      </c>
      <c r="H576" s="1" t="s">
        <v>52</v>
      </c>
      <c r="I576" s="1">
        <v>1872</v>
      </c>
      <c r="J576" s="1">
        <v>298695</v>
      </c>
      <c r="K576" s="1">
        <v>3986.0927225805312</v>
      </c>
      <c r="L576" s="1">
        <v>63.13551078894136</v>
      </c>
      <c r="M576" s="1">
        <f t="shared" si="33"/>
        <v>2.7364752834563735</v>
      </c>
      <c r="N576" s="1">
        <f t="shared" si="34"/>
        <v>7.3592501995476692E-2</v>
      </c>
      <c r="O576" s="1">
        <v>23</v>
      </c>
      <c r="P576" s="1">
        <v>2314.2452210484757</v>
      </c>
      <c r="Q576" s="1">
        <v>1968</v>
      </c>
      <c r="R576" s="1">
        <f t="shared" si="35"/>
        <v>2.6688975622161606</v>
      </c>
      <c r="S576" s="1">
        <v>23</v>
      </c>
    </row>
    <row r="577" spans="1:19">
      <c r="A577" s="1" t="str">
        <f t="shared" si="32"/>
        <v>Vaud</v>
      </c>
      <c r="B577" s="1">
        <v>1</v>
      </c>
      <c r="C577" s="1">
        <v>1</v>
      </c>
      <c r="D577" s="1">
        <v>0.57297503376986558</v>
      </c>
      <c r="E577" s="1"/>
      <c r="F577" s="1">
        <v>21896.824893786998</v>
      </c>
      <c r="G577" s="1">
        <v>3286.3713186406117</v>
      </c>
      <c r="H577" s="1" t="s">
        <v>21</v>
      </c>
      <c r="I577" s="1">
        <v>3111</v>
      </c>
      <c r="J577" s="1">
        <v>678456</v>
      </c>
      <c r="K577" s="1">
        <v>3.4899941507095122</v>
      </c>
      <c r="L577" s="1">
        <v>1.8681526036995779</v>
      </c>
      <c r="M577" s="1">
        <f t="shared" si="33"/>
        <v>6.281062249980468E-2</v>
      </c>
      <c r="N577" s="1">
        <f t="shared" si="34"/>
        <v>0.10962191857914783</v>
      </c>
      <c r="O577" s="1">
        <v>22</v>
      </c>
      <c r="P577" s="1">
        <v>5735.6274269370297</v>
      </c>
      <c r="Q577" s="1">
        <v>5352</v>
      </c>
      <c r="R577" s="1">
        <f t="shared" si="35"/>
        <v>4.7887818202686915E-2</v>
      </c>
      <c r="S577" s="1">
        <v>22</v>
      </c>
    </row>
    <row r="578" spans="1:19">
      <c r="A578" s="1" t="str">
        <f t="shared" ref="A578:A641" si="36">H578</f>
        <v>Vaud</v>
      </c>
      <c r="B578" s="1">
        <v>1</v>
      </c>
      <c r="C578" s="1">
        <v>2</v>
      </c>
      <c r="D578" s="1">
        <v>7.4851877594906746</v>
      </c>
      <c r="E578" s="1"/>
      <c r="F578" s="1">
        <v>3829339.8501070449</v>
      </c>
      <c r="G578" s="1">
        <v>42932.248209108046</v>
      </c>
      <c r="H578" s="1" t="s">
        <v>21</v>
      </c>
      <c r="I578" s="1">
        <v>3111</v>
      </c>
      <c r="J578" s="1">
        <v>678456</v>
      </c>
      <c r="K578" s="1">
        <v>611.71958527713684</v>
      </c>
      <c r="L578" s="1">
        <v>24.73296555767498</v>
      </c>
      <c r="M578" s="1">
        <f t="shared" ref="M578:M641" si="37">$L578*1.14*1.645/SQRT(I578)</f>
        <v>0.83156641479253324</v>
      </c>
      <c r="N578" s="1">
        <f t="shared" ref="N578:N641" si="38">M578/D578</f>
        <v>0.11109493061655901</v>
      </c>
      <c r="O578" s="1">
        <v>22</v>
      </c>
      <c r="P578" s="1">
        <v>5735.6274269370297</v>
      </c>
      <c r="Q578" s="1">
        <v>5352</v>
      </c>
      <c r="R578" s="1">
        <f t="shared" ref="R578:R641" si="39">$L578*1.14*1.645/SQRT(Q578)</f>
        <v>0.63399946872312574</v>
      </c>
      <c r="S578" s="1">
        <v>22</v>
      </c>
    </row>
    <row r="579" spans="1:19">
      <c r="A579" s="1" t="str">
        <f t="shared" si="36"/>
        <v>Vaud</v>
      </c>
      <c r="B579" s="1">
        <v>1</v>
      </c>
      <c r="C579" s="1">
        <v>3</v>
      </c>
      <c r="D579" s="1">
        <v>3.616904753645358</v>
      </c>
      <c r="E579" s="1"/>
      <c r="F579" s="1">
        <v>1801292.0814035966</v>
      </c>
      <c r="G579" s="1">
        <v>20745.218105627235</v>
      </c>
      <c r="H579" s="1" t="s">
        <v>21</v>
      </c>
      <c r="I579" s="1">
        <v>3111</v>
      </c>
      <c r="J579" s="1">
        <v>678456</v>
      </c>
      <c r="K579" s="1">
        <v>301.02367161871058</v>
      </c>
      <c r="L579" s="1">
        <v>17.350033764195118</v>
      </c>
      <c r="M579" s="1">
        <f t="shared" si="37"/>
        <v>0.58333907998929868</v>
      </c>
      <c r="N579" s="1">
        <f t="shared" si="38"/>
        <v>0.1612812942893701</v>
      </c>
      <c r="O579" s="1">
        <v>22</v>
      </c>
      <c r="P579" s="1">
        <v>5735.6274269370297</v>
      </c>
      <c r="Q579" s="1">
        <v>5352</v>
      </c>
      <c r="R579" s="1">
        <f t="shared" si="39"/>
        <v>0.44474699821892466</v>
      </c>
      <c r="S579" s="1">
        <v>22</v>
      </c>
    </row>
    <row r="580" spans="1:19">
      <c r="A580" s="1" t="str">
        <f t="shared" si="36"/>
        <v>Vaud</v>
      </c>
      <c r="B580" s="1">
        <v>1</v>
      </c>
      <c r="C580" s="1">
        <v>4</v>
      </c>
      <c r="D580" s="1">
        <v>0.10887587644581634</v>
      </c>
      <c r="E580" s="1"/>
      <c r="F580" s="1">
        <v>93849.570726689519</v>
      </c>
      <c r="G580" s="1">
        <v>624.47146307443154</v>
      </c>
      <c r="H580" s="1" t="s">
        <v>21</v>
      </c>
      <c r="I580" s="1">
        <v>3111</v>
      </c>
      <c r="J580" s="1">
        <v>678456</v>
      </c>
      <c r="K580" s="1">
        <v>16.353561245899868</v>
      </c>
      <c r="L580" s="1">
        <v>4.0439536651524417</v>
      </c>
      <c r="M580" s="1">
        <f t="shared" si="37"/>
        <v>0.13596493485895034</v>
      </c>
      <c r="N580" s="1">
        <f t="shared" si="38"/>
        <v>1.2488067999766252</v>
      </c>
      <c r="O580" s="1">
        <v>22</v>
      </c>
      <c r="P580" s="1">
        <v>5735.6274269370297</v>
      </c>
      <c r="Q580" s="1">
        <v>5352</v>
      </c>
      <c r="R580" s="1">
        <f t="shared" si="39"/>
        <v>0.1036618301703001</v>
      </c>
      <c r="S580" s="1">
        <v>22</v>
      </c>
    </row>
    <row r="581" spans="1:19">
      <c r="A581" s="1" t="str">
        <f t="shared" si="36"/>
        <v>Vaud</v>
      </c>
      <c r="B581" s="1">
        <v>1</v>
      </c>
      <c r="C581" s="1">
        <v>5</v>
      </c>
      <c r="D581" s="1">
        <v>11.783943423351712</v>
      </c>
      <c r="E581" s="1"/>
      <c r="F581" s="1">
        <v>6117027.9927865919</v>
      </c>
      <c r="G581" s="1">
        <v>67588.309096450306</v>
      </c>
      <c r="H581" s="1" t="s">
        <v>21</v>
      </c>
      <c r="I581" s="1">
        <v>3111</v>
      </c>
      <c r="J581" s="1">
        <v>678456</v>
      </c>
      <c r="K581" s="1">
        <v>927.79718475204049</v>
      </c>
      <c r="L581" s="1">
        <v>30.459763373211562</v>
      </c>
      <c r="M581" s="1">
        <f t="shared" si="37"/>
        <v>1.0241115714419624</v>
      </c>
      <c r="N581" s="1">
        <f t="shared" si="38"/>
        <v>8.6907373419031056E-2</v>
      </c>
      <c r="O581" s="1">
        <v>22</v>
      </c>
      <c r="P581" s="1">
        <v>5735.6274269370297</v>
      </c>
      <c r="Q581" s="1">
        <v>5352</v>
      </c>
      <c r="R581" s="1">
        <f t="shared" si="39"/>
        <v>0.78079896044069974</v>
      </c>
      <c r="S581" s="1">
        <v>22</v>
      </c>
    </row>
    <row r="582" spans="1:19">
      <c r="A582" s="1" t="str">
        <f t="shared" si="36"/>
        <v>Vaud</v>
      </c>
      <c r="B582" s="1">
        <v>2</v>
      </c>
      <c r="C582" s="1">
        <v>1</v>
      </c>
      <c r="D582" s="1">
        <v>1.2123675635242557</v>
      </c>
      <c r="E582" s="1"/>
      <c r="F582" s="1">
        <v>113492.56265558778</v>
      </c>
      <c r="G582" s="1">
        <v>6953.6886488785431</v>
      </c>
      <c r="H582" s="1" t="s">
        <v>21</v>
      </c>
      <c r="I582" s="1">
        <v>3111</v>
      </c>
      <c r="J582" s="1">
        <v>678456</v>
      </c>
      <c r="K582" s="1">
        <v>18.320655950086064</v>
      </c>
      <c r="L582" s="1">
        <v>4.2802635374572517</v>
      </c>
      <c r="M582" s="1">
        <f t="shared" si="37"/>
        <v>0.14391009423882151</v>
      </c>
      <c r="N582" s="1">
        <f t="shared" si="38"/>
        <v>0.11870170282392442</v>
      </c>
      <c r="O582" s="1">
        <v>22</v>
      </c>
      <c r="P582" s="1">
        <v>5735.6274269370297</v>
      </c>
      <c r="Q582" s="1">
        <v>5352</v>
      </c>
      <c r="R582" s="1">
        <f t="shared" si="39"/>
        <v>0.10971934612591457</v>
      </c>
      <c r="S582" s="1">
        <v>22</v>
      </c>
    </row>
    <row r="583" spans="1:19">
      <c r="A583" s="1" t="str">
        <f t="shared" si="36"/>
        <v>Vaud</v>
      </c>
      <c r="B583" s="1">
        <v>2</v>
      </c>
      <c r="C583" s="1">
        <v>2</v>
      </c>
      <c r="D583" s="1">
        <v>10.544493496457441</v>
      </c>
      <c r="E583" s="1"/>
      <c r="F583" s="1">
        <v>6444242.9974785345</v>
      </c>
      <c r="G583" s="1">
        <v>60479.286101440441</v>
      </c>
      <c r="H583" s="1" t="s">
        <v>21</v>
      </c>
      <c r="I583" s="1">
        <v>3111</v>
      </c>
      <c r="J583" s="1">
        <v>678456</v>
      </c>
      <c r="K583" s="1">
        <v>1012.5364956120394</v>
      </c>
      <c r="L583" s="1">
        <v>31.82037862144383</v>
      </c>
      <c r="M583" s="1">
        <f t="shared" si="37"/>
        <v>1.0698578828273135</v>
      </c>
      <c r="N583" s="1">
        <f t="shared" si="38"/>
        <v>0.1014612871814797</v>
      </c>
      <c r="O583" s="1">
        <v>22</v>
      </c>
      <c r="P583" s="1">
        <v>5735.6274269370297</v>
      </c>
      <c r="Q583" s="1">
        <v>5352</v>
      </c>
      <c r="R583" s="1">
        <f t="shared" si="39"/>
        <v>0.81567667627725282</v>
      </c>
      <c r="S583" s="1">
        <v>22</v>
      </c>
    </row>
    <row r="584" spans="1:19">
      <c r="A584" s="1" t="str">
        <f t="shared" si="36"/>
        <v>Vaud</v>
      </c>
      <c r="B584" s="1">
        <v>2</v>
      </c>
      <c r="C584" s="1">
        <v>3</v>
      </c>
      <c r="D584" s="1">
        <v>1.9629141338458549</v>
      </c>
      <c r="E584" s="1"/>
      <c r="F584" s="1">
        <v>2428482.1897493606</v>
      </c>
      <c r="G584" s="1">
        <v>11258.544142808629</v>
      </c>
      <c r="H584" s="1" t="s">
        <v>21</v>
      </c>
      <c r="I584" s="1">
        <v>3111</v>
      </c>
      <c r="J584" s="1">
        <v>678456</v>
      </c>
      <c r="K584" s="1">
        <v>419.62318650755088</v>
      </c>
      <c r="L584" s="1">
        <v>20.484706161123007</v>
      </c>
      <c r="M584" s="1">
        <f t="shared" si="37"/>
        <v>0.68873235685227274</v>
      </c>
      <c r="N584" s="1">
        <f t="shared" si="38"/>
        <v>0.35087238151516514</v>
      </c>
      <c r="O584" s="1">
        <v>22</v>
      </c>
      <c r="P584" s="1">
        <v>5735.6274269370297</v>
      </c>
      <c r="Q584" s="1">
        <v>5352</v>
      </c>
      <c r="R584" s="1">
        <f t="shared" si="39"/>
        <v>0.52510050979597112</v>
      </c>
      <c r="S584" s="1">
        <v>22</v>
      </c>
    </row>
    <row r="585" spans="1:19">
      <c r="A585" s="1" t="str">
        <f t="shared" si="36"/>
        <v>Vaud</v>
      </c>
      <c r="B585" s="1">
        <v>2</v>
      </c>
      <c r="C585" s="1">
        <v>4</v>
      </c>
      <c r="D585" s="1">
        <v>7.9871439359860075E-2</v>
      </c>
      <c r="E585" s="1"/>
      <c r="F585" s="1">
        <v>14197.739017231521</v>
      </c>
      <c r="G585" s="1">
        <v>458.11281822135123</v>
      </c>
      <c r="H585" s="1" t="s">
        <v>21</v>
      </c>
      <c r="I585" s="1">
        <v>3111</v>
      </c>
      <c r="J585" s="1">
        <v>678456</v>
      </c>
      <c r="K585" s="1">
        <v>2.4694104486252058</v>
      </c>
      <c r="L585" s="1">
        <v>1.5714357920784436</v>
      </c>
      <c r="M585" s="1">
        <f t="shared" si="37"/>
        <v>5.2834474080680253E-2</v>
      </c>
      <c r="N585" s="1">
        <f t="shared" si="38"/>
        <v>0.66149395208260853</v>
      </c>
      <c r="O585" s="1">
        <v>22</v>
      </c>
      <c r="P585" s="1">
        <v>5735.6274269370297</v>
      </c>
      <c r="Q585" s="1">
        <v>5352</v>
      </c>
      <c r="R585" s="1">
        <f t="shared" si="39"/>
        <v>4.0281843881073746E-2</v>
      </c>
      <c r="S585" s="1">
        <v>22</v>
      </c>
    </row>
    <row r="586" spans="1:19">
      <c r="A586" s="1" t="str">
        <f t="shared" si="36"/>
        <v>Vaud</v>
      </c>
      <c r="B586" s="1">
        <v>2</v>
      </c>
      <c r="C586" s="1">
        <v>5</v>
      </c>
      <c r="D586" s="1">
        <v>13.799646633187407</v>
      </c>
      <c r="E586" s="1"/>
      <c r="F586" s="1">
        <v>9564406.7593651302</v>
      </c>
      <c r="G586" s="1">
        <v>79149.631711348935</v>
      </c>
      <c r="H586" s="1" t="s">
        <v>21</v>
      </c>
      <c r="I586" s="1">
        <v>3111</v>
      </c>
      <c r="J586" s="1">
        <v>678456</v>
      </c>
      <c r="K586" s="1">
        <v>1477.3705735102537</v>
      </c>
      <c r="L586" s="1">
        <v>38.436578587463451</v>
      </c>
      <c r="M586" s="1">
        <f t="shared" si="37"/>
        <v>1.2923063260786376</v>
      </c>
      <c r="N586" s="1">
        <f t="shared" si="38"/>
        <v>9.3647783920112165E-2</v>
      </c>
      <c r="O586" s="1">
        <v>22</v>
      </c>
      <c r="P586" s="1">
        <v>5735.6274269370297</v>
      </c>
      <c r="Q586" s="1">
        <v>5352</v>
      </c>
      <c r="R586" s="1">
        <f t="shared" si="39"/>
        <v>0.98527490960033848</v>
      </c>
      <c r="S586" s="1">
        <v>22</v>
      </c>
    </row>
    <row r="587" spans="1:19">
      <c r="A587" s="1" t="str">
        <f t="shared" si="36"/>
        <v>Vaud</v>
      </c>
      <c r="B587" s="1">
        <v>3</v>
      </c>
      <c r="C587" s="1">
        <v>1</v>
      </c>
      <c r="D587" s="1">
        <v>0.28447098202181914</v>
      </c>
      <c r="E587" s="1"/>
      <c r="F587" s="1">
        <v>5993.9623785018566</v>
      </c>
      <c r="G587" s="1">
        <v>1631.6195666520564</v>
      </c>
      <c r="H587" s="1" t="s">
        <v>21</v>
      </c>
      <c r="I587" s="1">
        <v>3111</v>
      </c>
      <c r="J587" s="1">
        <v>678456</v>
      </c>
      <c r="K587" s="1">
        <v>0.96428478197473877</v>
      </c>
      <c r="L587" s="1">
        <v>0.98198003135233802</v>
      </c>
      <c r="M587" s="1">
        <f t="shared" si="37"/>
        <v>3.3015920074983753E-2</v>
      </c>
      <c r="N587" s="1">
        <f t="shared" si="38"/>
        <v>0.11606076598860761</v>
      </c>
      <c r="O587" s="1">
        <v>22</v>
      </c>
      <c r="P587" s="1">
        <v>5735.6274269370297</v>
      </c>
      <c r="Q587" s="1">
        <v>5352</v>
      </c>
      <c r="R587" s="1">
        <f t="shared" si="39"/>
        <v>2.5171862901855177E-2</v>
      </c>
      <c r="S587" s="1">
        <v>22</v>
      </c>
    </row>
    <row r="588" spans="1:19">
      <c r="A588" s="1" t="str">
        <f t="shared" si="36"/>
        <v>Vaud</v>
      </c>
      <c r="B588" s="1">
        <v>3</v>
      </c>
      <c r="C588" s="1">
        <v>2</v>
      </c>
      <c r="D588" s="1">
        <v>3.9645212729759369</v>
      </c>
      <c r="E588" s="1"/>
      <c r="F588" s="1">
        <v>1630490.0703993724</v>
      </c>
      <c r="G588" s="1">
        <v>22739.01694795609</v>
      </c>
      <c r="H588" s="1" t="s">
        <v>21</v>
      </c>
      <c r="I588" s="1">
        <v>3111</v>
      </c>
      <c r="J588" s="1">
        <v>678456</v>
      </c>
      <c r="K588" s="1">
        <v>268.6034574360072</v>
      </c>
      <c r="L588" s="1">
        <v>16.38912619501135</v>
      </c>
      <c r="M588" s="1">
        <f t="shared" si="37"/>
        <v>0.55103165367643614</v>
      </c>
      <c r="N588" s="1">
        <f t="shared" si="38"/>
        <v>0.1389907168445608</v>
      </c>
      <c r="O588" s="1">
        <v>22</v>
      </c>
      <c r="P588" s="1">
        <v>5735.6274269370297</v>
      </c>
      <c r="Q588" s="1">
        <v>5352</v>
      </c>
      <c r="R588" s="1">
        <f t="shared" si="39"/>
        <v>0.42011530223673821</v>
      </c>
      <c r="S588" s="1">
        <v>22</v>
      </c>
    </row>
    <row r="589" spans="1:19">
      <c r="A589" s="1" t="str">
        <f t="shared" si="36"/>
        <v>Vaud</v>
      </c>
      <c r="B589" s="1">
        <v>3</v>
      </c>
      <c r="C589" s="1">
        <v>3</v>
      </c>
      <c r="D589" s="1">
        <v>0.50823850824172867</v>
      </c>
      <c r="E589" s="1"/>
      <c r="F589" s="1">
        <v>236367.06249643987</v>
      </c>
      <c r="G589" s="1">
        <v>2915.0667272968208</v>
      </c>
      <c r="H589" s="1" t="s">
        <v>21</v>
      </c>
      <c r="I589" s="1">
        <v>3111</v>
      </c>
      <c r="J589" s="1">
        <v>678456</v>
      </c>
      <c r="K589" s="1">
        <v>40.959158432545308</v>
      </c>
      <c r="L589" s="1">
        <v>6.3999342522048854</v>
      </c>
      <c r="M589" s="1">
        <f t="shared" si="37"/>
        <v>0.21517720422986109</v>
      </c>
      <c r="N589" s="1">
        <f t="shared" si="38"/>
        <v>0.42337839565576246</v>
      </c>
      <c r="O589" s="1">
        <v>22</v>
      </c>
      <c r="P589" s="1">
        <v>5735.6274269370297</v>
      </c>
      <c r="Q589" s="1">
        <v>5352</v>
      </c>
      <c r="R589" s="1">
        <f t="shared" si="39"/>
        <v>0.16405452497392564</v>
      </c>
      <c r="S589" s="1">
        <v>22</v>
      </c>
    </row>
    <row r="590" spans="1:19">
      <c r="A590" s="1" t="str">
        <f t="shared" si="36"/>
        <v>Vaud</v>
      </c>
      <c r="B590" s="1">
        <v>3</v>
      </c>
      <c r="C590" s="1">
        <v>4</v>
      </c>
      <c r="D590" s="1">
        <v>9.4087180811336466E-3</v>
      </c>
      <c r="E590" s="1"/>
      <c r="F590" s="1">
        <v>522.80666014225108</v>
      </c>
      <c r="G590" s="1">
        <v>53.964901478468484</v>
      </c>
      <c r="H590" s="1" t="s">
        <v>21</v>
      </c>
      <c r="I590" s="1">
        <v>3111</v>
      </c>
      <c r="J590" s="1">
        <v>678456</v>
      </c>
      <c r="K590" s="1">
        <v>9.1078091166758399E-2</v>
      </c>
      <c r="L590" s="1">
        <v>0.30179146967195475</v>
      </c>
      <c r="M590" s="1">
        <f t="shared" si="37"/>
        <v>1.0146767473753293E-2</v>
      </c>
      <c r="N590" s="1">
        <f t="shared" si="38"/>
        <v>1.0784431403146812</v>
      </c>
      <c r="O590" s="1">
        <v>22</v>
      </c>
      <c r="P590" s="1">
        <v>5735.6274269370297</v>
      </c>
      <c r="Q590" s="1">
        <v>5352</v>
      </c>
      <c r="R590" s="1">
        <f t="shared" si="39"/>
        <v>7.7360570042041138E-3</v>
      </c>
      <c r="S590" s="1">
        <v>22</v>
      </c>
    </row>
    <row r="591" spans="1:19">
      <c r="A591" s="1" t="str">
        <f t="shared" si="36"/>
        <v>Vaud</v>
      </c>
      <c r="B591" s="1">
        <v>3</v>
      </c>
      <c r="C591" s="1">
        <v>5</v>
      </c>
      <c r="D591" s="1">
        <v>4.7666394813206212</v>
      </c>
      <c r="E591" s="1"/>
      <c r="F591" s="1">
        <v>1925755.4107588318</v>
      </c>
      <c r="G591" s="1">
        <v>27339.668143383453</v>
      </c>
      <c r="H591" s="1" t="s">
        <v>21</v>
      </c>
      <c r="I591" s="1">
        <v>3111</v>
      </c>
      <c r="J591" s="1">
        <v>678456</v>
      </c>
      <c r="K591" s="1">
        <v>313.08696023507019</v>
      </c>
      <c r="L591" s="1">
        <v>17.69426348382634</v>
      </c>
      <c r="M591" s="1">
        <f t="shared" si="37"/>
        <v>0.5949126971178742</v>
      </c>
      <c r="N591" s="1">
        <f t="shared" si="38"/>
        <v>0.12480757134018675</v>
      </c>
      <c r="O591" s="1">
        <v>22</v>
      </c>
      <c r="P591" s="1">
        <v>5735.6274269370297</v>
      </c>
      <c r="Q591" s="1">
        <v>5352</v>
      </c>
      <c r="R591" s="1">
        <f t="shared" si="39"/>
        <v>0.45357090810777267</v>
      </c>
      <c r="S591" s="1">
        <v>22</v>
      </c>
    </row>
    <row r="592" spans="1:19">
      <c r="A592" s="1" t="str">
        <f t="shared" si="36"/>
        <v>Vaud</v>
      </c>
      <c r="B592" s="1">
        <v>4</v>
      </c>
      <c r="C592" s="1">
        <v>1</v>
      </c>
      <c r="D592" s="1">
        <v>0.14468449036190331</v>
      </c>
      <c r="E592" s="1"/>
      <c r="F592" s="1">
        <v>4578.5890102626117</v>
      </c>
      <c r="G592" s="1">
        <v>829.85633117213899</v>
      </c>
      <c r="H592" s="1" t="s">
        <v>21</v>
      </c>
      <c r="I592" s="1">
        <v>3111</v>
      </c>
      <c r="J592" s="1">
        <v>678456</v>
      </c>
      <c r="K592" s="1">
        <v>0.77747364178717893</v>
      </c>
      <c r="L592" s="1">
        <v>0.88174465792948187</v>
      </c>
      <c r="M592" s="1">
        <f t="shared" si="37"/>
        <v>2.9645828044642091E-2</v>
      </c>
      <c r="N592" s="1">
        <f t="shared" si="38"/>
        <v>0.2048998339109338</v>
      </c>
      <c r="O592" s="1">
        <v>22</v>
      </c>
      <c r="P592" s="1">
        <v>5735.6274269370297</v>
      </c>
      <c r="Q592" s="1">
        <v>5352</v>
      </c>
      <c r="R592" s="1">
        <f t="shared" si="39"/>
        <v>2.2602451104100307E-2</v>
      </c>
      <c r="S592" s="1">
        <v>22</v>
      </c>
    </row>
    <row r="593" spans="1:19">
      <c r="A593" s="1" t="str">
        <f t="shared" si="36"/>
        <v>Vaud</v>
      </c>
      <c r="B593" s="1">
        <v>4</v>
      </c>
      <c r="C593" s="1">
        <v>2</v>
      </c>
      <c r="D593" s="1">
        <v>5.350126754810911</v>
      </c>
      <c r="E593" s="1"/>
      <c r="F593" s="1">
        <v>3632977.6820206242</v>
      </c>
      <c r="G593" s="1">
        <v>30686.333752483064</v>
      </c>
      <c r="H593" s="1" t="s">
        <v>21</v>
      </c>
      <c r="I593" s="1">
        <v>3111</v>
      </c>
      <c r="J593" s="1">
        <v>678456</v>
      </c>
      <c r="K593" s="1">
        <v>604.88705691856228</v>
      </c>
      <c r="L593" s="1">
        <v>24.594451750721387</v>
      </c>
      <c r="M593" s="1">
        <f t="shared" si="37"/>
        <v>0.82690933355498142</v>
      </c>
      <c r="N593" s="1">
        <f t="shared" si="38"/>
        <v>0.15455883037003051</v>
      </c>
      <c r="O593" s="1">
        <v>22</v>
      </c>
      <c r="P593" s="1">
        <v>5735.6274269370297</v>
      </c>
      <c r="Q593" s="1">
        <v>5352</v>
      </c>
      <c r="R593" s="1">
        <f t="shared" si="39"/>
        <v>0.63044883587181588</v>
      </c>
      <c r="S593" s="1">
        <v>22</v>
      </c>
    </row>
    <row r="594" spans="1:19">
      <c r="A594" s="1" t="str">
        <f t="shared" si="36"/>
        <v>Vaud</v>
      </c>
      <c r="B594" s="1">
        <v>4</v>
      </c>
      <c r="C594" s="1">
        <v>3</v>
      </c>
      <c r="D594" s="1">
        <v>0.9701376312498482</v>
      </c>
      <c r="E594" s="1"/>
      <c r="F594" s="1">
        <v>1165408.3042469791</v>
      </c>
      <c r="G594" s="1">
        <v>5564.3480057003517</v>
      </c>
      <c r="H594" s="1" t="s">
        <v>21</v>
      </c>
      <c r="I594" s="1">
        <v>3111</v>
      </c>
      <c r="J594" s="1">
        <v>678456</v>
      </c>
      <c r="K594" s="1">
        <v>202.28168885120786</v>
      </c>
      <c r="L594" s="1">
        <v>14.22257673036809</v>
      </c>
      <c r="M594" s="1">
        <f t="shared" si="37"/>
        <v>0.47818839650281303</v>
      </c>
      <c r="N594" s="1">
        <f t="shared" si="38"/>
        <v>0.49290779070878132</v>
      </c>
      <c r="O594" s="1">
        <v>22</v>
      </c>
      <c r="P594" s="1">
        <v>5735.6274269370297</v>
      </c>
      <c r="Q594" s="1">
        <v>5352</v>
      </c>
      <c r="R594" s="1">
        <f t="shared" si="39"/>
        <v>0.36457844369290066</v>
      </c>
      <c r="S594" s="1">
        <v>22</v>
      </c>
    </row>
    <row r="595" spans="1:19">
      <c r="A595" s="1" t="str">
        <f t="shared" si="36"/>
        <v>Vaud</v>
      </c>
      <c r="B595" s="1">
        <v>4</v>
      </c>
      <c r="C595" s="1">
        <v>4</v>
      </c>
      <c r="D595" s="1">
        <v>0.25362477671249184</v>
      </c>
      <c r="E595" s="1"/>
      <c r="F595" s="1">
        <v>258824.37267723129</v>
      </c>
      <c r="G595" s="1">
        <v>1454.6972254629484</v>
      </c>
      <c r="H595" s="1" t="s">
        <v>21</v>
      </c>
      <c r="I595" s="1">
        <v>3111</v>
      </c>
      <c r="J595" s="1">
        <v>678456</v>
      </c>
      <c r="K595" s="1">
        <v>45.069261902561784</v>
      </c>
      <c r="L595" s="1">
        <v>6.7133644249781188</v>
      </c>
      <c r="M595" s="1">
        <f t="shared" si="37"/>
        <v>0.2257152856602119</v>
      </c>
      <c r="N595" s="1">
        <f t="shared" si="38"/>
        <v>0.88995755298813717</v>
      </c>
      <c r="O595" s="1">
        <v>22</v>
      </c>
      <c r="P595" s="1">
        <v>5735.6274269370297</v>
      </c>
      <c r="Q595" s="1">
        <v>5352</v>
      </c>
      <c r="R595" s="1">
        <f t="shared" si="39"/>
        <v>0.17208892596626291</v>
      </c>
      <c r="S595" s="1">
        <v>22</v>
      </c>
    </row>
    <row r="596" spans="1:19">
      <c r="A596" s="1" t="str">
        <f t="shared" si="36"/>
        <v>Vaud</v>
      </c>
      <c r="B596" s="1">
        <v>4</v>
      </c>
      <c r="C596" s="1">
        <v>5</v>
      </c>
      <c r="D596" s="1">
        <v>6.7185736531351523</v>
      </c>
      <c r="E596" s="1"/>
      <c r="F596" s="1">
        <v>5448053.1170862867</v>
      </c>
      <c r="G596" s="1">
        <v>38535.235314818492</v>
      </c>
      <c r="H596" s="1" t="s">
        <v>21</v>
      </c>
      <c r="I596" s="1">
        <v>3111</v>
      </c>
      <c r="J596" s="1">
        <v>678456</v>
      </c>
      <c r="K596" s="1">
        <v>904.88028498730307</v>
      </c>
      <c r="L596" s="1">
        <v>30.081228116340316</v>
      </c>
      <c r="M596" s="1">
        <f t="shared" si="37"/>
        <v>1.0113845409653721</v>
      </c>
      <c r="N596" s="1">
        <f t="shared" si="38"/>
        <v>0.15053560371306193</v>
      </c>
      <c r="O596" s="1">
        <v>22</v>
      </c>
      <c r="P596" s="1">
        <v>5735.6274269370297</v>
      </c>
      <c r="Q596" s="1">
        <v>5352</v>
      </c>
      <c r="R596" s="1">
        <f t="shared" si="39"/>
        <v>0.77109566985915978</v>
      </c>
      <c r="S596" s="1">
        <v>22</v>
      </c>
    </row>
    <row r="597" spans="1:19">
      <c r="A597" s="1" t="str">
        <f t="shared" si="36"/>
        <v>Vaud</v>
      </c>
      <c r="B597" s="1">
        <v>5</v>
      </c>
      <c r="C597" s="1">
        <v>1</v>
      </c>
      <c r="D597" s="1">
        <v>2.2144980696778442</v>
      </c>
      <c r="E597" s="1"/>
      <c r="F597" s="1">
        <v>161249.08918015042</v>
      </c>
      <c r="G597" s="1">
        <v>12701.535865343352</v>
      </c>
      <c r="H597" s="1" t="s">
        <v>21</v>
      </c>
      <c r="I597" s="1">
        <v>3111</v>
      </c>
      <c r="J597" s="1">
        <v>678456</v>
      </c>
      <c r="K597" s="1">
        <v>23.213637541490002</v>
      </c>
      <c r="L597" s="1">
        <v>4.8180532937577603</v>
      </c>
      <c r="M597" s="1">
        <f t="shared" si="37"/>
        <v>0.1619915450262783</v>
      </c>
      <c r="N597" s="1">
        <f t="shared" si="38"/>
        <v>7.3150456640426936E-2</v>
      </c>
      <c r="O597" s="1">
        <v>22</v>
      </c>
      <c r="P597" s="1">
        <v>5735.6274269370297</v>
      </c>
      <c r="Q597" s="1">
        <v>5352</v>
      </c>
      <c r="R597" s="1">
        <f t="shared" si="39"/>
        <v>0.12350493196616401</v>
      </c>
      <c r="S597" s="1">
        <v>22</v>
      </c>
    </row>
    <row r="598" spans="1:19">
      <c r="A598" s="1" t="str">
        <f t="shared" si="36"/>
        <v>Vaud</v>
      </c>
      <c r="B598" s="1">
        <v>5</v>
      </c>
      <c r="C598" s="1">
        <v>2</v>
      </c>
      <c r="D598" s="1">
        <v>27.344329283734968</v>
      </c>
      <c r="E598" s="1"/>
      <c r="F598" s="1">
        <v>18895143.240875024</v>
      </c>
      <c r="G598" s="1">
        <v>156836.88501098767</v>
      </c>
      <c r="H598" s="1" t="s">
        <v>21</v>
      </c>
      <c r="I598" s="1">
        <v>3111</v>
      </c>
      <c r="J598" s="1">
        <v>678456</v>
      </c>
      <c r="K598" s="1">
        <v>2547.0780795084579</v>
      </c>
      <c r="L598" s="1">
        <v>50.468585075356117</v>
      </c>
      <c r="M598" s="1">
        <f t="shared" si="37"/>
        <v>1.6968438440145968</v>
      </c>
      <c r="N598" s="1">
        <f t="shared" si="38"/>
        <v>6.2054688795161572E-2</v>
      </c>
      <c r="O598" s="1">
        <v>22</v>
      </c>
      <c r="P598" s="1">
        <v>5735.6274269370297</v>
      </c>
      <c r="Q598" s="1">
        <v>5352</v>
      </c>
      <c r="R598" s="1">
        <f t="shared" si="39"/>
        <v>1.2937007513461938</v>
      </c>
      <c r="S598" s="1">
        <v>22</v>
      </c>
    </row>
    <row r="599" spans="1:19">
      <c r="A599" s="1" t="str">
        <f t="shared" si="36"/>
        <v>Vaud</v>
      </c>
      <c r="B599" s="1">
        <v>5</v>
      </c>
      <c r="C599" s="1">
        <v>3</v>
      </c>
      <c r="D599" s="1">
        <v>7.0581950269827916</v>
      </c>
      <c r="E599" s="1"/>
      <c r="F599" s="1">
        <v>6252244.1290030656</v>
      </c>
      <c r="G599" s="1">
        <v>40483.176981433047</v>
      </c>
      <c r="H599" s="1" t="s">
        <v>21</v>
      </c>
      <c r="I599" s="1">
        <v>3111</v>
      </c>
      <c r="J599" s="1">
        <v>678456</v>
      </c>
      <c r="K599" s="1">
        <v>1040.4348053249332</v>
      </c>
      <c r="L599" s="1">
        <v>32.255771659114487</v>
      </c>
      <c r="M599" s="1">
        <f t="shared" si="37"/>
        <v>1.0844965733036793</v>
      </c>
      <c r="N599" s="1">
        <f t="shared" si="38"/>
        <v>0.15365069527800729</v>
      </c>
      <c r="O599" s="1">
        <v>22</v>
      </c>
      <c r="P599" s="1">
        <v>5735.6274269370297</v>
      </c>
      <c r="Q599" s="1">
        <v>5352</v>
      </c>
      <c r="R599" s="1">
        <f t="shared" si="39"/>
        <v>0.82683744686601413</v>
      </c>
      <c r="S599" s="1">
        <v>22</v>
      </c>
    </row>
    <row r="600" spans="1:19">
      <c r="A600" s="1" t="str">
        <f t="shared" si="36"/>
        <v>Vaud</v>
      </c>
      <c r="B600" s="1">
        <v>5</v>
      </c>
      <c r="C600" s="1">
        <v>4</v>
      </c>
      <c r="D600" s="1">
        <v>0.45178081059930197</v>
      </c>
      <c r="E600" s="1"/>
      <c r="F600" s="1">
        <v>384439.23398235615</v>
      </c>
      <c r="G600" s="1">
        <v>2591.2464082371998</v>
      </c>
      <c r="H600" s="1" t="s">
        <v>21</v>
      </c>
      <c r="I600" s="1">
        <v>3111</v>
      </c>
      <c r="J600" s="1">
        <v>678456</v>
      </c>
      <c r="K600" s="1">
        <v>66.83408180612895</v>
      </c>
      <c r="L600" s="1">
        <v>8.1752114227173927</v>
      </c>
      <c r="M600" s="1">
        <f t="shared" si="37"/>
        <v>0.27486518901695078</v>
      </c>
      <c r="N600" s="1">
        <f t="shared" si="38"/>
        <v>0.60840385994334989</v>
      </c>
      <c r="O600" s="1">
        <v>22</v>
      </c>
      <c r="P600" s="1">
        <v>5735.6274269370297</v>
      </c>
      <c r="Q600" s="1">
        <v>5352</v>
      </c>
      <c r="R600" s="1">
        <f t="shared" si="39"/>
        <v>0.20956159448876421</v>
      </c>
      <c r="S600" s="1">
        <v>22</v>
      </c>
    </row>
    <row r="601" spans="1:19">
      <c r="A601" s="1" t="str">
        <f t="shared" si="36"/>
        <v>Vaud</v>
      </c>
      <c r="B601" s="1">
        <v>5</v>
      </c>
      <c r="C601" s="1">
        <v>5</v>
      </c>
      <c r="D601" s="1">
        <v>37.068803190994885</v>
      </c>
      <c r="E601" s="1"/>
      <c r="F601" s="1">
        <v>27718807.493297834</v>
      </c>
      <c r="G601" s="1">
        <v>212612.84426600114</v>
      </c>
      <c r="H601" s="1" t="s">
        <v>21</v>
      </c>
      <c r="I601" s="1">
        <v>3111</v>
      </c>
      <c r="J601" s="1">
        <v>678456</v>
      </c>
      <c r="K601" s="1">
        <v>3459.2489339659455</v>
      </c>
      <c r="L601" s="1">
        <v>58.815380080094236</v>
      </c>
      <c r="M601" s="1">
        <f t="shared" si="37"/>
        <v>1.9774779790888053</v>
      </c>
      <c r="N601" s="1">
        <f t="shared" si="38"/>
        <v>5.3346151180008787E-2</v>
      </c>
      <c r="O601" s="1">
        <v>22</v>
      </c>
      <c r="P601" s="1">
        <v>5735.6274269370297</v>
      </c>
      <c r="Q601" s="1">
        <v>5352</v>
      </c>
      <c r="R601" s="1">
        <f t="shared" si="39"/>
        <v>1.5076606821197467</v>
      </c>
      <c r="S601" s="1">
        <v>22</v>
      </c>
    </row>
    <row r="602" spans="1:19">
      <c r="A602" s="1" t="str">
        <f t="shared" si="36"/>
        <v>Zug</v>
      </c>
      <c r="B602" s="1">
        <v>1</v>
      </c>
      <c r="C602" s="1">
        <v>1</v>
      </c>
      <c r="D602" s="1">
        <v>0.70428904614093146</v>
      </c>
      <c r="E602" s="1"/>
      <c r="F602" s="1">
        <v>4035.9012662110094</v>
      </c>
      <c r="G602" s="1">
        <v>656.59629590875522</v>
      </c>
      <c r="H602" s="1" t="s">
        <v>22</v>
      </c>
      <c r="I602" s="1">
        <v>617</v>
      </c>
      <c r="J602" s="1">
        <v>107943</v>
      </c>
      <c r="K602" s="1">
        <v>3.8371471561583061</v>
      </c>
      <c r="L602" s="1">
        <v>1.9588637410903051</v>
      </c>
      <c r="M602" s="1">
        <f t="shared" si="37"/>
        <v>0.14788781726005429</v>
      </c>
      <c r="N602" s="1">
        <f t="shared" si="38"/>
        <v>0.20998170860442611</v>
      </c>
      <c r="O602" s="1">
        <v>9</v>
      </c>
      <c r="P602" s="1">
        <v>932.28241942210661</v>
      </c>
      <c r="Q602" s="1">
        <v>988</v>
      </c>
      <c r="R602" s="1">
        <f t="shared" si="39"/>
        <v>0.11686824135240771</v>
      </c>
      <c r="S602" s="1">
        <v>9</v>
      </c>
    </row>
    <row r="603" spans="1:19">
      <c r="A603" s="1" t="str">
        <f t="shared" si="36"/>
        <v>Zug</v>
      </c>
      <c r="B603" s="1">
        <v>1</v>
      </c>
      <c r="C603" s="1">
        <v>2</v>
      </c>
      <c r="D603" s="1">
        <v>7.4728750586097972</v>
      </c>
      <c r="E603" s="1"/>
      <c r="F603" s="1">
        <v>580677.37602340034</v>
      </c>
      <c r="G603" s="1">
        <v>6966.8300396798586</v>
      </c>
      <c r="H603" s="1" t="s">
        <v>22</v>
      </c>
      <c r="I603" s="1">
        <v>617</v>
      </c>
      <c r="J603" s="1">
        <v>107943</v>
      </c>
      <c r="K603" s="1">
        <v>567.62064284465657</v>
      </c>
      <c r="L603" s="1">
        <v>23.824790509984691</v>
      </c>
      <c r="M603" s="1">
        <f t="shared" si="37"/>
        <v>1.7986939016179688</v>
      </c>
      <c r="N603" s="1">
        <f t="shared" si="38"/>
        <v>0.2406963702070225</v>
      </c>
      <c r="O603" s="1">
        <v>9</v>
      </c>
      <c r="P603" s="1">
        <v>932.28241942210661</v>
      </c>
      <c r="Q603" s="1">
        <v>988</v>
      </c>
      <c r="R603" s="1">
        <f t="shared" si="39"/>
        <v>1.4214165636358482</v>
      </c>
      <c r="S603" s="1">
        <v>9</v>
      </c>
    </row>
    <row r="604" spans="1:19">
      <c r="A604" s="1" t="str">
        <f t="shared" si="36"/>
        <v>Zug</v>
      </c>
      <c r="B604" s="1">
        <v>1</v>
      </c>
      <c r="C604" s="1">
        <v>3</v>
      </c>
      <c r="D604" s="1">
        <v>4.0722538209194923</v>
      </c>
      <c r="E604" s="1"/>
      <c r="F604" s="1">
        <v>216639.65160748755</v>
      </c>
      <c r="G604" s="1">
        <v>3796.4906446677423</v>
      </c>
      <c r="H604" s="1" t="s">
        <v>22</v>
      </c>
      <c r="I604" s="1">
        <v>617</v>
      </c>
      <c r="J604" s="1">
        <v>107943</v>
      </c>
      <c r="K604" s="1">
        <v>216.02402652301015</v>
      </c>
      <c r="L604" s="1">
        <v>14.697755832881771</v>
      </c>
      <c r="M604" s="1">
        <f t="shared" si="37"/>
        <v>1.1096325809452567</v>
      </c>
      <c r="N604" s="1">
        <f t="shared" si="38"/>
        <v>0.27248610468359946</v>
      </c>
      <c r="O604" s="1">
        <v>9</v>
      </c>
      <c r="P604" s="1">
        <v>932.28241942210661</v>
      </c>
      <c r="Q604" s="1">
        <v>988</v>
      </c>
      <c r="R604" s="1">
        <f t="shared" si="39"/>
        <v>0.87688634997139281</v>
      </c>
      <c r="S604" s="1">
        <v>9</v>
      </c>
    </row>
    <row r="605" spans="1:19">
      <c r="A605" s="1" t="str">
        <f t="shared" si="36"/>
        <v>Zug</v>
      </c>
      <c r="B605" s="1">
        <v>1</v>
      </c>
      <c r="C605" s="1">
        <v>4</v>
      </c>
      <c r="D605" s="1">
        <v>3.5900932523060626E-2</v>
      </c>
      <c r="E605" s="1"/>
      <c r="F605" s="1">
        <v>211.97504688180598</v>
      </c>
      <c r="G605" s="1">
        <v>33.469808232108754</v>
      </c>
      <c r="H605" s="1" t="s">
        <v>22</v>
      </c>
      <c r="I605" s="1">
        <v>617</v>
      </c>
      <c r="J605" s="1">
        <v>107943</v>
      </c>
      <c r="K605" s="1">
        <v>0.22632602651910638</v>
      </c>
      <c r="L605" s="1">
        <v>0.47573735035112219</v>
      </c>
      <c r="M605" s="1">
        <f t="shared" si="37"/>
        <v>3.5916616789970865E-2</v>
      </c>
      <c r="N605" s="1">
        <f t="shared" si="38"/>
        <v>1.0004368763095546</v>
      </c>
      <c r="O605" s="1">
        <v>9</v>
      </c>
      <c r="P605" s="1">
        <v>932.28241942210661</v>
      </c>
      <c r="Q605" s="1">
        <v>988</v>
      </c>
      <c r="R605" s="1">
        <f t="shared" si="39"/>
        <v>2.8383080617053882E-2</v>
      </c>
      <c r="S605" s="1">
        <v>9</v>
      </c>
    </row>
    <row r="606" spans="1:19">
      <c r="A606" s="1" t="str">
        <f t="shared" si="36"/>
        <v>Zug</v>
      </c>
      <c r="B606" s="1">
        <v>1</v>
      </c>
      <c r="C606" s="1">
        <v>5</v>
      </c>
      <c r="D606" s="1">
        <v>12.285318858193282</v>
      </c>
      <c r="E606" s="1"/>
      <c r="F606" s="1">
        <v>870028.9841974749</v>
      </c>
      <c r="G606" s="1">
        <v>11453.386788488466</v>
      </c>
      <c r="H606" s="1" t="s">
        <v>22</v>
      </c>
      <c r="I606" s="1">
        <v>617</v>
      </c>
      <c r="J606" s="1">
        <v>107943</v>
      </c>
      <c r="K606" s="1">
        <v>783.13566355869227</v>
      </c>
      <c r="L606" s="1">
        <v>27.984561164304367</v>
      </c>
      <c r="M606" s="1">
        <f t="shared" si="37"/>
        <v>2.1127430054251359</v>
      </c>
      <c r="N606" s="1">
        <f t="shared" si="38"/>
        <v>0.17197298904587346</v>
      </c>
      <c r="O606" s="1">
        <v>9</v>
      </c>
      <c r="P606" s="1">
        <v>932.28241942210661</v>
      </c>
      <c r="Q606" s="1">
        <v>988</v>
      </c>
      <c r="R606" s="1">
        <f t="shared" si="39"/>
        <v>1.6695936423177509</v>
      </c>
      <c r="S606" s="1">
        <v>9</v>
      </c>
    </row>
    <row r="607" spans="1:19">
      <c r="A607" s="1" t="str">
        <f t="shared" si="36"/>
        <v>Zug</v>
      </c>
      <c r="B607" s="1">
        <v>2</v>
      </c>
      <c r="C607" s="1">
        <v>1</v>
      </c>
      <c r="D607" s="1">
        <v>1.8595349262370866</v>
      </c>
      <c r="E607" s="1"/>
      <c r="F607" s="1">
        <v>28149.742582680312</v>
      </c>
      <c r="G607" s="1">
        <v>1733.6117200322196</v>
      </c>
      <c r="H607" s="1" t="s">
        <v>22</v>
      </c>
      <c r="I607" s="1">
        <v>617</v>
      </c>
      <c r="J607" s="1">
        <v>107943</v>
      </c>
      <c r="K607" s="1">
        <v>26.765276054726691</v>
      </c>
      <c r="L607" s="1">
        <v>5.1735167975688157</v>
      </c>
      <c r="M607" s="1">
        <f t="shared" si="37"/>
        <v>0.3905836279989659</v>
      </c>
      <c r="N607" s="1">
        <f t="shared" si="38"/>
        <v>0.21004371710798797</v>
      </c>
      <c r="O607" s="1">
        <v>9</v>
      </c>
      <c r="P607" s="1">
        <v>932.28241942210661</v>
      </c>
      <c r="Q607" s="1">
        <v>988</v>
      </c>
      <c r="R607" s="1">
        <f t="shared" si="39"/>
        <v>0.30865843144479049</v>
      </c>
      <c r="S607" s="1">
        <v>9</v>
      </c>
    </row>
    <row r="608" spans="1:19">
      <c r="A608" s="1" t="str">
        <f t="shared" si="36"/>
        <v>Zug</v>
      </c>
      <c r="B608" s="1">
        <v>2</v>
      </c>
      <c r="C608" s="1">
        <v>2</v>
      </c>
      <c r="D608" s="1">
        <v>10.514231158197804</v>
      </c>
      <c r="E608" s="1"/>
      <c r="F608" s="1">
        <v>1042560.0346533298</v>
      </c>
      <c r="G608" s="1">
        <v>9802.2328625279461</v>
      </c>
      <c r="H608" s="1" t="s">
        <v>22</v>
      </c>
      <c r="I608" s="1">
        <v>617</v>
      </c>
      <c r="J608" s="1">
        <v>107943</v>
      </c>
      <c r="K608" s="1">
        <v>1008.8208183433967</v>
      </c>
      <c r="L608" s="1">
        <v>31.761939776143972</v>
      </c>
      <c r="M608" s="1">
        <f t="shared" si="37"/>
        <v>2.3979227584378902</v>
      </c>
      <c r="N608" s="1">
        <f t="shared" si="38"/>
        <v>0.22806448920121583</v>
      </c>
      <c r="O608" s="1">
        <v>9</v>
      </c>
      <c r="P608" s="1">
        <v>932.28241942210661</v>
      </c>
      <c r="Q608" s="1">
        <v>988</v>
      </c>
      <c r="R608" s="1">
        <f t="shared" si="39"/>
        <v>1.8949567372730842</v>
      </c>
      <c r="S608" s="1">
        <v>9</v>
      </c>
    </row>
    <row r="609" spans="1:19">
      <c r="A609" s="1" t="str">
        <f t="shared" si="36"/>
        <v>Zug</v>
      </c>
      <c r="B609" s="1">
        <v>2</v>
      </c>
      <c r="C609" s="1">
        <v>3</v>
      </c>
      <c r="D609" s="1">
        <v>2.716000140645626</v>
      </c>
      <c r="E609" s="1"/>
      <c r="F609" s="1">
        <v>296508.87602049595</v>
      </c>
      <c r="G609" s="1">
        <v>2532.0791822718861</v>
      </c>
      <c r="H609" s="1" t="s">
        <v>22</v>
      </c>
      <c r="I609" s="1">
        <v>617</v>
      </c>
      <c r="J609" s="1">
        <v>107943</v>
      </c>
      <c r="K609" s="1">
        <v>311.00313134338592</v>
      </c>
      <c r="L609" s="1">
        <v>17.635280869421557</v>
      </c>
      <c r="M609" s="1">
        <f t="shared" si="37"/>
        <v>1.3314061309313467</v>
      </c>
      <c r="N609" s="1">
        <f t="shared" si="38"/>
        <v>0.49020841752049965</v>
      </c>
      <c r="O609" s="1">
        <v>9</v>
      </c>
      <c r="P609" s="1">
        <v>932.28241942210661</v>
      </c>
      <c r="Q609" s="1">
        <v>988</v>
      </c>
      <c r="R609" s="1">
        <f t="shared" si="39"/>
        <v>1.0521427385336666</v>
      </c>
      <c r="S609" s="1">
        <v>9</v>
      </c>
    </row>
    <row r="610" spans="1:19">
      <c r="A610" s="1" t="str">
        <f t="shared" si="36"/>
        <v>Zug</v>
      </c>
      <c r="B610" s="1">
        <v>2</v>
      </c>
      <c r="C610" s="1">
        <v>4</v>
      </c>
      <c r="D610" s="1">
        <v>0.59247879959996463</v>
      </c>
      <c r="E610" s="1"/>
      <c r="F610" s="1">
        <v>74118.819896640111</v>
      </c>
      <c r="G610" s="1">
        <v>552.35756874736046</v>
      </c>
      <c r="H610" s="1" t="s">
        <v>22</v>
      </c>
      <c r="I610" s="1">
        <v>617</v>
      </c>
      <c r="J610" s="1">
        <v>107943</v>
      </c>
      <c r="K610" s="1">
        <v>79.236500344491603</v>
      </c>
      <c r="L610" s="1">
        <v>8.9014886588981064</v>
      </c>
      <c r="M610" s="1">
        <f t="shared" si="37"/>
        <v>0.67203333264867493</v>
      </c>
      <c r="N610" s="1">
        <f t="shared" si="38"/>
        <v>1.1342740585864417</v>
      </c>
      <c r="O610" s="1">
        <v>9</v>
      </c>
      <c r="P610" s="1">
        <v>932.28241942210661</v>
      </c>
      <c r="Q610" s="1">
        <v>988</v>
      </c>
      <c r="R610" s="1">
        <f t="shared" si="39"/>
        <v>0.53107385836076137</v>
      </c>
      <c r="S610" s="1">
        <v>9</v>
      </c>
    </row>
    <row r="611" spans="1:19">
      <c r="A611" s="1" t="str">
        <f t="shared" si="36"/>
        <v>Zug</v>
      </c>
      <c r="B611" s="1">
        <v>2</v>
      </c>
      <c r="C611" s="1">
        <v>5</v>
      </c>
      <c r="D611" s="1">
        <v>15.682245024680487</v>
      </c>
      <c r="E611" s="1"/>
      <c r="F611" s="1">
        <v>1567755.0762676927</v>
      </c>
      <c r="G611" s="1">
        <v>14620.281333579418</v>
      </c>
      <c r="H611" s="1" t="s">
        <v>22</v>
      </c>
      <c r="I611" s="1">
        <v>617</v>
      </c>
      <c r="J611" s="1">
        <v>107943</v>
      </c>
      <c r="K611" s="1">
        <v>1437.2398900167248</v>
      </c>
      <c r="L611" s="1">
        <v>37.910946836193958</v>
      </c>
      <c r="M611" s="1">
        <f t="shared" si="37"/>
        <v>2.8621527165264009</v>
      </c>
      <c r="N611" s="1">
        <f t="shared" si="38"/>
        <v>0.18250911856191426</v>
      </c>
      <c r="O611" s="1">
        <v>9</v>
      </c>
      <c r="P611" s="1">
        <v>932.28241942210661</v>
      </c>
      <c r="Q611" s="1">
        <v>988</v>
      </c>
      <c r="R611" s="1">
        <f t="shared" si="39"/>
        <v>2.2618141281662321</v>
      </c>
      <c r="S611" s="1">
        <v>9</v>
      </c>
    </row>
    <row r="612" spans="1:19">
      <c r="A612" s="1" t="str">
        <f t="shared" si="36"/>
        <v>Zug</v>
      </c>
      <c r="B612" s="1">
        <v>3</v>
      </c>
      <c r="C612" s="1">
        <v>1</v>
      </c>
      <c r="D612" s="1">
        <v>0.54212526963019447</v>
      </c>
      <c r="E612" s="1"/>
      <c r="F612" s="1">
        <v>13648.714552032827</v>
      </c>
      <c r="G612" s="1">
        <v>505.41385800069958</v>
      </c>
      <c r="H612" s="1" t="s">
        <v>22</v>
      </c>
      <c r="I612" s="1">
        <v>617</v>
      </c>
      <c r="J612" s="1">
        <v>107943</v>
      </c>
      <c r="K612" s="1">
        <v>14.361612169473618</v>
      </c>
      <c r="L612" s="1">
        <v>3.7896717759554877</v>
      </c>
      <c r="M612" s="1">
        <f t="shared" si="37"/>
        <v>0.28610784676944689</v>
      </c>
      <c r="N612" s="1">
        <f t="shared" si="38"/>
        <v>0.52775227940326896</v>
      </c>
      <c r="O612" s="1">
        <v>9</v>
      </c>
      <c r="P612" s="1">
        <v>932.28241942210661</v>
      </c>
      <c r="Q612" s="1">
        <v>988</v>
      </c>
      <c r="R612" s="1">
        <f t="shared" si="39"/>
        <v>0.22609652037985004</v>
      </c>
      <c r="S612" s="1">
        <v>9</v>
      </c>
    </row>
    <row r="613" spans="1:19">
      <c r="A613" s="1" t="str">
        <f t="shared" si="36"/>
        <v>Zug</v>
      </c>
      <c r="B613" s="1">
        <v>3</v>
      </c>
      <c r="C613" s="1">
        <v>2</v>
      </c>
      <c r="D613" s="1">
        <v>4.4413706386138925</v>
      </c>
      <c r="E613" s="1"/>
      <c r="F613" s="1">
        <v>420451.31787771889</v>
      </c>
      <c r="G613" s="1">
        <v>4140.6117645172662</v>
      </c>
      <c r="H613" s="1" t="s">
        <v>22</v>
      </c>
      <c r="I613" s="1">
        <v>617</v>
      </c>
      <c r="J613" s="1">
        <v>107943</v>
      </c>
      <c r="K613" s="1">
        <v>431.7286764743028</v>
      </c>
      <c r="L613" s="1">
        <v>20.778081636048665</v>
      </c>
      <c r="M613" s="1">
        <f t="shared" si="37"/>
        <v>1.5686773283659421</v>
      </c>
      <c r="N613" s="1">
        <f t="shared" si="38"/>
        <v>0.35319667192997672</v>
      </c>
      <c r="O613" s="1">
        <v>9</v>
      </c>
      <c r="P613" s="1">
        <v>932.28241942210661</v>
      </c>
      <c r="Q613" s="1">
        <v>988</v>
      </c>
      <c r="R613" s="1">
        <f t="shared" si="39"/>
        <v>1.2396461318591629</v>
      </c>
      <c r="S613" s="1">
        <v>9</v>
      </c>
    </row>
    <row r="614" spans="1:19">
      <c r="A614" s="1" t="str">
        <f t="shared" si="36"/>
        <v>Zug</v>
      </c>
      <c r="B614" s="1">
        <v>3</v>
      </c>
      <c r="C614" s="1">
        <v>3</v>
      </c>
      <c r="D614" s="1">
        <v>1.0609690306459394</v>
      </c>
      <c r="E614" s="1"/>
      <c r="F614" s="1">
        <v>35013.973835074838</v>
      </c>
      <c r="G614" s="1">
        <v>989.12277482252352</v>
      </c>
      <c r="H614" s="1" t="s">
        <v>22</v>
      </c>
      <c r="I614" s="1">
        <v>617</v>
      </c>
      <c r="J614" s="1">
        <v>107943</v>
      </c>
      <c r="K614" s="1">
        <v>36.470725201231389</v>
      </c>
      <c r="L614" s="1">
        <v>6.0390997012163483</v>
      </c>
      <c r="M614" s="1">
        <f t="shared" si="37"/>
        <v>0.45593231131616457</v>
      </c>
      <c r="N614" s="1">
        <f t="shared" si="38"/>
        <v>0.42973196968679073</v>
      </c>
      <c r="O614" s="1">
        <v>9</v>
      </c>
      <c r="P614" s="1">
        <v>932.28241942210661</v>
      </c>
      <c r="Q614" s="1">
        <v>988</v>
      </c>
      <c r="R614" s="1">
        <f t="shared" si="39"/>
        <v>0.36030018149203596</v>
      </c>
      <c r="S614" s="1">
        <v>9</v>
      </c>
    </row>
    <row r="615" spans="1:19">
      <c r="A615" s="1" t="str">
        <f t="shared" si="36"/>
        <v>Zug</v>
      </c>
      <c r="B615" s="1">
        <v>3</v>
      </c>
      <c r="C615" s="1">
        <v>4</v>
      </c>
      <c r="D615" s="1">
        <v>1.4077308911359988E-3</v>
      </c>
      <c r="E615" s="1"/>
      <c r="F615" s="1">
        <v>2.3216404843567244</v>
      </c>
      <c r="G615" s="1">
        <v>1.3124027610835072</v>
      </c>
      <c r="H615" s="1" t="s">
        <v>22</v>
      </c>
      <c r="I615" s="1">
        <v>617</v>
      </c>
      <c r="J615" s="1">
        <v>107943</v>
      </c>
      <c r="K615" s="1">
        <v>2.4909661409563038E-3</v>
      </c>
      <c r="L615" s="1">
        <v>4.9909579651168212E-2</v>
      </c>
      <c r="M615" s="1">
        <f t="shared" si="37"/>
        <v>3.7680103215703043E-3</v>
      </c>
      <c r="N615" s="1">
        <f t="shared" si="38"/>
        <v>2.676655279283974</v>
      </c>
      <c r="O615" s="1">
        <v>9</v>
      </c>
      <c r="P615" s="1">
        <v>932.28241942210661</v>
      </c>
      <c r="Q615" s="1">
        <v>988</v>
      </c>
      <c r="R615" s="1">
        <f t="shared" si="39"/>
        <v>2.9776674498162787E-3</v>
      </c>
      <c r="S615" s="1">
        <v>9</v>
      </c>
    </row>
    <row r="616" spans="1:19">
      <c r="A616" s="1" t="str">
        <f t="shared" si="36"/>
        <v>Zug</v>
      </c>
      <c r="B616" s="1">
        <v>3</v>
      </c>
      <c r="C616" s="1">
        <v>5</v>
      </c>
      <c r="D616" s="1">
        <v>6.045872669781164</v>
      </c>
      <c r="E616" s="1"/>
      <c r="F616" s="1">
        <v>479945.47159648384</v>
      </c>
      <c r="G616" s="1">
        <v>5636.4608001015749</v>
      </c>
      <c r="H616" s="1" t="s">
        <v>22</v>
      </c>
      <c r="I616" s="1">
        <v>617</v>
      </c>
      <c r="J616" s="1">
        <v>107943</v>
      </c>
      <c r="K616" s="1">
        <v>478.76792044193604</v>
      </c>
      <c r="L616" s="1">
        <v>21.880765993034522</v>
      </c>
      <c r="M616" s="1">
        <f t="shared" si="37"/>
        <v>1.6519263973341993</v>
      </c>
      <c r="N616" s="1">
        <f t="shared" si="38"/>
        <v>0.27323208535154153</v>
      </c>
      <c r="O616" s="1">
        <v>9</v>
      </c>
      <c r="P616" s="1">
        <v>932.28241942210661</v>
      </c>
      <c r="Q616" s="1">
        <v>988</v>
      </c>
      <c r="R616" s="1">
        <f t="shared" si="39"/>
        <v>1.3054336488081566</v>
      </c>
      <c r="S616" s="1">
        <v>9</v>
      </c>
    </row>
    <row r="617" spans="1:19">
      <c r="A617" s="1" t="str">
        <f t="shared" si="36"/>
        <v>Zug</v>
      </c>
      <c r="B617" s="1">
        <v>4</v>
      </c>
      <c r="C617" s="1">
        <v>1</v>
      </c>
      <c r="D617" s="1">
        <v>0.17008344408506101</v>
      </c>
      <c r="E617" s="1"/>
      <c r="F617" s="1">
        <v>853.6288932534078</v>
      </c>
      <c r="G617" s="1">
        <v>158.56580475526528</v>
      </c>
      <c r="H617" s="1" t="s">
        <v>22</v>
      </c>
      <c r="I617" s="1">
        <v>617</v>
      </c>
      <c r="J617" s="1">
        <v>107943</v>
      </c>
      <c r="K617" s="1">
        <v>0.88765712508508876</v>
      </c>
      <c r="L617" s="1">
        <v>0.94215557371651137</v>
      </c>
      <c r="M617" s="1">
        <f t="shared" si="37"/>
        <v>7.11296699171E-2</v>
      </c>
      <c r="N617" s="1">
        <f t="shared" si="38"/>
        <v>0.41820454835996324</v>
      </c>
      <c r="O617" s="1">
        <v>9</v>
      </c>
      <c r="P617" s="1">
        <v>932.28241942210661</v>
      </c>
      <c r="Q617" s="1">
        <v>988</v>
      </c>
      <c r="R617" s="1">
        <f t="shared" si="39"/>
        <v>5.6210170554962219E-2</v>
      </c>
      <c r="S617" s="1">
        <v>9</v>
      </c>
    </row>
    <row r="618" spans="1:19">
      <c r="A618" s="1" t="str">
        <f t="shared" si="36"/>
        <v>Zug</v>
      </c>
      <c r="B618" s="1">
        <v>4</v>
      </c>
      <c r="C618" s="1">
        <v>2</v>
      </c>
      <c r="D618" s="1">
        <v>5.3793229171210264</v>
      </c>
      <c r="E618" s="1"/>
      <c r="F618" s="1">
        <v>588771.67051030311</v>
      </c>
      <c r="G618" s="1">
        <v>5015.0481840263747</v>
      </c>
      <c r="H618" s="1" t="s">
        <v>22</v>
      </c>
      <c r="I618" s="1">
        <v>617</v>
      </c>
      <c r="J618" s="1">
        <v>107943</v>
      </c>
      <c r="K618" s="1">
        <v>603.24783885871784</v>
      </c>
      <c r="L618" s="1">
        <v>24.561104186471702</v>
      </c>
      <c r="M618" s="1">
        <f t="shared" si="37"/>
        <v>1.8542831803157209</v>
      </c>
      <c r="N618" s="1">
        <f t="shared" si="38"/>
        <v>0.34470568301709603</v>
      </c>
      <c r="O618" s="1">
        <v>9</v>
      </c>
      <c r="P618" s="1">
        <v>932.28241942210661</v>
      </c>
      <c r="Q618" s="1">
        <v>988</v>
      </c>
      <c r="R618" s="1">
        <f t="shared" si="39"/>
        <v>1.4653459511933853</v>
      </c>
      <c r="S618" s="1">
        <v>9</v>
      </c>
    </row>
    <row r="619" spans="1:19">
      <c r="A619" s="1" t="str">
        <f t="shared" si="36"/>
        <v>Zug</v>
      </c>
      <c r="B619" s="1">
        <v>4</v>
      </c>
      <c r="C619" s="1">
        <v>3</v>
      </c>
      <c r="D619" s="1">
        <v>0.78000756578356323</v>
      </c>
      <c r="E619" s="1"/>
      <c r="F619" s="1">
        <v>43678.595836494715</v>
      </c>
      <c r="G619" s="1">
        <v>727.1873405962483</v>
      </c>
      <c r="H619" s="1" t="s">
        <v>22</v>
      </c>
      <c r="I619" s="1">
        <v>617</v>
      </c>
      <c r="J619" s="1">
        <v>107943</v>
      </c>
      <c r="K619" s="1">
        <v>46.292492277304817</v>
      </c>
      <c r="L619" s="1">
        <v>6.8038586314902822</v>
      </c>
      <c r="M619" s="1">
        <f t="shared" si="37"/>
        <v>0.51366911380830493</v>
      </c>
      <c r="N619" s="1">
        <f t="shared" si="38"/>
        <v>0.65854375821636324</v>
      </c>
      <c r="O619" s="1">
        <v>9</v>
      </c>
      <c r="P619" s="1">
        <v>932.28241942210661</v>
      </c>
      <c r="Q619" s="1">
        <v>988</v>
      </c>
      <c r="R619" s="1">
        <f t="shared" si="39"/>
        <v>0.4059266481853836</v>
      </c>
      <c r="S619" s="1">
        <v>9</v>
      </c>
    </row>
    <row r="620" spans="1:19">
      <c r="A620" s="1" t="str">
        <f t="shared" si="36"/>
        <v>Zug</v>
      </c>
      <c r="B620" s="1">
        <v>4</v>
      </c>
      <c r="C620" s="1">
        <v>4</v>
      </c>
      <c r="D620" s="1">
        <v>0.35943303887017652</v>
      </c>
      <c r="E620" s="1"/>
      <c r="F620" s="1">
        <v>43657.973298528093</v>
      </c>
      <c r="G620" s="1">
        <v>335.09310309812827</v>
      </c>
      <c r="H620" s="1" t="s">
        <v>22</v>
      </c>
      <c r="I620" s="1">
        <v>617</v>
      </c>
      <c r="J620" s="1">
        <v>107943</v>
      </c>
      <c r="K620" s="1">
        <v>46.750082314657739</v>
      </c>
      <c r="L620" s="1">
        <v>6.8374031850299524</v>
      </c>
      <c r="M620" s="1">
        <f t="shared" si="37"/>
        <v>0.5162016180861082</v>
      </c>
      <c r="N620" s="1">
        <f t="shared" si="38"/>
        <v>1.4361551729042774</v>
      </c>
      <c r="O620" s="1">
        <v>9</v>
      </c>
      <c r="P620" s="1">
        <v>932.28241942210661</v>
      </c>
      <c r="Q620" s="1">
        <v>988</v>
      </c>
      <c r="R620" s="1">
        <f t="shared" si="39"/>
        <v>0.40792795787165659</v>
      </c>
      <c r="S620" s="1">
        <v>9</v>
      </c>
    </row>
    <row r="621" spans="1:19">
      <c r="A621" s="1" t="str">
        <f t="shared" si="36"/>
        <v>Zug</v>
      </c>
      <c r="B621" s="1">
        <v>4</v>
      </c>
      <c r="C621" s="1">
        <v>5</v>
      </c>
      <c r="D621" s="1">
        <v>6.6888469658598284</v>
      </c>
      <c r="E621" s="1"/>
      <c r="F621" s="1">
        <v>698666.41656529624</v>
      </c>
      <c r="G621" s="1">
        <v>6235.8944324760178</v>
      </c>
      <c r="H621" s="1" t="s">
        <v>22</v>
      </c>
      <c r="I621" s="1">
        <v>617</v>
      </c>
      <c r="J621" s="1">
        <v>107943</v>
      </c>
      <c r="K621" s="1">
        <v>705.43098345920748</v>
      </c>
      <c r="L621" s="1">
        <v>26.559950742785791</v>
      </c>
      <c r="M621" s="1">
        <f t="shared" si="37"/>
        <v>2.0051895695914408</v>
      </c>
      <c r="N621" s="1">
        <f t="shared" si="38"/>
        <v>0.29978105043006925</v>
      </c>
      <c r="O621" s="1">
        <v>9</v>
      </c>
      <c r="P621" s="1">
        <v>932.28241942210661</v>
      </c>
      <c r="Q621" s="1">
        <v>988</v>
      </c>
      <c r="R621" s="1">
        <f t="shared" si="39"/>
        <v>1.5845996169127379</v>
      </c>
      <c r="S621" s="1">
        <v>9</v>
      </c>
    </row>
    <row r="622" spans="1:19">
      <c r="A622" s="1" t="str">
        <f t="shared" si="36"/>
        <v>Zug</v>
      </c>
      <c r="B622" s="1">
        <v>5</v>
      </c>
      <c r="C622" s="1">
        <v>1</v>
      </c>
      <c r="D622" s="1">
        <v>3.2760326860932723</v>
      </c>
      <c r="E622" s="1"/>
      <c r="F622" s="1">
        <v>52874.069305927718</v>
      </c>
      <c r="G622" s="1">
        <v>3054.1876786969387</v>
      </c>
      <c r="H622" s="1" t="s">
        <v>22</v>
      </c>
      <c r="I622" s="1">
        <v>617</v>
      </c>
      <c r="J622" s="1">
        <v>107943</v>
      </c>
      <c r="K622" s="1">
        <v>46.031633097567308</v>
      </c>
      <c r="L622" s="1">
        <v>6.7846616052362778</v>
      </c>
      <c r="M622" s="1">
        <f t="shared" si="37"/>
        <v>0.51221980099953934</v>
      </c>
      <c r="N622" s="1">
        <f t="shared" si="38"/>
        <v>0.15635369060080126</v>
      </c>
      <c r="O622" s="1">
        <v>9</v>
      </c>
      <c r="P622" s="1">
        <v>932.28241942210661</v>
      </c>
      <c r="Q622" s="1">
        <v>988</v>
      </c>
      <c r="R622" s="1">
        <f t="shared" si="39"/>
        <v>0.40478132977939146</v>
      </c>
      <c r="S622" s="1">
        <v>9</v>
      </c>
    </row>
    <row r="623" spans="1:19">
      <c r="A623" s="1" t="str">
        <f t="shared" si="36"/>
        <v>Zug</v>
      </c>
      <c r="B623" s="1">
        <v>5</v>
      </c>
      <c r="C623" s="1">
        <v>2</v>
      </c>
      <c r="D623" s="1">
        <v>27.807799772542541</v>
      </c>
      <c r="E623" s="1"/>
      <c r="F623" s="1">
        <v>3507626.8988728873</v>
      </c>
      <c r="G623" s="1">
        <v>25924.722850751466</v>
      </c>
      <c r="H623" s="1" t="s">
        <v>22</v>
      </c>
      <c r="I623" s="1">
        <v>617</v>
      </c>
      <c r="J623" s="1">
        <v>107943</v>
      </c>
      <c r="K623" s="1">
        <v>2992.34403931923</v>
      </c>
      <c r="L623" s="1">
        <v>54.702322065148479</v>
      </c>
      <c r="M623" s="1">
        <f t="shared" si="37"/>
        <v>4.1298467267399221</v>
      </c>
      <c r="N623" s="1">
        <f t="shared" si="38"/>
        <v>0.14851396948052462</v>
      </c>
      <c r="O623" s="1">
        <v>9</v>
      </c>
      <c r="P623" s="1">
        <v>932.28241942210661</v>
      </c>
      <c r="Q623" s="1">
        <v>988</v>
      </c>
      <c r="R623" s="1">
        <f t="shared" si="39"/>
        <v>3.2636084090711592</v>
      </c>
      <c r="S623" s="1">
        <v>9</v>
      </c>
    </row>
    <row r="624" spans="1:19">
      <c r="A624" s="1" t="str">
        <f t="shared" si="36"/>
        <v>Zug</v>
      </c>
      <c r="B624" s="1">
        <v>5</v>
      </c>
      <c r="C624" s="1">
        <v>3</v>
      </c>
      <c r="D624" s="1">
        <v>8.6292305579946191</v>
      </c>
      <c r="E624" s="1"/>
      <c r="F624" s="1">
        <v>673983.43816449295</v>
      </c>
      <c r="G624" s="1">
        <v>8044.8799423583987</v>
      </c>
      <c r="H624" s="1" t="s">
        <v>22</v>
      </c>
      <c r="I624" s="1">
        <v>617</v>
      </c>
      <c r="J624" s="1">
        <v>107943</v>
      </c>
      <c r="K624" s="1">
        <v>649.17183200521276</v>
      </c>
      <c r="L624" s="1">
        <v>25.478850680617693</v>
      </c>
      <c r="M624" s="1">
        <f t="shared" si="37"/>
        <v>1.9235700444146877</v>
      </c>
      <c r="N624" s="1">
        <f t="shared" si="38"/>
        <v>0.22291327500023522</v>
      </c>
      <c r="O624" s="1">
        <v>9</v>
      </c>
      <c r="P624" s="1">
        <v>932.28241942210661</v>
      </c>
      <c r="Q624" s="1">
        <v>988</v>
      </c>
      <c r="R624" s="1">
        <f t="shared" si="39"/>
        <v>1.520099845774374</v>
      </c>
      <c r="S624" s="1">
        <v>9</v>
      </c>
    </row>
    <row r="625" spans="1:19">
      <c r="A625" s="1" t="str">
        <f t="shared" si="36"/>
        <v>Zug</v>
      </c>
      <c r="B625" s="1">
        <v>5</v>
      </c>
      <c r="C625" s="1">
        <v>4</v>
      </c>
      <c r="D625" s="1">
        <v>0.98922050188433774</v>
      </c>
      <c r="E625" s="1"/>
      <c r="F625" s="1">
        <v>123105.48680981153</v>
      </c>
      <c r="G625" s="1">
        <v>922.23288283868101</v>
      </c>
      <c r="H625" s="1" t="s">
        <v>22</v>
      </c>
      <c r="I625" s="1">
        <v>617</v>
      </c>
      <c r="J625" s="1">
        <v>107943</v>
      </c>
      <c r="K625" s="1">
        <v>131.20960149813712</v>
      </c>
      <c r="L625" s="1">
        <v>11.454675966527256</v>
      </c>
      <c r="M625" s="1">
        <f t="shared" si="37"/>
        <v>0.86479063886701635</v>
      </c>
      <c r="N625" s="1">
        <f t="shared" si="38"/>
        <v>0.87421422950666861</v>
      </c>
      <c r="O625" s="1">
        <v>9</v>
      </c>
      <c r="P625" s="1">
        <v>932.28241942210661</v>
      </c>
      <c r="Q625" s="1">
        <v>988</v>
      </c>
      <c r="R625" s="1">
        <f t="shared" si="39"/>
        <v>0.68340018112980983</v>
      </c>
      <c r="S625" s="1">
        <v>9</v>
      </c>
    </row>
    <row r="626" spans="1:19">
      <c r="A626" s="1" t="str">
        <f t="shared" si="36"/>
        <v>Zug</v>
      </c>
      <c r="B626" s="1">
        <v>5</v>
      </c>
      <c r="C626" s="1">
        <v>5</v>
      </c>
      <c r="D626" s="1">
        <v>40.702283518514761</v>
      </c>
      <c r="E626" s="1"/>
      <c r="F626" s="1">
        <v>4695706.4845994562</v>
      </c>
      <c r="G626" s="1">
        <v>37946.023354645477</v>
      </c>
      <c r="H626" s="1" t="s">
        <v>22</v>
      </c>
      <c r="I626" s="1">
        <v>617</v>
      </c>
      <c r="J626" s="1">
        <v>107943</v>
      </c>
      <c r="K626" s="1">
        <v>3383.7390440312765</v>
      </c>
      <c r="L626" s="1">
        <v>58.169915282998964</v>
      </c>
      <c r="M626" s="1">
        <f t="shared" si="37"/>
        <v>4.3916386938770762</v>
      </c>
      <c r="N626" s="1">
        <f t="shared" si="38"/>
        <v>0.10789661695220112</v>
      </c>
      <c r="O626" s="1">
        <v>9</v>
      </c>
      <c r="P626" s="1">
        <v>932.28241942210661</v>
      </c>
      <c r="Q626" s="1">
        <v>988</v>
      </c>
      <c r="R626" s="1">
        <f t="shared" si="39"/>
        <v>3.4704893230392537</v>
      </c>
      <c r="S626" s="1">
        <v>9</v>
      </c>
    </row>
    <row r="627" spans="1:19">
      <c r="A627" s="1" t="str">
        <f t="shared" si="36"/>
        <v>Zürich</v>
      </c>
      <c r="B627" s="1">
        <v>1</v>
      </c>
      <c r="C627" s="1">
        <v>1</v>
      </c>
      <c r="D627" s="1">
        <v>0.77279441539920701</v>
      </c>
      <c r="E627" s="1"/>
      <c r="F627" s="1">
        <v>67667.728719781793</v>
      </c>
      <c r="G627" s="1">
        <v>8429.2110480903284</v>
      </c>
      <c r="H627" s="1" t="s">
        <v>23</v>
      </c>
      <c r="I627" s="1">
        <v>5973</v>
      </c>
      <c r="J627" s="1">
        <v>1304909</v>
      </c>
      <c r="K627" s="1">
        <v>5.6071151165274165</v>
      </c>
      <c r="L627" s="1">
        <v>2.3679347787739884</v>
      </c>
      <c r="M627" s="1">
        <f t="shared" si="37"/>
        <v>5.7457170140757782E-2</v>
      </c>
      <c r="N627" s="1">
        <f t="shared" si="38"/>
        <v>7.4349877529946679E-2</v>
      </c>
      <c r="O627" s="1">
        <v>1</v>
      </c>
      <c r="P627" s="1">
        <v>10907.443014758332</v>
      </c>
      <c r="Q627" s="1">
        <v>9847</v>
      </c>
      <c r="R627" s="1">
        <f t="shared" si="39"/>
        <v>4.4749534385657382E-2</v>
      </c>
      <c r="S627" s="1">
        <v>1</v>
      </c>
    </row>
    <row r="628" spans="1:19">
      <c r="A628" s="1" t="str">
        <f t="shared" si="36"/>
        <v>Zürich</v>
      </c>
      <c r="B628" s="1">
        <v>1</v>
      </c>
      <c r="C628" s="1">
        <v>2</v>
      </c>
      <c r="D628" s="1">
        <v>5.2252136439623849</v>
      </c>
      <c r="E628" s="1"/>
      <c r="F628" s="1">
        <v>3280294.1314556538</v>
      </c>
      <c r="G628" s="1">
        <v>56993.720061457447</v>
      </c>
      <c r="H628" s="1" t="s">
        <v>23</v>
      </c>
      <c r="I628" s="1">
        <v>5973</v>
      </c>
      <c r="J628" s="1">
        <v>1304909</v>
      </c>
      <c r="K628" s="1">
        <v>273.46127089597604</v>
      </c>
      <c r="L628" s="1">
        <v>16.536664442866826</v>
      </c>
      <c r="M628" s="1">
        <f t="shared" si="37"/>
        <v>0.40125680444051937</v>
      </c>
      <c r="N628" s="1">
        <f t="shared" si="38"/>
        <v>7.6792420708799616E-2</v>
      </c>
      <c r="O628" s="1">
        <v>1</v>
      </c>
      <c r="P628" s="1">
        <v>10907.443014758332</v>
      </c>
      <c r="Q628" s="1">
        <v>9847</v>
      </c>
      <c r="R628" s="1">
        <f t="shared" si="39"/>
        <v>0.31251200022210501</v>
      </c>
      <c r="S628" s="1">
        <v>1</v>
      </c>
    </row>
    <row r="629" spans="1:19">
      <c r="A629" s="1" t="str">
        <f t="shared" si="36"/>
        <v>Zürich</v>
      </c>
      <c r="B629" s="1">
        <v>1</v>
      </c>
      <c r="C629" s="1">
        <v>3</v>
      </c>
      <c r="D629" s="1">
        <v>4.6308642955031702</v>
      </c>
      <c r="E629" s="1"/>
      <c r="F629" s="1">
        <v>4063172.3149913731</v>
      </c>
      <c r="G629" s="1">
        <v>50510.888412279819</v>
      </c>
      <c r="H629" s="1" t="s">
        <v>23</v>
      </c>
      <c r="I629" s="1">
        <v>5973</v>
      </c>
      <c r="J629" s="1">
        <v>1304909</v>
      </c>
      <c r="K629" s="1">
        <v>351.10101800624972</v>
      </c>
      <c r="L629" s="1">
        <v>18.737689772387888</v>
      </c>
      <c r="M629" s="1">
        <f t="shared" si="37"/>
        <v>0.45466397087771609</v>
      </c>
      <c r="N629" s="1">
        <f t="shared" si="38"/>
        <v>9.8181233969481765E-2</v>
      </c>
      <c r="O629" s="1">
        <v>1</v>
      </c>
      <c r="P629" s="1">
        <v>10907.443014758332</v>
      </c>
      <c r="Q629" s="1">
        <v>9847</v>
      </c>
      <c r="R629" s="1">
        <f t="shared" si="39"/>
        <v>0.35410725848259722</v>
      </c>
      <c r="S629" s="1">
        <v>1</v>
      </c>
    </row>
    <row r="630" spans="1:19">
      <c r="A630" s="1" t="str">
        <f t="shared" si="36"/>
        <v>Zürich</v>
      </c>
      <c r="B630" s="1">
        <v>1</v>
      </c>
      <c r="C630" s="1">
        <v>4</v>
      </c>
      <c r="D630" s="1">
        <v>0.10918998763144354</v>
      </c>
      <c r="E630" s="1"/>
      <c r="F630" s="1">
        <v>165428.47715194759</v>
      </c>
      <c r="G630" s="1">
        <v>1190.9835678721374</v>
      </c>
      <c r="H630" s="1" t="s">
        <v>23</v>
      </c>
      <c r="I630" s="1">
        <v>5973</v>
      </c>
      <c r="J630" s="1">
        <v>1304909</v>
      </c>
      <c r="K630" s="1">
        <v>15.15603514796021</v>
      </c>
      <c r="L630" s="1">
        <v>3.8930752815685712</v>
      </c>
      <c r="M630" s="1">
        <f t="shared" si="37"/>
        <v>9.4464210259911849E-2</v>
      </c>
      <c r="N630" s="1">
        <f t="shared" si="38"/>
        <v>0.86513619342794856</v>
      </c>
      <c r="O630" s="1">
        <v>1</v>
      </c>
      <c r="P630" s="1">
        <v>10907.443014758332</v>
      </c>
      <c r="Q630" s="1">
        <v>9847</v>
      </c>
      <c r="R630" s="1">
        <f t="shared" si="39"/>
        <v>7.3571834722874208E-2</v>
      </c>
      <c r="S630" s="1">
        <v>1</v>
      </c>
    </row>
    <row r="631" spans="1:19">
      <c r="A631" s="1" t="str">
        <f t="shared" si="36"/>
        <v>Zürich</v>
      </c>
      <c r="B631" s="1">
        <v>1</v>
      </c>
      <c r="C631" s="1">
        <v>5</v>
      </c>
      <c r="D631" s="1">
        <v>10.738062342496248</v>
      </c>
      <c r="E631" s="1"/>
      <c r="F631" s="1">
        <v>8129586.1212172974</v>
      </c>
      <c r="G631" s="1">
        <v>117124.80308970019</v>
      </c>
      <c r="H631" s="1" t="s">
        <v>23</v>
      </c>
      <c r="I631" s="1">
        <v>5973</v>
      </c>
      <c r="J631" s="1">
        <v>1304909</v>
      </c>
      <c r="K631" s="1">
        <v>630.07643046304122</v>
      </c>
      <c r="L631" s="1">
        <v>25.101323281114908</v>
      </c>
      <c r="M631" s="1">
        <f t="shared" si="37"/>
        <v>0.60907547600103973</v>
      </c>
      <c r="N631" s="1">
        <f t="shared" si="38"/>
        <v>5.6721171527436824E-2</v>
      </c>
      <c r="O631" s="1">
        <v>1</v>
      </c>
      <c r="P631" s="1">
        <v>10907.443014758332</v>
      </c>
      <c r="Q631" s="1">
        <v>9847</v>
      </c>
      <c r="R631" s="1">
        <f t="shared" si="39"/>
        <v>0.47436801864759748</v>
      </c>
      <c r="S631" s="1">
        <v>1</v>
      </c>
    </row>
    <row r="632" spans="1:19">
      <c r="A632" s="1" t="str">
        <f t="shared" si="36"/>
        <v>Zürich</v>
      </c>
      <c r="B632" s="1">
        <v>2</v>
      </c>
      <c r="C632" s="1">
        <v>1</v>
      </c>
      <c r="D632" s="1">
        <v>1.5603822108505385</v>
      </c>
      <c r="E632" s="1"/>
      <c r="F632" s="1">
        <v>210133.17761080241</v>
      </c>
      <c r="G632" s="1">
        <v>17019.780046094867</v>
      </c>
      <c r="H632" s="1" t="s">
        <v>23</v>
      </c>
      <c r="I632" s="1">
        <v>5973</v>
      </c>
      <c r="J632" s="1">
        <v>1304909</v>
      </c>
      <c r="K632" s="1">
        <v>16.831868588675217</v>
      </c>
      <c r="L632" s="1">
        <v>4.1026660342605537</v>
      </c>
      <c r="M632" s="1">
        <f t="shared" si="37"/>
        <v>9.9549861961682029E-2</v>
      </c>
      <c r="N632" s="1">
        <f t="shared" si="38"/>
        <v>6.3798383030410896E-2</v>
      </c>
      <c r="O632" s="1">
        <v>1</v>
      </c>
      <c r="P632" s="1">
        <v>10907.443014758332</v>
      </c>
      <c r="Q632" s="1">
        <v>9847</v>
      </c>
      <c r="R632" s="1">
        <f t="shared" si="39"/>
        <v>7.7532707580766747E-2</v>
      </c>
      <c r="S632" s="1">
        <v>1</v>
      </c>
    </row>
    <row r="633" spans="1:19">
      <c r="A633" s="1" t="str">
        <f t="shared" si="36"/>
        <v>Zürich</v>
      </c>
      <c r="B633" s="1">
        <v>2</v>
      </c>
      <c r="C633" s="1">
        <v>2</v>
      </c>
      <c r="D633" s="1">
        <v>8.6399295260563882</v>
      </c>
      <c r="E633" s="1"/>
      <c r="F633" s="1">
        <v>9870276.7856485508</v>
      </c>
      <c r="G633" s="1">
        <v>94239.538956988021</v>
      </c>
      <c r="H633" s="1" t="s">
        <v>23</v>
      </c>
      <c r="I633" s="1">
        <v>5973</v>
      </c>
      <c r="J633" s="1">
        <v>1304909</v>
      </c>
      <c r="K633" s="1">
        <v>830.33980906861177</v>
      </c>
      <c r="L633" s="1">
        <v>28.81561745076117</v>
      </c>
      <c r="M633" s="1">
        <f t="shared" si="37"/>
        <v>0.69920162050941403</v>
      </c>
      <c r="N633" s="1">
        <f t="shared" si="38"/>
        <v>8.0926773580820843E-2</v>
      </c>
      <c r="O633" s="1">
        <v>1</v>
      </c>
      <c r="P633" s="1">
        <v>10907.443014758332</v>
      </c>
      <c r="Q633" s="1">
        <v>9847</v>
      </c>
      <c r="R633" s="1">
        <f t="shared" si="39"/>
        <v>0.54456122504540616</v>
      </c>
      <c r="S633" s="1">
        <v>1</v>
      </c>
    </row>
    <row r="634" spans="1:19">
      <c r="A634" s="1" t="str">
        <f t="shared" si="36"/>
        <v>Zürich</v>
      </c>
      <c r="B634" s="1">
        <v>2</v>
      </c>
      <c r="C634" s="1">
        <v>3</v>
      </c>
      <c r="D634" s="1">
        <v>4.3679954543201784</v>
      </c>
      <c r="E634" s="1"/>
      <c r="F634" s="1">
        <v>7296879.8876043754</v>
      </c>
      <c r="G634" s="1">
        <v>47643.661506720775</v>
      </c>
      <c r="H634" s="1" t="s">
        <v>23</v>
      </c>
      <c r="I634" s="1">
        <v>5973</v>
      </c>
      <c r="J634" s="1">
        <v>1304909</v>
      </c>
      <c r="K634" s="1">
        <v>649.96191527553913</v>
      </c>
      <c r="L634" s="1">
        <v>25.494350654126084</v>
      </c>
      <c r="M634" s="1">
        <f t="shared" si="37"/>
        <v>0.61861215785710422</v>
      </c>
      <c r="N634" s="1">
        <f t="shared" si="38"/>
        <v>0.14162380989780199</v>
      </c>
      <c r="O634" s="1">
        <v>1</v>
      </c>
      <c r="P634" s="1">
        <v>10907.443014758332</v>
      </c>
      <c r="Q634" s="1">
        <v>9847</v>
      </c>
      <c r="R634" s="1">
        <f t="shared" si="39"/>
        <v>0.48179550022383166</v>
      </c>
      <c r="S634" s="1">
        <v>1</v>
      </c>
    </row>
    <row r="635" spans="1:19">
      <c r="A635" s="1" t="str">
        <f t="shared" si="36"/>
        <v>Zürich</v>
      </c>
      <c r="B635" s="1">
        <v>2</v>
      </c>
      <c r="C635" s="1">
        <v>4</v>
      </c>
      <c r="D635" s="1">
        <v>0.45808074643448088</v>
      </c>
      <c r="E635" s="1"/>
      <c r="F635" s="1">
        <v>751077.19622226595</v>
      </c>
      <c r="G635" s="1">
        <v>4996.4896378920612</v>
      </c>
      <c r="H635" s="1" t="s">
        <v>23</v>
      </c>
      <c r="I635" s="1">
        <v>5973</v>
      </c>
      <c r="J635" s="1">
        <v>1304909</v>
      </c>
      <c r="K635" s="1">
        <v>68.655601052162112</v>
      </c>
      <c r="L635" s="1">
        <v>8.2858675497597787</v>
      </c>
      <c r="M635" s="1">
        <f t="shared" si="37"/>
        <v>0.20105389128024284</v>
      </c>
      <c r="N635" s="1">
        <f t="shared" si="38"/>
        <v>0.43890491544376553</v>
      </c>
      <c r="O635" s="1">
        <v>1</v>
      </c>
      <c r="P635" s="1">
        <v>10907.443014758332</v>
      </c>
      <c r="Q635" s="1">
        <v>9847</v>
      </c>
      <c r="R635" s="1">
        <f t="shared" si="39"/>
        <v>0.15658738498910676</v>
      </c>
      <c r="S635" s="1">
        <v>1</v>
      </c>
    </row>
    <row r="636" spans="1:19">
      <c r="A636" s="1" t="str">
        <f t="shared" si="36"/>
        <v>Zürich</v>
      </c>
      <c r="B636" s="1">
        <v>2</v>
      </c>
      <c r="C636" s="1">
        <v>5</v>
      </c>
      <c r="D636" s="1">
        <v>15.026387937661569</v>
      </c>
      <c r="E636" s="1"/>
      <c r="F636" s="1">
        <v>20169317.814752385</v>
      </c>
      <c r="G636" s="1">
        <v>163899.47014769554</v>
      </c>
      <c r="H636" s="1" t="s">
        <v>23</v>
      </c>
      <c r="I636" s="1">
        <v>5973</v>
      </c>
      <c r="J636" s="1">
        <v>1304909</v>
      </c>
      <c r="K636" s="1">
        <v>1623.4899654796643</v>
      </c>
      <c r="L636" s="1">
        <v>40.292554715228277</v>
      </c>
      <c r="M636" s="1">
        <f t="shared" si="37"/>
        <v>0.97768578443588605</v>
      </c>
      <c r="N636" s="1">
        <f t="shared" si="38"/>
        <v>6.5064590937749675E-2</v>
      </c>
      <c r="O636" s="1">
        <v>1</v>
      </c>
      <c r="P636" s="1">
        <v>10907.443014758332</v>
      </c>
      <c r="Q636" s="1">
        <v>9847</v>
      </c>
      <c r="R636" s="1">
        <f t="shared" si="39"/>
        <v>0.76145385374534702</v>
      </c>
      <c r="S636" s="1">
        <v>1</v>
      </c>
    </row>
    <row r="637" spans="1:19">
      <c r="A637" s="1" t="str">
        <f t="shared" si="36"/>
        <v>Zürich</v>
      </c>
      <c r="B637" s="1">
        <v>3</v>
      </c>
      <c r="C637" s="1">
        <v>1</v>
      </c>
      <c r="D637" s="1">
        <v>0.47471258745202372</v>
      </c>
      <c r="E637" s="1"/>
      <c r="F637" s="1">
        <v>36105.955901740461</v>
      </c>
      <c r="G637" s="1">
        <v>5177.9004960214297</v>
      </c>
      <c r="H637" s="1" t="s">
        <v>23</v>
      </c>
      <c r="I637" s="1">
        <v>5973</v>
      </c>
      <c r="J637" s="1">
        <v>1304909</v>
      </c>
      <c r="K637" s="1">
        <v>3.0851434619126912</v>
      </c>
      <c r="L637" s="1">
        <v>1.7564576459205303</v>
      </c>
      <c r="M637" s="1">
        <f t="shared" si="37"/>
        <v>4.2619875644946292E-2</v>
      </c>
      <c r="N637" s="1">
        <f t="shared" si="38"/>
        <v>8.9780378215173456E-2</v>
      </c>
      <c r="O637" s="1">
        <v>1</v>
      </c>
      <c r="P637" s="1">
        <v>10907.443014758332</v>
      </c>
      <c r="Q637" s="1">
        <v>9847</v>
      </c>
      <c r="R637" s="1">
        <f t="shared" si="39"/>
        <v>3.319376130104712E-2</v>
      </c>
      <c r="S637" s="1">
        <v>1</v>
      </c>
    </row>
    <row r="638" spans="1:19">
      <c r="A638" s="1" t="str">
        <f t="shared" si="36"/>
        <v>Zürich</v>
      </c>
      <c r="B638" s="1">
        <v>3</v>
      </c>
      <c r="C638" s="1">
        <v>2</v>
      </c>
      <c r="D638" s="1">
        <v>2.8238343090098534</v>
      </c>
      <c r="E638" s="1"/>
      <c r="F638" s="1">
        <v>1797330.607953703</v>
      </c>
      <c r="G638" s="1">
        <v>30800.811808644445</v>
      </c>
      <c r="H638" s="1" t="s">
        <v>23</v>
      </c>
      <c r="I638" s="1">
        <v>5973</v>
      </c>
      <c r="J638" s="1">
        <v>1304909</v>
      </c>
      <c r="K638" s="1">
        <v>156.82053411077172</v>
      </c>
      <c r="L638" s="1">
        <v>12.522800569791556</v>
      </c>
      <c r="M638" s="1">
        <f t="shared" si="37"/>
        <v>0.30386169814602321</v>
      </c>
      <c r="N638" s="1">
        <f t="shared" si="38"/>
        <v>0.10760606497927599</v>
      </c>
      <c r="O638" s="1">
        <v>1</v>
      </c>
      <c r="P638" s="1">
        <v>10907.443014758332</v>
      </c>
      <c r="Q638" s="1">
        <v>9847</v>
      </c>
      <c r="R638" s="1">
        <f t="shared" si="39"/>
        <v>0.23665748724412161</v>
      </c>
      <c r="S638" s="1">
        <v>1</v>
      </c>
    </row>
    <row r="639" spans="1:19">
      <c r="A639" s="1" t="str">
        <f t="shared" si="36"/>
        <v>Zürich</v>
      </c>
      <c r="B639" s="1">
        <v>3</v>
      </c>
      <c r="C639" s="1">
        <v>3</v>
      </c>
      <c r="D639" s="1">
        <v>1.1115070252439676</v>
      </c>
      <c r="E639" s="1"/>
      <c r="F639" s="1">
        <v>628938.83241271076</v>
      </c>
      <c r="G639" s="1">
        <v>12123.699538352126</v>
      </c>
      <c r="H639" s="1" t="s">
        <v>23</v>
      </c>
      <c r="I639" s="1">
        <v>5973</v>
      </c>
      <c r="J639" s="1">
        <v>1304909</v>
      </c>
      <c r="K639" s="1">
        <v>56.431162237867611</v>
      </c>
      <c r="L639" s="1">
        <v>7.5120677737802399</v>
      </c>
      <c r="M639" s="1">
        <f t="shared" si="37"/>
        <v>0.18227789044530593</v>
      </c>
      <c r="N639" s="1">
        <f t="shared" si="38"/>
        <v>0.16399166744384477</v>
      </c>
      <c r="O639" s="1">
        <v>1</v>
      </c>
      <c r="P639" s="1">
        <v>10907.443014758332</v>
      </c>
      <c r="Q639" s="1">
        <v>9847</v>
      </c>
      <c r="R639" s="1">
        <f t="shared" si="39"/>
        <v>0.14196401782831919</v>
      </c>
      <c r="S639" s="1">
        <v>1</v>
      </c>
    </row>
    <row r="640" spans="1:19">
      <c r="A640" s="1" t="str">
        <f t="shared" si="36"/>
        <v>Zürich</v>
      </c>
      <c r="B640" s="1">
        <v>3</v>
      </c>
      <c r="C640" s="1">
        <v>4</v>
      </c>
      <c r="D640" s="1">
        <v>2.7970567327005497E-2</v>
      </c>
      <c r="E640" s="1"/>
      <c r="F640" s="1">
        <v>13608.428858321884</v>
      </c>
      <c r="G640" s="1">
        <v>305.08736920977373</v>
      </c>
      <c r="H640" s="1" t="s">
        <v>23</v>
      </c>
      <c r="I640" s="1">
        <v>5973</v>
      </c>
      <c r="J640" s="1">
        <v>1304909</v>
      </c>
      <c r="K640" s="1">
        <v>1.2469597441730305</v>
      </c>
      <c r="L640" s="1">
        <v>1.116673517270393</v>
      </c>
      <c r="M640" s="1">
        <f t="shared" si="37"/>
        <v>2.7095721068256393E-2</v>
      </c>
      <c r="N640" s="1">
        <f t="shared" si="38"/>
        <v>0.96872261300526274</v>
      </c>
      <c r="O640" s="1">
        <v>1</v>
      </c>
      <c r="P640" s="1">
        <v>10907.443014758332</v>
      </c>
      <c r="Q640" s="1">
        <v>9847</v>
      </c>
      <c r="R640" s="1">
        <f t="shared" si="39"/>
        <v>2.1103038988479657E-2</v>
      </c>
      <c r="S640" s="1">
        <v>1</v>
      </c>
    </row>
    <row r="641" spans="1:19">
      <c r="A641" s="1" t="str">
        <f t="shared" si="36"/>
        <v>Zürich</v>
      </c>
      <c r="B641" s="1">
        <v>3</v>
      </c>
      <c r="C641" s="1">
        <v>5</v>
      </c>
      <c r="D641" s="1">
        <v>4.4380244890328564</v>
      </c>
      <c r="E641" s="1"/>
      <c r="F641" s="1">
        <v>2607584.8784831306</v>
      </c>
      <c r="G641" s="1">
        <v>48407.499212227842</v>
      </c>
      <c r="H641" s="1" t="s">
        <v>23</v>
      </c>
      <c r="I641" s="1">
        <v>5973</v>
      </c>
      <c r="J641" s="1">
        <v>1304909</v>
      </c>
      <c r="K641" s="1">
        <v>219.38877856773397</v>
      </c>
      <c r="L641" s="1">
        <v>14.811778372894119</v>
      </c>
      <c r="M641" s="1">
        <f t="shared" si="37"/>
        <v>0.35940300285601873</v>
      </c>
      <c r="N641" s="1">
        <f t="shared" si="38"/>
        <v>8.0982654274253579E-2</v>
      </c>
      <c r="O641" s="1">
        <v>1</v>
      </c>
      <c r="P641" s="1">
        <v>10907.443014758332</v>
      </c>
      <c r="Q641" s="1">
        <v>9847</v>
      </c>
      <c r="R641" s="1">
        <f t="shared" si="39"/>
        <v>0.27991488260235808</v>
      </c>
      <c r="S641" s="1">
        <v>1</v>
      </c>
    </row>
    <row r="642" spans="1:19">
      <c r="A642" s="1" t="str">
        <f t="shared" ref="A642:A651" si="40">H642</f>
        <v>Zürich</v>
      </c>
      <c r="B642" s="1">
        <v>4</v>
      </c>
      <c r="C642" s="1">
        <v>1</v>
      </c>
      <c r="D642" s="1">
        <v>0.16449213923447828</v>
      </c>
      <c r="E642" s="1"/>
      <c r="F642" s="1">
        <v>16530.889232897447</v>
      </c>
      <c r="G642" s="1">
        <v>1794.188635075765</v>
      </c>
      <c r="H642" s="1" t="s">
        <v>23</v>
      </c>
      <c r="I642" s="1">
        <v>5973</v>
      </c>
      <c r="J642" s="1">
        <v>1304909</v>
      </c>
      <c r="K642" s="1">
        <v>1.4886392643462047</v>
      </c>
      <c r="L642" s="1">
        <v>1.2200980552177783</v>
      </c>
      <c r="M642" s="1">
        <f t="shared" ref="M642:M651" si="41">$L642*1.14*1.645/SQRT(I642)</f>
        <v>2.9605283969582973E-2</v>
      </c>
      <c r="N642" s="1">
        <f t="shared" ref="N642:N651" si="42">M642/D642</f>
        <v>0.1799799316086563</v>
      </c>
      <c r="O642" s="1">
        <v>1</v>
      </c>
      <c r="P642" s="1">
        <v>10907.443014758332</v>
      </c>
      <c r="Q642" s="1">
        <v>9847</v>
      </c>
      <c r="R642" s="1">
        <f t="shared" ref="R642:R651" si="43">$L642*1.14*1.645/SQRT(Q642)</f>
        <v>2.305756913799396E-2</v>
      </c>
      <c r="S642" s="1">
        <v>1</v>
      </c>
    </row>
    <row r="643" spans="1:19">
      <c r="A643" s="1" t="str">
        <f t="shared" si="40"/>
        <v>Zürich</v>
      </c>
      <c r="B643" s="1">
        <v>4</v>
      </c>
      <c r="C643" s="1">
        <v>2</v>
      </c>
      <c r="D643" s="1">
        <v>3.9872759764378021</v>
      </c>
      <c r="E643" s="1"/>
      <c r="F643" s="1">
        <v>5572382.654572947</v>
      </c>
      <c r="G643" s="1">
        <v>43490.98549711021</v>
      </c>
      <c r="H643" s="1" t="s">
        <v>23</v>
      </c>
      <c r="I643" s="1">
        <v>5973</v>
      </c>
      <c r="J643" s="1">
        <v>1304909</v>
      </c>
      <c r="K643" s="1">
        <v>495.02592968238667</v>
      </c>
      <c r="L643" s="1">
        <v>22.249178179932549</v>
      </c>
      <c r="M643" s="1">
        <f t="shared" si="41"/>
        <v>0.53986909928250038</v>
      </c>
      <c r="N643" s="1">
        <f t="shared" si="42"/>
        <v>0.13539797658169997</v>
      </c>
      <c r="O643" s="1">
        <v>1</v>
      </c>
      <c r="P643" s="1">
        <v>10907.443014758332</v>
      </c>
      <c r="Q643" s="1">
        <v>9847</v>
      </c>
      <c r="R643" s="1">
        <f t="shared" si="43"/>
        <v>0.42046781564271291</v>
      </c>
      <c r="S643" s="1">
        <v>1</v>
      </c>
    </row>
    <row r="644" spans="1:19">
      <c r="A644" s="1" t="str">
        <f t="shared" si="40"/>
        <v>Zürich</v>
      </c>
      <c r="B644" s="1">
        <v>4</v>
      </c>
      <c r="C644" s="1">
        <v>3</v>
      </c>
      <c r="D644" s="1">
        <v>1.550632237749245</v>
      </c>
      <c r="E644" s="1"/>
      <c r="F644" s="1">
        <v>2822603.5610936284</v>
      </c>
      <c r="G644" s="1">
        <v>16913.432770097083</v>
      </c>
      <c r="H644" s="1" t="s">
        <v>23</v>
      </c>
      <c r="I644" s="1">
        <v>5973</v>
      </c>
      <c r="J644" s="1">
        <v>1304909</v>
      </c>
      <c r="K644" s="1">
        <v>256.3967962061804</v>
      </c>
      <c r="L644" s="1">
        <v>16.012395080255182</v>
      </c>
      <c r="M644" s="1">
        <f t="shared" si="41"/>
        <v>0.38853557823227042</v>
      </c>
      <c r="N644" s="1">
        <f t="shared" si="42"/>
        <v>0.25056591032586356</v>
      </c>
      <c r="O644" s="1">
        <v>1</v>
      </c>
      <c r="P644" s="1">
        <v>10907.443014758332</v>
      </c>
      <c r="Q644" s="1">
        <v>9847</v>
      </c>
      <c r="R644" s="1">
        <f t="shared" si="43"/>
        <v>0.30260429073625361</v>
      </c>
      <c r="S644" s="1">
        <v>1</v>
      </c>
    </row>
    <row r="645" spans="1:19">
      <c r="A645" s="1" t="str">
        <f t="shared" si="40"/>
        <v>Zürich</v>
      </c>
      <c r="B645" s="1">
        <v>4</v>
      </c>
      <c r="C645" s="1">
        <v>4</v>
      </c>
      <c r="D645" s="1">
        <v>0.24457514206087708</v>
      </c>
      <c r="E645" s="1"/>
      <c r="F645" s="1">
        <v>371979.45199888485</v>
      </c>
      <c r="G645" s="1">
        <v>2667.6894248554404</v>
      </c>
      <c r="H645" s="1" t="s">
        <v>23</v>
      </c>
      <c r="I645" s="1">
        <v>5973</v>
      </c>
      <c r="J645" s="1">
        <v>1304909</v>
      </c>
      <c r="K645" s="1">
        <v>34.046572377112859</v>
      </c>
      <c r="L645" s="1">
        <v>5.8349440766054359</v>
      </c>
      <c r="M645" s="1">
        <f t="shared" si="41"/>
        <v>0.1415830273606217</v>
      </c>
      <c r="N645" s="1">
        <f t="shared" si="42"/>
        <v>0.57889377541639264</v>
      </c>
      <c r="O645" s="1">
        <v>1</v>
      </c>
      <c r="P645" s="1">
        <v>10907.443014758332</v>
      </c>
      <c r="Q645" s="1">
        <v>9847</v>
      </c>
      <c r="R645" s="1">
        <f t="shared" si="43"/>
        <v>0.11026951964007832</v>
      </c>
      <c r="S645" s="1">
        <v>1</v>
      </c>
    </row>
    <row r="646" spans="1:19">
      <c r="A646" s="1" t="str">
        <f t="shared" si="40"/>
        <v>Zürich</v>
      </c>
      <c r="B646" s="1">
        <v>4</v>
      </c>
      <c r="C646" s="1">
        <v>5</v>
      </c>
      <c r="D646" s="1">
        <v>5.9469754954824108</v>
      </c>
      <c r="E646" s="1"/>
      <c r="F646" s="1">
        <v>9114348.916685164</v>
      </c>
      <c r="G646" s="1">
        <v>64866.296327138589</v>
      </c>
      <c r="H646" s="1" t="s">
        <v>23</v>
      </c>
      <c r="I646" s="1">
        <v>5973</v>
      </c>
      <c r="J646" s="1">
        <v>1304909</v>
      </c>
      <c r="K646" s="1">
        <v>800.31506423621852</v>
      </c>
      <c r="L646" s="1">
        <v>28.289840300648898</v>
      </c>
      <c r="M646" s="1">
        <f t="shared" si="41"/>
        <v>0.68644380832602059</v>
      </c>
      <c r="N646" s="1">
        <f t="shared" si="42"/>
        <v>0.11542738133820697</v>
      </c>
      <c r="O646" s="1">
        <v>1</v>
      </c>
      <c r="P646" s="1">
        <v>10907.443014758332</v>
      </c>
      <c r="Q646" s="1">
        <v>9847</v>
      </c>
      <c r="R646" s="1">
        <f t="shared" si="43"/>
        <v>0.53462502119847244</v>
      </c>
      <c r="S646" s="1">
        <v>1</v>
      </c>
    </row>
    <row r="647" spans="1:19">
      <c r="A647" s="1" t="str">
        <f t="shared" si="40"/>
        <v>Zürich</v>
      </c>
      <c r="B647" s="1">
        <v>5</v>
      </c>
      <c r="C647" s="1">
        <v>1</v>
      </c>
      <c r="D647" s="1">
        <v>2.9723813529362397</v>
      </c>
      <c r="E647" s="1"/>
      <c r="F647" s="1">
        <v>387284.05711490294</v>
      </c>
      <c r="G647" s="1">
        <v>32421.080225282309</v>
      </c>
      <c r="H647" s="1" t="s">
        <v>23</v>
      </c>
      <c r="I647" s="1">
        <v>5973</v>
      </c>
      <c r="J647" s="1">
        <v>1304909</v>
      </c>
      <c r="K647" s="1">
        <v>26.673796618894283</v>
      </c>
      <c r="L647" s="1">
        <v>5.1646681034597259</v>
      </c>
      <c r="M647" s="1">
        <f t="shared" si="41"/>
        <v>0.12531899805731678</v>
      </c>
      <c r="N647" s="1">
        <f t="shared" si="42"/>
        <v>4.2161143937173996E-2</v>
      </c>
      <c r="O647" s="1">
        <v>1</v>
      </c>
      <c r="P647" s="1">
        <v>10907.443014758332</v>
      </c>
      <c r="Q647" s="1">
        <v>9847</v>
      </c>
      <c r="R647" s="1">
        <f t="shared" si="43"/>
        <v>9.7602558549328283E-2</v>
      </c>
      <c r="S647" s="1">
        <v>1</v>
      </c>
    </row>
    <row r="648" spans="1:19">
      <c r="A648" s="1" t="str">
        <f t="shared" si="40"/>
        <v>Zürich</v>
      </c>
      <c r="B648" s="1">
        <v>5</v>
      </c>
      <c r="C648" s="1">
        <v>2</v>
      </c>
      <c r="D648" s="1">
        <v>20.676253455466433</v>
      </c>
      <c r="E648" s="1"/>
      <c r="F648" s="1">
        <v>24769370.495862745</v>
      </c>
      <c r="G648" s="1">
        <v>225525.05632420015</v>
      </c>
      <c r="H648" s="1" t="s">
        <v>23</v>
      </c>
      <c r="I648" s="1">
        <v>5973</v>
      </c>
      <c r="J648" s="1">
        <v>1304909</v>
      </c>
      <c r="K648" s="1">
        <v>1843.530218196511</v>
      </c>
      <c r="L648" s="1">
        <v>42.936350778757514</v>
      </c>
      <c r="M648" s="1">
        <f t="shared" si="41"/>
        <v>1.0418366392657283</v>
      </c>
      <c r="N648" s="1">
        <f t="shared" si="42"/>
        <v>5.0388076423501439E-2</v>
      </c>
      <c r="O648" s="1">
        <v>1</v>
      </c>
      <c r="P648" s="1">
        <v>10907.443014758332</v>
      </c>
      <c r="Q648" s="1">
        <v>9847</v>
      </c>
      <c r="R648" s="1">
        <f t="shared" si="43"/>
        <v>0.81141664998199936</v>
      </c>
      <c r="S648" s="1">
        <v>1</v>
      </c>
    </row>
    <row r="649" spans="1:19">
      <c r="A649" s="1" t="str">
        <f t="shared" si="40"/>
        <v>Zürich</v>
      </c>
      <c r="B649" s="1">
        <v>5</v>
      </c>
      <c r="C649" s="1">
        <v>3</v>
      </c>
      <c r="D649" s="1">
        <v>11.660999012816568</v>
      </c>
      <c r="E649" s="1"/>
      <c r="F649" s="1">
        <v>16009463.489183959</v>
      </c>
      <c r="G649" s="1">
        <v>127191.68222744987</v>
      </c>
      <c r="H649" s="1" t="s">
        <v>23</v>
      </c>
      <c r="I649" s="1">
        <v>5973</v>
      </c>
      <c r="J649" s="1">
        <v>1304909</v>
      </c>
      <c r="K649" s="1">
        <v>1331.8990791621593</v>
      </c>
      <c r="L649" s="1">
        <v>36.495192548637952</v>
      </c>
      <c r="M649" s="1">
        <f t="shared" si="41"/>
        <v>0.88554402189763592</v>
      </c>
      <c r="N649" s="1">
        <f t="shared" si="42"/>
        <v>7.5940665197238869E-2</v>
      </c>
      <c r="O649" s="1">
        <v>1</v>
      </c>
      <c r="P649" s="1">
        <v>10907.443014758332</v>
      </c>
      <c r="Q649" s="1">
        <v>9847</v>
      </c>
      <c r="R649" s="1">
        <f t="shared" si="43"/>
        <v>0.68969081771417284</v>
      </c>
      <c r="S649" s="1">
        <v>1</v>
      </c>
    </row>
    <row r="650" spans="1:19">
      <c r="A650" s="1" t="str">
        <f t="shared" si="40"/>
        <v>Zürich</v>
      </c>
      <c r="B650" s="1">
        <v>5</v>
      </c>
      <c r="C650" s="1">
        <v>4</v>
      </c>
      <c r="D650" s="1">
        <v>0.8398164434538069</v>
      </c>
      <c r="E650" s="1"/>
      <c r="F650" s="1">
        <v>1480195.8601362193</v>
      </c>
      <c r="G650" s="1">
        <v>9160.2499998294115</v>
      </c>
      <c r="H650" s="1" t="s">
        <v>23</v>
      </c>
      <c r="I650" s="1">
        <v>5973</v>
      </c>
      <c r="J650" s="1">
        <v>1304909</v>
      </c>
      <c r="K650" s="1">
        <v>135.01220604808185</v>
      </c>
      <c r="L650" s="1">
        <v>11.619475291426969</v>
      </c>
      <c r="M650" s="1">
        <f t="shared" si="41"/>
        <v>0.28194280296500213</v>
      </c>
      <c r="N650" s="1">
        <f t="shared" si="42"/>
        <v>0.33571955534175019</v>
      </c>
      <c r="O650" s="1">
        <v>1</v>
      </c>
      <c r="P650" s="1">
        <v>10907.443014758332</v>
      </c>
      <c r="Q650" s="1">
        <v>9847</v>
      </c>
      <c r="R650" s="1">
        <f t="shared" si="43"/>
        <v>0.21958633056870885</v>
      </c>
      <c r="S650" s="1">
        <v>1</v>
      </c>
    </row>
    <row r="651" spans="1:19">
      <c r="A651" s="1" t="str">
        <f t="shared" si="40"/>
        <v>Zürich</v>
      </c>
      <c r="B651" s="1">
        <v>5</v>
      </c>
      <c r="C651" s="1">
        <v>5</v>
      </c>
      <c r="D651" s="1">
        <v>36.149450264673057</v>
      </c>
      <c r="E651" s="1"/>
      <c r="F651" s="1">
        <v>47245660.560879044</v>
      </c>
      <c r="G651" s="1">
        <v>394298.06877676188</v>
      </c>
      <c r="H651" s="1" t="s">
        <v>23</v>
      </c>
      <c r="I651" s="1">
        <v>5973</v>
      </c>
      <c r="J651" s="1">
        <v>1304909</v>
      </c>
      <c r="K651" s="1">
        <v>3025.0011015995669</v>
      </c>
      <c r="L651" s="1">
        <v>55.000010014540607</v>
      </c>
      <c r="M651" s="1">
        <f t="shared" si="41"/>
        <v>1.3345574217145559</v>
      </c>
      <c r="N651" s="1">
        <f t="shared" si="42"/>
        <v>3.6917779162433023E-2</v>
      </c>
      <c r="O651" s="1">
        <v>1</v>
      </c>
      <c r="P651" s="1">
        <v>10907.443014758332</v>
      </c>
      <c r="Q651" s="1">
        <v>9847</v>
      </c>
      <c r="R651" s="1">
        <f t="shared" si="43"/>
        <v>1.0393972255568198</v>
      </c>
      <c r="S651" s="1">
        <v>1</v>
      </c>
    </row>
  </sheetData>
  <sheetProtection sheet="1" objects="1" scenarios="1"/>
  <sortState ref="A2:S651">
    <sortCondition ref="A2:A651"/>
  </sortState>
  <phoneticPr fontId="2" type="noConversion"/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33"/>
  <sheetViews>
    <sheetView showGridLines="0" zoomScale="70" zoomScaleNormal="70" workbookViewId="0">
      <selection activeCell="C6" sqref="C6"/>
    </sheetView>
  </sheetViews>
  <sheetFormatPr baseColWidth="10" defaultRowHeight="12.75"/>
  <cols>
    <col min="1" max="1" width="13.7109375" customWidth="1"/>
    <col min="2" max="2" width="48.7109375" customWidth="1"/>
    <col min="3" max="3" width="12.28515625" bestFit="1" customWidth="1"/>
    <col min="4" max="4" width="12.7109375" bestFit="1" customWidth="1"/>
    <col min="5" max="5" width="12.28515625" bestFit="1" customWidth="1"/>
    <col min="6" max="6" width="12.7109375" bestFit="1" customWidth="1"/>
    <col min="7" max="7" width="12" bestFit="1" customWidth="1"/>
    <col min="8" max="8" width="6.7109375" customWidth="1"/>
    <col min="10" max="10" width="18.85546875" customWidth="1"/>
    <col min="11" max="15" width="12.5703125" customWidth="1"/>
  </cols>
  <sheetData>
    <row r="1" spans="1:66" s="11" customFormat="1" ht="23.25">
      <c r="A1" s="10" t="s">
        <v>164</v>
      </c>
      <c r="B1"/>
      <c r="C1"/>
      <c r="D1"/>
      <c r="E1"/>
      <c r="F1"/>
      <c r="G1"/>
      <c r="I1" s="12"/>
    </row>
    <row r="2" spans="1:66" s="11" customFormat="1" ht="23.25">
      <c r="A2" s="13"/>
      <c r="B2"/>
      <c r="C2"/>
      <c r="D2"/>
      <c r="E2"/>
      <c r="F2"/>
      <c r="G2"/>
      <c r="I2" s="12"/>
    </row>
    <row r="3" spans="1:66" s="7" customFormat="1" ht="20.25">
      <c r="A3" s="6" t="s">
        <v>165</v>
      </c>
    </row>
    <row r="4" spans="1:66" s="7" customFormat="1" ht="20.25">
      <c r="A4" s="6"/>
      <c r="I4" s="7" t="s">
        <v>187</v>
      </c>
    </row>
    <row r="5" spans="1:66" s="7" customFormat="1" ht="20.25">
      <c r="A5" s="6" t="s">
        <v>166</v>
      </c>
      <c r="C5" s="144">
        <f>LOOKUP(B12,'Hilfstabelle (2)'!A2:A651,'Hilfstabelle (2)'!J2:J651)</f>
        <v>3088</v>
      </c>
      <c r="I5" s="7" t="s">
        <v>188</v>
      </c>
    </row>
    <row r="6" spans="1:66" s="7" customFormat="1" ht="20.25">
      <c r="A6" s="6" t="s">
        <v>167</v>
      </c>
      <c r="C6" s="145"/>
      <c r="I6" s="7" t="s">
        <v>189</v>
      </c>
    </row>
    <row r="7" spans="1:66" s="7" customFormat="1" ht="20.25">
      <c r="A7" s="6" t="s">
        <v>168</v>
      </c>
      <c r="C7" s="143">
        <f>C6+C5</f>
        <v>3088</v>
      </c>
      <c r="D7" s="8">
        <f>C5/C7</f>
        <v>1</v>
      </c>
      <c r="E7" s="8">
        <f>SQRT(C5/C7)</f>
        <v>1</v>
      </c>
      <c r="I7" s="7" t="s">
        <v>190</v>
      </c>
    </row>
    <row r="8" spans="1:66" s="7" customFormat="1" ht="20.25">
      <c r="A8" s="6"/>
    </row>
    <row r="9" spans="1:66" s="7" customFormat="1" ht="20.25">
      <c r="A9" s="6" t="s">
        <v>169</v>
      </c>
      <c r="D9" s="36"/>
      <c r="I9" s="6" t="s">
        <v>170</v>
      </c>
    </row>
    <row r="10" spans="1:66" s="7" customFormat="1" ht="20.25">
      <c r="A10" s="6"/>
    </row>
    <row r="11" spans="1:66" s="7" customFormat="1" ht="20.25">
      <c r="A11" s="6"/>
    </row>
    <row r="12" spans="1:66" s="48" customFormat="1" ht="20.25">
      <c r="A12" s="135" t="s">
        <v>171</v>
      </c>
      <c r="B12" s="146" t="s">
        <v>5</v>
      </c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</row>
    <row r="13" spans="1:66" s="49" customFormat="1" ht="21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</row>
    <row r="14" spans="1:66" s="48" customFormat="1" ht="20.25">
      <c r="A14" s="50"/>
      <c r="B14" s="51"/>
      <c r="C14" s="65" t="s">
        <v>36</v>
      </c>
      <c r="D14" s="51"/>
      <c r="E14" s="51"/>
      <c r="F14" s="51"/>
      <c r="G14" s="66"/>
      <c r="H14" s="46"/>
      <c r="I14" s="50"/>
      <c r="J14" s="51"/>
      <c r="K14" s="125" t="str">
        <f>C14</f>
        <v>Alter</v>
      </c>
      <c r="L14" s="126"/>
      <c r="M14" s="126"/>
      <c r="N14" s="126"/>
      <c r="O14" s="12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</row>
    <row r="15" spans="1:66" s="48" customFormat="1" ht="20.25">
      <c r="A15" s="65" t="s">
        <v>32</v>
      </c>
      <c r="B15" s="65" t="s">
        <v>182</v>
      </c>
      <c r="C15" s="67" t="s">
        <v>33</v>
      </c>
      <c r="D15" s="68" t="s">
        <v>161</v>
      </c>
      <c r="E15" s="68" t="s">
        <v>162</v>
      </c>
      <c r="F15" s="68" t="s">
        <v>163</v>
      </c>
      <c r="G15" s="69" t="s">
        <v>176</v>
      </c>
      <c r="H15" s="46"/>
      <c r="I15" s="54" t="str">
        <f>A15</f>
        <v>Mittel</v>
      </c>
      <c r="J15" s="54" t="str">
        <f t="shared" ref="J15:J18" si="0">B15</f>
        <v>Daten</v>
      </c>
      <c r="K15" s="123" t="str">
        <f>C15</f>
        <v>&lt;18</v>
      </c>
      <c r="L15" s="123" t="str">
        <f t="shared" ref="L15:O15" si="1">D15</f>
        <v>18-24</v>
      </c>
      <c r="M15" s="123" t="str">
        <f t="shared" si="1"/>
        <v>25-64</v>
      </c>
      <c r="N15" s="123" t="str">
        <f t="shared" si="1"/>
        <v>&gt;=65</v>
      </c>
      <c r="O15" s="124" t="str">
        <f t="shared" si="1"/>
        <v>Alle</v>
      </c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</row>
    <row r="16" spans="1:66" s="4" customFormat="1" ht="20.25">
      <c r="A16" s="16" t="s">
        <v>172</v>
      </c>
      <c r="B16" s="30" t="s">
        <v>177</v>
      </c>
      <c r="C16" s="59">
        <v>3.6697641707811277</v>
      </c>
      <c r="D16" s="60">
        <v>3.2685667890094914</v>
      </c>
      <c r="E16" s="60">
        <v>2.3537011341561436</v>
      </c>
      <c r="F16" s="60">
        <v>2.4836747698447441</v>
      </c>
      <c r="G16" s="23">
        <v>2.6265050302655446</v>
      </c>
      <c r="H16" s="105"/>
      <c r="I16" s="106" t="str">
        <f>A16</f>
        <v>LV</v>
      </c>
      <c r="J16" s="107" t="str">
        <f t="shared" si="0"/>
        <v>Distanz (km)</v>
      </c>
      <c r="K16" s="108">
        <f>C16</f>
        <v>3.6697641707811277</v>
      </c>
      <c r="L16" s="108">
        <f>D16</f>
        <v>3.2685667890094914</v>
      </c>
      <c r="M16" s="108">
        <f>E16</f>
        <v>2.3537011341561436</v>
      </c>
      <c r="N16" s="108">
        <f>F16</f>
        <v>2.4836747698447441</v>
      </c>
      <c r="O16" s="108">
        <f>G16</f>
        <v>2.6265050302655446</v>
      </c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</row>
    <row r="17" spans="1:66" s="4" customFormat="1" ht="20.25">
      <c r="A17" s="17"/>
      <c r="B17" s="31" t="s">
        <v>191</v>
      </c>
      <c r="C17" s="61">
        <v>0.48555257017047404</v>
      </c>
      <c r="D17" s="62">
        <v>1.0490546010840665</v>
      </c>
      <c r="E17" s="62">
        <v>0.20462176375362759</v>
      </c>
      <c r="F17" s="62">
        <v>0.39105195761824579</v>
      </c>
      <c r="G17" s="26">
        <v>0.17752809283165732</v>
      </c>
      <c r="H17" s="105"/>
      <c r="I17" s="109"/>
      <c r="J17" s="110" t="str">
        <f t="shared" si="0"/>
        <v>VI (km)</v>
      </c>
      <c r="K17" s="111">
        <f>C17/($C$7/$C$5)^0.5</f>
        <v>0.48555257017047404</v>
      </c>
      <c r="L17" s="111">
        <f t="shared" ref="L17:O18" si="2">D17/($C$7/$C$5)^0.5</f>
        <v>1.0490546010840665</v>
      </c>
      <c r="M17" s="111">
        <f t="shared" si="2"/>
        <v>0.20462176375362759</v>
      </c>
      <c r="N17" s="111">
        <f t="shared" si="2"/>
        <v>0.39105195761824579</v>
      </c>
      <c r="O17" s="111">
        <f t="shared" si="2"/>
        <v>0.17752809283165732</v>
      </c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</row>
    <row r="18" spans="1:66" s="4" customFormat="1" ht="20.25">
      <c r="A18" s="17"/>
      <c r="B18" s="34" t="s">
        <v>183</v>
      </c>
      <c r="C18" s="32">
        <v>0.13231165480236343</v>
      </c>
      <c r="D18" s="33">
        <v>0.32095247513726732</v>
      </c>
      <c r="E18" s="33">
        <v>8.6936170775559929E-2</v>
      </c>
      <c r="F18" s="33">
        <v>0.15744893911479829</v>
      </c>
      <c r="G18" s="28">
        <v>6.7590996699408143E-2</v>
      </c>
      <c r="H18" s="105"/>
      <c r="I18" s="112"/>
      <c r="J18" s="113" t="str">
        <f t="shared" si="0"/>
        <v>VI (%)</v>
      </c>
      <c r="K18" s="114">
        <f>C18/($C$7/$C$5)^0.5</f>
        <v>0.13231165480236343</v>
      </c>
      <c r="L18" s="114">
        <f t="shared" si="2"/>
        <v>0.32095247513726732</v>
      </c>
      <c r="M18" s="114">
        <f t="shared" si="2"/>
        <v>8.6936170775559929E-2</v>
      </c>
      <c r="N18" s="114">
        <f t="shared" si="2"/>
        <v>0.15744893911479829</v>
      </c>
      <c r="O18" s="114">
        <f t="shared" si="2"/>
        <v>6.7590996699408143E-2</v>
      </c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</row>
    <row r="19" spans="1:66" s="4" customFormat="1" ht="20.25">
      <c r="A19" s="16" t="s">
        <v>173</v>
      </c>
      <c r="B19" s="30" t="s">
        <v>177</v>
      </c>
      <c r="C19" s="63">
        <v>15.603854025572804</v>
      </c>
      <c r="D19" s="64">
        <v>27.123635023099343</v>
      </c>
      <c r="E19" s="64">
        <v>35.552681851361264</v>
      </c>
      <c r="F19" s="64">
        <v>14.343815474817715</v>
      </c>
      <c r="G19" s="24">
        <v>28.781515363772794</v>
      </c>
      <c r="H19" s="105"/>
      <c r="I19" s="106" t="str">
        <f>A19</f>
        <v>MIV</v>
      </c>
      <c r="J19" s="107" t="str">
        <f t="shared" ref="J19:J30" si="3">B19</f>
        <v>Distanz (km)</v>
      </c>
      <c r="K19" s="108">
        <f>C19</f>
        <v>15.603854025572804</v>
      </c>
      <c r="L19" s="108">
        <f>D19</f>
        <v>27.123635023099343</v>
      </c>
      <c r="M19" s="108">
        <f>E19</f>
        <v>35.552681851361264</v>
      </c>
      <c r="N19" s="108">
        <f>F19</f>
        <v>14.343815474817715</v>
      </c>
      <c r="O19" s="108">
        <f>G19</f>
        <v>28.781515363772794</v>
      </c>
    </row>
    <row r="20" spans="1:66" s="4" customFormat="1" ht="20.25">
      <c r="A20" s="17"/>
      <c r="B20" s="31" t="s">
        <v>191</v>
      </c>
      <c r="C20" s="61">
        <v>4.3443769362934459</v>
      </c>
      <c r="D20" s="62">
        <v>5.8636289643327268</v>
      </c>
      <c r="E20" s="62">
        <v>2.5437466175291239</v>
      </c>
      <c r="F20" s="62">
        <v>2.6464651470445975</v>
      </c>
      <c r="G20" s="26">
        <v>1.7783673595302263</v>
      </c>
      <c r="H20" s="105"/>
      <c r="I20" s="109"/>
      <c r="J20" s="110" t="str">
        <f t="shared" si="3"/>
        <v>VI (km)</v>
      </c>
      <c r="K20" s="111">
        <f>C20/($C$7/$C$5)^0.5</f>
        <v>4.3443769362934459</v>
      </c>
      <c r="L20" s="111">
        <f t="shared" ref="L20:L21" si="4">D20/($C$7/$C$5)^0.5</f>
        <v>5.8636289643327268</v>
      </c>
      <c r="M20" s="111">
        <f t="shared" ref="M20:M21" si="5">E20/($C$7/$C$5)^0.5</f>
        <v>2.5437466175291239</v>
      </c>
      <c r="N20" s="111">
        <f t="shared" ref="N20:N21" si="6">F20/($C$7/$C$5)^0.5</f>
        <v>2.6464651470445975</v>
      </c>
      <c r="O20" s="111">
        <f t="shared" ref="O20:O21" si="7">G20/($C$7/$C$5)^0.5</f>
        <v>1.7783673595302263</v>
      </c>
    </row>
    <row r="21" spans="1:66" s="4" customFormat="1" ht="20.25">
      <c r="A21" s="17"/>
      <c r="B21" s="136" t="s">
        <v>183</v>
      </c>
      <c r="C21" s="32">
        <v>0.27841691733167617</v>
      </c>
      <c r="D21" s="33">
        <v>0.21618153169142246</v>
      </c>
      <c r="E21" s="33">
        <v>7.1548656390086854E-2</v>
      </c>
      <c r="F21" s="33">
        <v>0.18450217459160595</v>
      </c>
      <c r="G21" s="28">
        <v>6.1788524233461727E-2</v>
      </c>
      <c r="H21" s="105"/>
      <c r="I21" s="112"/>
      <c r="J21" s="113" t="str">
        <f t="shared" si="3"/>
        <v>VI (%)</v>
      </c>
      <c r="K21" s="114">
        <f>C21/($C$7/$C$5)^0.5</f>
        <v>0.27841691733167617</v>
      </c>
      <c r="L21" s="114">
        <f t="shared" si="4"/>
        <v>0.21618153169142246</v>
      </c>
      <c r="M21" s="114">
        <f t="shared" si="5"/>
        <v>7.1548656390086854E-2</v>
      </c>
      <c r="N21" s="114">
        <f t="shared" si="6"/>
        <v>0.18450217459160595</v>
      </c>
      <c r="O21" s="114">
        <f t="shared" si="7"/>
        <v>6.1788524233461727E-2</v>
      </c>
    </row>
    <row r="22" spans="1:66" s="4" customFormat="1" ht="20.25">
      <c r="A22" s="16" t="s">
        <v>174</v>
      </c>
      <c r="B22" s="30" t="s">
        <v>177</v>
      </c>
      <c r="C22" s="63">
        <v>3.1731858345489012</v>
      </c>
      <c r="D22" s="64">
        <v>18.34765162130288</v>
      </c>
      <c r="E22" s="64">
        <v>7.6274483783362799</v>
      </c>
      <c r="F22" s="64">
        <v>7.2038438259627524</v>
      </c>
      <c r="G22" s="24">
        <v>8.0462658105011773</v>
      </c>
      <c r="H22" s="105"/>
      <c r="I22" s="106" t="str">
        <f>A22</f>
        <v>OEV</v>
      </c>
      <c r="J22" s="107" t="str">
        <f t="shared" si="3"/>
        <v>Distanz (km)</v>
      </c>
      <c r="K22" s="108">
        <f>C22</f>
        <v>3.1731858345489012</v>
      </c>
      <c r="L22" s="108">
        <f>D22</f>
        <v>18.34765162130288</v>
      </c>
      <c r="M22" s="108">
        <f>E22</f>
        <v>7.6274483783362799</v>
      </c>
      <c r="N22" s="108">
        <f>F22</f>
        <v>7.2038438259627524</v>
      </c>
      <c r="O22" s="108">
        <f>G22</f>
        <v>8.0462658105011773</v>
      </c>
    </row>
    <row r="23" spans="1:66" s="4" customFormat="1" ht="20.25">
      <c r="A23" s="17"/>
      <c r="B23" s="31" t="s">
        <v>191</v>
      </c>
      <c r="C23" s="61">
        <v>1.0850158993243184</v>
      </c>
      <c r="D23" s="62">
        <v>4.5904610674648891</v>
      </c>
      <c r="E23" s="62">
        <v>1.2903403564546778</v>
      </c>
      <c r="F23" s="62">
        <v>3.0996599675464851</v>
      </c>
      <c r="G23" s="26">
        <v>1.0681451625398595</v>
      </c>
      <c r="H23" s="105"/>
      <c r="I23" s="109"/>
      <c r="J23" s="110" t="str">
        <f t="shared" si="3"/>
        <v>VI (km)</v>
      </c>
      <c r="K23" s="111">
        <f>C23/($C$7/$C$5)^0.5</f>
        <v>1.0850158993243184</v>
      </c>
      <c r="L23" s="111">
        <f t="shared" ref="L23:L24" si="8">D23/($C$7/$C$5)^0.5</f>
        <v>4.5904610674648891</v>
      </c>
      <c r="M23" s="111">
        <f t="shared" ref="M23:M24" si="9">E23/($C$7/$C$5)^0.5</f>
        <v>1.2903403564546778</v>
      </c>
      <c r="N23" s="111">
        <f t="shared" ref="N23:N24" si="10">F23/($C$7/$C$5)^0.5</f>
        <v>3.0996599675464851</v>
      </c>
      <c r="O23" s="111">
        <f t="shared" ref="O23:O24" si="11">G23/($C$7/$C$5)^0.5</f>
        <v>1.0681451625398595</v>
      </c>
    </row>
    <row r="24" spans="1:66" s="4" customFormat="1" ht="20.25">
      <c r="A24" s="17"/>
      <c r="B24" s="34" t="s">
        <v>183</v>
      </c>
      <c r="C24" s="32">
        <v>0.34193266827014052</v>
      </c>
      <c r="D24" s="33">
        <v>0.25019338508341032</v>
      </c>
      <c r="E24" s="33">
        <v>0.16917064429036888</v>
      </c>
      <c r="F24" s="33">
        <v>0.43027861825311481</v>
      </c>
      <c r="G24" s="28">
        <v>0.1327504195978492</v>
      </c>
      <c r="H24" s="105"/>
      <c r="I24" s="112"/>
      <c r="J24" s="113" t="str">
        <f t="shared" si="3"/>
        <v>VI (%)</v>
      </c>
      <c r="K24" s="114">
        <f>C24/($C$7/$C$5)^0.5</f>
        <v>0.34193266827014052</v>
      </c>
      <c r="L24" s="114">
        <f t="shared" si="8"/>
        <v>0.25019338508341032</v>
      </c>
      <c r="M24" s="114">
        <f t="shared" si="9"/>
        <v>0.16917064429036888</v>
      </c>
      <c r="N24" s="114">
        <f t="shared" si="10"/>
        <v>0.43027861825311481</v>
      </c>
      <c r="O24" s="114">
        <f t="shared" si="11"/>
        <v>0.1327504195978492</v>
      </c>
    </row>
    <row r="25" spans="1:66" s="4" customFormat="1" ht="20.25">
      <c r="A25" s="16" t="s">
        <v>175</v>
      </c>
      <c r="B25" s="30" t="s">
        <v>177</v>
      </c>
      <c r="C25" s="63">
        <v>0.13433285658139521</v>
      </c>
      <c r="D25" s="64">
        <v>0.1411080158320652</v>
      </c>
      <c r="E25" s="64">
        <v>1.6642860737521845</v>
      </c>
      <c r="F25" s="64">
        <v>0.90118655370004686</v>
      </c>
      <c r="G25" s="24">
        <v>1.2019609210453441</v>
      </c>
      <c r="H25" s="105"/>
      <c r="I25" s="106" t="str">
        <f>A25</f>
        <v>Andere</v>
      </c>
      <c r="J25" s="107" t="str">
        <f t="shared" si="3"/>
        <v>Distanz (km)</v>
      </c>
      <c r="K25" s="108">
        <f>C25</f>
        <v>0.13433285658139521</v>
      </c>
      <c r="L25" s="108">
        <f>D25</f>
        <v>0.1411080158320652</v>
      </c>
      <c r="M25" s="108">
        <f>E25</f>
        <v>1.6642860737521845</v>
      </c>
      <c r="N25" s="108">
        <f>F25</f>
        <v>0.90118655370004686</v>
      </c>
      <c r="O25" s="108">
        <f>G25</f>
        <v>1.2019609210453441</v>
      </c>
    </row>
    <row r="26" spans="1:66" s="4" customFormat="1" ht="20.25">
      <c r="A26" s="17"/>
      <c r="B26" s="31" t="s">
        <v>191</v>
      </c>
      <c r="C26" s="61">
        <v>9.6965870457368389E-2</v>
      </c>
      <c r="D26" s="62">
        <v>0.21785384004241121</v>
      </c>
      <c r="E26" s="62">
        <v>0.95460854105697956</v>
      </c>
      <c r="F26" s="62">
        <v>0.92370188642115425</v>
      </c>
      <c r="G26" s="26">
        <v>0.59991162771830464</v>
      </c>
      <c r="H26" s="105"/>
      <c r="I26" s="109"/>
      <c r="J26" s="110" t="str">
        <f t="shared" si="3"/>
        <v>VI (km)</v>
      </c>
      <c r="K26" s="111">
        <f>C26/($C$7/$C$5)^0.5</f>
        <v>9.6965870457368389E-2</v>
      </c>
      <c r="L26" s="111">
        <f t="shared" ref="L26:L27" si="12">D26/($C$7/$C$5)^0.5</f>
        <v>0.21785384004241121</v>
      </c>
      <c r="M26" s="111">
        <f t="shared" ref="M26:M27" si="13">E26/($C$7/$C$5)^0.5</f>
        <v>0.95460854105697956</v>
      </c>
      <c r="N26" s="111">
        <f t="shared" ref="N26:N27" si="14">F26/($C$7/$C$5)^0.5</f>
        <v>0.92370188642115425</v>
      </c>
      <c r="O26" s="111">
        <f t="shared" ref="O26:O27" si="15">G26/($C$7/$C$5)^0.5</f>
        <v>0.59991162771830464</v>
      </c>
    </row>
    <row r="27" spans="1:66" s="4" customFormat="1" ht="20.25">
      <c r="A27" s="17"/>
      <c r="B27" s="34" t="s">
        <v>183</v>
      </c>
      <c r="C27" s="32">
        <v>0.72183286297209537</v>
      </c>
      <c r="D27" s="33">
        <v>1.5438799756186947</v>
      </c>
      <c r="E27" s="33">
        <v>0.57358440721959836</v>
      </c>
      <c r="F27" s="33">
        <v>1.0249840974975326</v>
      </c>
      <c r="G27" s="28">
        <v>0.49911075910568053</v>
      </c>
      <c r="H27" s="105"/>
      <c r="I27" s="112"/>
      <c r="J27" s="113" t="str">
        <f t="shared" si="3"/>
        <v>VI (%)</v>
      </c>
      <c r="K27" s="114">
        <f>C27/($C$7/$C$5)^0.5</f>
        <v>0.72183286297209537</v>
      </c>
      <c r="L27" s="114">
        <f t="shared" si="12"/>
        <v>1.5438799756186947</v>
      </c>
      <c r="M27" s="114">
        <f t="shared" si="13"/>
        <v>0.57358440721959836</v>
      </c>
      <c r="N27" s="114">
        <f t="shared" si="14"/>
        <v>1.0249840974975326</v>
      </c>
      <c r="O27" s="114">
        <f t="shared" si="15"/>
        <v>0.49911075910568053</v>
      </c>
    </row>
    <row r="28" spans="1:66" s="4" customFormat="1" ht="20.25">
      <c r="A28" s="16" t="s">
        <v>176</v>
      </c>
      <c r="B28" s="30" t="s">
        <v>177</v>
      </c>
      <c r="C28" s="63">
        <v>22.581136887484234</v>
      </c>
      <c r="D28" s="64">
        <v>48.880961449243785</v>
      </c>
      <c r="E28" s="64">
        <v>47.198117437605845</v>
      </c>
      <c r="F28" s="64">
        <v>24.932520624325264</v>
      </c>
      <c r="G28" s="24">
        <v>40.656247125584855</v>
      </c>
      <c r="H28" s="105"/>
      <c r="I28" s="106" t="str">
        <f>A28</f>
        <v>Alle</v>
      </c>
      <c r="J28" s="107" t="str">
        <f t="shared" si="3"/>
        <v>Distanz (km)</v>
      </c>
      <c r="K28" s="108">
        <f>C28</f>
        <v>22.581136887484234</v>
      </c>
      <c r="L28" s="108">
        <f>D28</f>
        <v>48.880961449243785</v>
      </c>
      <c r="M28" s="108">
        <f>E28</f>
        <v>47.198117437605845</v>
      </c>
      <c r="N28" s="108">
        <f>F28</f>
        <v>24.932520624325264</v>
      </c>
      <c r="O28" s="108">
        <f>G28</f>
        <v>40.656247125584855</v>
      </c>
    </row>
    <row r="29" spans="1:66" s="4" customFormat="1" ht="20.25">
      <c r="A29" s="17"/>
      <c r="B29" s="31" t="s">
        <v>191</v>
      </c>
      <c r="C29" s="61">
        <v>4.4176573955418537</v>
      </c>
      <c r="D29" s="62">
        <v>6.5758146674000617</v>
      </c>
      <c r="E29" s="62">
        <v>2.8466151584323467</v>
      </c>
      <c r="F29" s="62">
        <v>4.1060962840723372</v>
      </c>
      <c r="G29" s="26">
        <v>2.0580363912935864</v>
      </c>
      <c r="H29" s="105"/>
      <c r="I29" s="109"/>
      <c r="J29" s="110" t="str">
        <f t="shared" si="3"/>
        <v>VI (km)</v>
      </c>
      <c r="K29" s="111">
        <f>C29/($C$7/$C$5)^0.5</f>
        <v>4.4176573955418537</v>
      </c>
      <c r="L29" s="111">
        <f t="shared" ref="L29:L30" si="16">D29/($C$7/$C$5)^0.5</f>
        <v>6.5758146674000617</v>
      </c>
      <c r="M29" s="111">
        <f t="shared" ref="M29:M30" si="17">E29/($C$7/$C$5)^0.5</f>
        <v>2.8466151584323467</v>
      </c>
      <c r="N29" s="111">
        <f t="shared" ref="N29:N30" si="18">F29/($C$7/$C$5)^0.5</f>
        <v>4.1060962840723372</v>
      </c>
      <c r="O29" s="111">
        <f t="shared" ref="O29:O30" si="19">G29/($C$7/$C$5)^0.5</f>
        <v>2.0580363912935864</v>
      </c>
    </row>
    <row r="30" spans="1:66" s="4" customFormat="1" ht="20.25">
      <c r="A30" s="18"/>
      <c r="B30" s="34" t="s">
        <v>183</v>
      </c>
      <c r="C30" s="104">
        <v>0.19563485299937991</v>
      </c>
      <c r="D30" s="99">
        <v>0.13452711387905389</v>
      </c>
      <c r="E30" s="99">
        <v>6.0312048720914897E-2</v>
      </c>
      <c r="F30" s="99">
        <v>0.16468837410952542</v>
      </c>
      <c r="G30" s="98">
        <v>5.0620422119543595E-2</v>
      </c>
      <c r="H30" s="105"/>
      <c r="I30" s="112"/>
      <c r="J30" s="113" t="str">
        <f t="shared" si="3"/>
        <v>VI (%)</v>
      </c>
      <c r="K30" s="114">
        <f>C30/($C$7/$C$5)^0.5</f>
        <v>0.19563485299937991</v>
      </c>
      <c r="L30" s="114">
        <f t="shared" si="16"/>
        <v>0.13452711387905389</v>
      </c>
      <c r="M30" s="114">
        <f t="shared" si="17"/>
        <v>6.0312048720914897E-2</v>
      </c>
      <c r="N30" s="114">
        <f t="shared" si="18"/>
        <v>0.16468837410952542</v>
      </c>
      <c r="O30" s="114">
        <f t="shared" si="19"/>
        <v>5.0620422119543595E-2</v>
      </c>
    </row>
    <row r="31" spans="1:66" s="4" customFormat="1" ht="20.25">
      <c r="A31"/>
      <c r="B31"/>
      <c r="C31"/>
      <c r="D31"/>
      <c r="E31"/>
      <c r="F31"/>
      <c r="G31"/>
      <c r="H31" s="7"/>
      <c r="I31" s="14"/>
      <c r="J31" s="14"/>
      <c r="K31" s="35"/>
      <c r="L31" s="35"/>
      <c r="M31" s="35"/>
      <c r="N31" s="35"/>
      <c r="O31" s="35"/>
    </row>
    <row r="32" spans="1:66" s="5" customFormat="1" ht="20.25">
      <c r="A32" s="38"/>
      <c r="B32" s="7" t="s">
        <v>192</v>
      </c>
    </row>
    <row r="33" spans="1:2" s="5" customFormat="1" ht="20.25">
      <c r="A33" s="37"/>
      <c r="B33" s="7" t="s">
        <v>193</v>
      </c>
    </row>
  </sheetData>
  <sheetProtection sheet="1" objects="1" scenarios="1" pivotTables="0"/>
  <phoneticPr fontId="2" type="noConversion"/>
  <conditionalFormatting sqref="K18:O18 K21:O21 K24:O24 K27:O27 K30:O30">
    <cfRule type="cellIs" dxfId="209" priority="26" stopIfTrue="1" operator="between">
      <formula>0.5</formula>
      <formula>1</formula>
    </cfRule>
    <cfRule type="cellIs" dxfId="208" priority="27" stopIfTrue="1" operator="greaterThan">
      <formula>1</formula>
    </cfRule>
  </conditionalFormatting>
  <conditionalFormatting sqref="B12">
    <cfRule type="containsText" dxfId="207" priority="11" operator="containsText" text="zzzz">
      <formula>NOT(ISERROR(SEARCH("zzzz",B12)))</formula>
    </cfRule>
  </conditionalFormatting>
  <conditionalFormatting pivot="1" sqref="C18:G18">
    <cfRule type="cellIs" dxfId="206" priority="9" stopIfTrue="1" operator="between">
      <formula>0.5</formula>
      <formula>1</formula>
    </cfRule>
    <cfRule type="cellIs" dxfId="205" priority="10" stopIfTrue="1" operator="greaterThan">
      <formula>1</formula>
    </cfRule>
  </conditionalFormatting>
  <conditionalFormatting pivot="1" sqref="C21:G21">
    <cfRule type="cellIs" dxfId="204" priority="7" stopIfTrue="1" operator="between">
      <formula>0.5</formula>
      <formula>1</formula>
    </cfRule>
    <cfRule type="cellIs" dxfId="203" priority="8" stopIfTrue="1" operator="greaterThan">
      <formula>1</formula>
    </cfRule>
  </conditionalFormatting>
  <conditionalFormatting pivot="1" sqref="C24:G24">
    <cfRule type="cellIs" dxfId="202" priority="5" stopIfTrue="1" operator="between">
      <formula>0.5</formula>
      <formula>1</formula>
    </cfRule>
    <cfRule type="cellIs" dxfId="201" priority="6" stopIfTrue="1" operator="greaterThan">
      <formula>1</formula>
    </cfRule>
  </conditionalFormatting>
  <conditionalFormatting pivot="1" sqref="C27:G27">
    <cfRule type="cellIs" dxfId="200" priority="3" stopIfTrue="1" operator="between">
      <formula>0.5</formula>
      <formula>1</formula>
    </cfRule>
    <cfRule type="cellIs" dxfId="199" priority="4" stopIfTrue="1" operator="greaterThan">
      <formula>1</formula>
    </cfRule>
  </conditionalFormatting>
  <conditionalFormatting pivot="1" sqref="C30:G30">
    <cfRule type="cellIs" dxfId="198" priority="1" stopIfTrue="1" operator="between">
      <formula>0.5</formula>
      <formula>1</formula>
    </cfRule>
    <cfRule type="cellIs" dxfId="197" priority="2" stopIfTrue="1" operator="greaterThan">
      <formula>1</formula>
    </cfRule>
  </conditionalFormatting>
  <pageMargins left="0.78740157499999996" right="0.78740157499999996" top="0.5" bottom="0.51" header="0.4921259845" footer="0.4921259845"/>
  <pageSetup paperSize="9" scale="46" orientation="landscape" r:id="rId2"/>
  <headerFooter alignWithMargins="0"/>
  <rowBreaks count="12" manualBreakCount="12">
    <brk id="43" max="16383" man="1"/>
    <brk id="73" max="16383" man="1"/>
    <brk id="103" max="16383" man="1"/>
    <brk id="133" max="16383" man="1"/>
    <brk id="163" max="16383" man="1"/>
    <brk id="193" max="16383" man="1"/>
    <brk id="223" max="16383" man="1"/>
    <brk id="253" max="16383" man="1"/>
    <brk id="283" max="16383" man="1"/>
    <brk id="313" max="16383" man="1"/>
    <brk id="343" max="16383" man="1"/>
    <brk id="373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S651"/>
  <sheetViews>
    <sheetView workbookViewId="0">
      <selection activeCell="T1" sqref="T1"/>
    </sheetView>
  </sheetViews>
  <sheetFormatPr baseColWidth="10" defaultColWidth="9.140625" defaultRowHeight="12.75"/>
  <cols>
    <col min="1" max="5" width="9.140625" customWidth="1"/>
    <col min="6" max="7" width="13.7109375" customWidth="1"/>
    <col min="8" max="8" width="12.7109375" customWidth="1"/>
  </cols>
  <sheetData>
    <row r="1" spans="1:19">
      <c r="A1" s="2" t="s">
        <v>26</v>
      </c>
      <c r="B1" s="2" t="s">
        <v>36</v>
      </c>
      <c r="C1" s="2" t="s">
        <v>32</v>
      </c>
      <c r="D1" s="2" t="s">
        <v>34</v>
      </c>
      <c r="E1" s="2" t="s">
        <v>2</v>
      </c>
      <c r="F1" s="2" t="s">
        <v>4</v>
      </c>
      <c r="G1" s="2" t="s">
        <v>35</v>
      </c>
      <c r="H1" s="2" t="s">
        <v>3</v>
      </c>
      <c r="I1" s="2" t="s">
        <v>0</v>
      </c>
      <c r="J1" s="39" t="s">
        <v>25</v>
      </c>
      <c r="K1" s="2" t="s">
        <v>24</v>
      </c>
      <c r="L1" s="2" t="s">
        <v>27</v>
      </c>
      <c r="M1" s="2" t="s">
        <v>28</v>
      </c>
      <c r="N1" s="2" t="s">
        <v>29</v>
      </c>
      <c r="O1" s="2" t="s">
        <v>30</v>
      </c>
      <c r="P1" s="2" t="s">
        <v>53</v>
      </c>
      <c r="Q1" s="1" t="s">
        <v>54</v>
      </c>
      <c r="R1" s="39" t="s">
        <v>55</v>
      </c>
      <c r="S1" s="39" t="s">
        <v>56</v>
      </c>
    </row>
    <row r="2" spans="1:19">
      <c r="A2" s="1" t="s">
        <v>5</v>
      </c>
      <c r="B2" s="1">
        <v>1</v>
      </c>
      <c r="C2" s="1">
        <v>1</v>
      </c>
      <c r="D2" s="1">
        <v>3.6697641707811277</v>
      </c>
      <c r="E2" s="1"/>
      <c r="F2" s="1">
        <v>2185.780370172437</v>
      </c>
      <c r="G2" s="1">
        <v>595.61875598866686</v>
      </c>
      <c r="H2" s="1">
        <v>21858.300203896204</v>
      </c>
      <c r="I2" s="1" t="s">
        <v>5</v>
      </c>
      <c r="J2" s="1">
        <v>3088</v>
      </c>
      <c r="K2" s="1">
        <v>581015</v>
      </c>
      <c r="L2" s="1">
        <v>23.2703754748436</v>
      </c>
      <c r="M2" s="1">
        <v>4.8239377561120751</v>
      </c>
      <c r="N2" s="1">
        <f t="shared" ref="N2:N65" si="0">$M2*1.14*1.645/SQRT($J2*$P2/$R2)</f>
        <v>0.48555257017047404</v>
      </c>
      <c r="O2" s="1">
        <f t="shared" ref="O2:O65" si="1">N2/D2</f>
        <v>0.13231165480236343</v>
      </c>
      <c r="P2" s="1">
        <v>501</v>
      </c>
      <c r="Q2" s="1">
        <v>19</v>
      </c>
      <c r="R2" s="1">
        <v>4457</v>
      </c>
      <c r="S2" s="1">
        <f t="shared" ref="S2:S65" si="2">$M2*1.14*1.645/SQRT(P2)</f>
        <v>0.40416023937640683</v>
      </c>
    </row>
    <row r="3" spans="1:19">
      <c r="A3" s="1" t="s">
        <v>5</v>
      </c>
      <c r="B3" s="1">
        <v>1</v>
      </c>
      <c r="C3" s="1">
        <v>2</v>
      </c>
      <c r="D3" s="1">
        <v>15.603854025572804</v>
      </c>
      <c r="E3" s="1"/>
      <c r="F3" s="1">
        <v>9293.9481233404258</v>
      </c>
      <c r="G3" s="1">
        <v>595.61875598866686</v>
      </c>
      <c r="H3" s="1">
        <v>1252727.335628364</v>
      </c>
      <c r="I3" s="1" t="s">
        <v>5</v>
      </c>
      <c r="J3" s="1">
        <v>3088</v>
      </c>
      <c r="K3" s="1">
        <v>581015</v>
      </c>
      <c r="L3" s="1">
        <v>1862.8842676661648</v>
      </c>
      <c r="M3" s="1">
        <v>43.161143030116392</v>
      </c>
      <c r="N3" s="1">
        <f t="shared" si="0"/>
        <v>4.3443769362934459</v>
      </c>
      <c r="O3" s="1">
        <f t="shared" si="1"/>
        <v>0.27841691733167617</v>
      </c>
      <c r="P3" s="1">
        <v>501</v>
      </c>
      <c r="Q3" s="1">
        <v>19</v>
      </c>
      <c r="R3" s="1">
        <v>4457</v>
      </c>
      <c r="S3" s="1">
        <f t="shared" si="2"/>
        <v>3.6161366047290047</v>
      </c>
    </row>
    <row r="4" spans="1:19">
      <c r="A4" s="1" t="s">
        <v>5</v>
      </c>
      <c r="B4" s="1">
        <v>1</v>
      </c>
      <c r="C4" s="1">
        <v>3</v>
      </c>
      <c r="D4" s="1">
        <v>3.1731858345489012</v>
      </c>
      <c r="E4" s="1"/>
      <c r="F4" s="1">
        <v>1890.0089992948763</v>
      </c>
      <c r="G4" s="1">
        <v>595.61875598866686</v>
      </c>
      <c r="H4" s="1">
        <v>75091.564386767539</v>
      </c>
      <c r="I4" s="1" t="s">
        <v>5</v>
      </c>
      <c r="J4" s="1">
        <v>3088</v>
      </c>
      <c r="K4" s="1">
        <v>581015</v>
      </c>
      <c r="L4" s="1">
        <v>116.19918461561613</v>
      </c>
      <c r="M4" s="1">
        <v>10.779572561823411</v>
      </c>
      <c r="N4" s="1">
        <f t="shared" si="0"/>
        <v>1.0850158993243184</v>
      </c>
      <c r="O4" s="1">
        <f t="shared" si="1"/>
        <v>0.34193266827014052</v>
      </c>
      <c r="P4" s="1">
        <v>501</v>
      </c>
      <c r="Q4" s="1">
        <v>19</v>
      </c>
      <c r="R4" s="1">
        <v>4457</v>
      </c>
      <c r="S4" s="1">
        <f t="shared" si="2"/>
        <v>0.90313657580715201</v>
      </c>
    </row>
    <row r="5" spans="1:19">
      <c r="A5" s="1" t="s">
        <v>5</v>
      </c>
      <c r="B5" s="1">
        <v>1</v>
      </c>
      <c r="C5" s="1">
        <v>4</v>
      </c>
      <c r="D5" s="1">
        <v>0.13433285658139521</v>
      </c>
      <c r="E5" s="1"/>
      <c r="F5" s="1">
        <v>80.011168925414623</v>
      </c>
      <c r="G5" s="1">
        <v>595.61875598866686</v>
      </c>
      <c r="H5" s="1">
        <v>562.58063720298844</v>
      </c>
      <c r="I5" s="1" t="s">
        <v>5</v>
      </c>
      <c r="J5" s="1">
        <v>3088</v>
      </c>
      <c r="K5" s="1">
        <v>581015</v>
      </c>
      <c r="L5" s="1">
        <v>0.92804423467149855</v>
      </c>
      <c r="M5" s="1">
        <v>0.96335052533929655</v>
      </c>
      <c r="N5" s="1">
        <f t="shared" si="0"/>
        <v>9.6965870457368389E-2</v>
      </c>
      <c r="O5" s="1">
        <f t="shared" si="1"/>
        <v>0.72183286297209537</v>
      </c>
      <c r="P5" s="1">
        <v>501</v>
      </c>
      <c r="Q5" s="1">
        <v>19</v>
      </c>
      <c r="R5" s="1">
        <v>4457</v>
      </c>
      <c r="S5" s="1">
        <f t="shared" si="2"/>
        <v>8.0711650649140668E-2</v>
      </c>
    </row>
    <row r="6" spans="1:19">
      <c r="A6" s="1" t="s">
        <v>5</v>
      </c>
      <c r="B6" s="1">
        <v>1</v>
      </c>
      <c r="C6" s="1">
        <v>5</v>
      </c>
      <c r="D6" s="1">
        <v>22.581136887484234</v>
      </c>
      <c r="E6" s="1"/>
      <c r="F6" s="1">
        <v>13449.748661733156</v>
      </c>
      <c r="G6" s="1">
        <v>595.61875598866686</v>
      </c>
      <c r="H6" s="1">
        <v>1449101.0289014087</v>
      </c>
      <c r="I6" s="1" t="s">
        <v>5</v>
      </c>
      <c r="J6" s="1">
        <v>3088</v>
      </c>
      <c r="K6" s="1">
        <v>581015</v>
      </c>
      <c r="L6" s="1">
        <v>1926.2601485957584</v>
      </c>
      <c r="M6" s="1">
        <v>43.889180313555165</v>
      </c>
      <c r="N6" s="1">
        <f t="shared" si="0"/>
        <v>4.4176573955418537</v>
      </c>
      <c r="O6" s="1">
        <f t="shared" si="1"/>
        <v>0.19563485299937991</v>
      </c>
      <c r="P6" s="1">
        <v>501</v>
      </c>
      <c r="Q6" s="1">
        <v>19</v>
      </c>
      <c r="R6" s="1">
        <v>4457</v>
      </c>
      <c r="S6" s="1">
        <f t="shared" si="2"/>
        <v>3.6771331883554721</v>
      </c>
    </row>
    <row r="7" spans="1:19">
      <c r="A7" s="1" t="s">
        <v>5</v>
      </c>
      <c r="B7" s="1">
        <v>2</v>
      </c>
      <c r="C7" s="1">
        <v>1</v>
      </c>
      <c r="D7" s="1">
        <v>3.2685667890094914</v>
      </c>
      <c r="E7" s="1"/>
      <c r="F7" s="1">
        <v>1526.2642999710506</v>
      </c>
      <c r="G7" s="1">
        <v>466.95215318930985</v>
      </c>
      <c r="H7" s="1">
        <v>34488.119065449995</v>
      </c>
      <c r="I7" s="1" t="s">
        <v>5</v>
      </c>
      <c r="J7" s="1">
        <v>3088</v>
      </c>
      <c r="K7" s="1">
        <v>581015</v>
      </c>
      <c r="L7" s="1">
        <v>63.309981639528111</v>
      </c>
      <c r="M7" s="1">
        <v>7.9567569800470919</v>
      </c>
      <c r="N7" s="1">
        <f t="shared" si="0"/>
        <v>1.0490546010840665</v>
      </c>
      <c r="O7" s="1">
        <f t="shared" si="1"/>
        <v>0.32095247513726732</v>
      </c>
      <c r="P7" s="1">
        <v>292</v>
      </c>
      <c r="Q7" s="1">
        <v>19</v>
      </c>
      <c r="R7" s="1">
        <v>4457</v>
      </c>
      <c r="S7" s="1">
        <f t="shared" si="2"/>
        <v>0.87320340729367107</v>
      </c>
    </row>
    <row r="8" spans="1:19">
      <c r="A8" s="1" t="s">
        <v>5</v>
      </c>
      <c r="B8" s="1">
        <v>2</v>
      </c>
      <c r="C8" s="1">
        <v>2</v>
      </c>
      <c r="D8" s="1">
        <v>27.123635023099343</v>
      </c>
      <c r="E8" s="1"/>
      <c r="F8" s="1">
        <v>12665.439776357214</v>
      </c>
      <c r="G8" s="1">
        <v>466.95215318930985</v>
      </c>
      <c r="H8" s="1">
        <v>1265149.3638834935</v>
      </c>
      <c r="I8" s="1" t="s">
        <v>5</v>
      </c>
      <c r="J8" s="1">
        <v>3088</v>
      </c>
      <c r="K8" s="1">
        <v>581015</v>
      </c>
      <c r="L8" s="1">
        <v>1977.9211055777553</v>
      </c>
      <c r="M8" s="1">
        <v>44.473824948814055</v>
      </c>
      <c r="N8" s="1">
        <f t="shared" si="0"/>
        <v>5.8636289643327268</v>
      </c>
      <c r="O8" s="1">
        <f t="shared" si="1"/>
        <v>0.21618153169142246</v>
      </c>
      <c r="P8" s="1">
        <v>292</v>
      </c>
      <c r="Q8" s="1">
        <v>19</v>
      </c>
      <c r="R8" s="1">
        <v>4457</v>
      </c>
      <c r="S8" s="1">
        <f t="shared" si="2"/>
        <v>4.8807190640698526</v>
      </c>
    </row>
    <row r="9" spans="1:19">
      <c r="A9" s="1" t="s">
        <v>5</v>
      </c>
      <c r="B9" s="1">
        <v>2</v>
      </c>
      <c r="C9" s="1">
        <v>3</v>
      </c>
      <c r="D9" s="1">
        <v>18.34765162130288</v>
      </c>
      <c r="E9" s="1"/>
      <c r="F9" s="1">
        <v>8567.4754305347124</v>
      </c>
      <c r="G9" s="1">
        <v>466.95215318930985</v>
      </c>
      <c r="H9" s="1">
        <v>722038.90355864784</v>
      </c>
      <c r="I9" s="1" t="s">
        <v>5</v>
      </c>
      <c r="J9" s="1">
        <v>3088</v>
      </c>
      <c r="K9" s="1">
        <v>581015</v>
      </c>
      <c r="L9" s="1">
        <v>1212.240023399218</v>
      </c>
      <c r="M9" s="1">
        <v>34.817237446403155</v>
      </c>
      <c r="N9" s="1">
        <f t="shared" si="0"/>
        <v>4.5904610674648891</v>
      </c>
      <c r="O9" s="1">
        <f t="shared" si="1"/>
        <v>0.25019338508341032</v>
      </c>
      <c r="P9" s="1">
        <v>292</v>
      </c>
      <c r="Q9" s="1">
        <v>19</v>
      </c>
      <c r="R9" s="1">
        <v>4457</v>
      </c>
      <c r="S9" s="1">
        <f t="shared" si="2"/>
        <v>3.8209700820310957</v>
      </c>
    </row>
    <row r="10" spans="1:19">
      <c r="A10" s="1" t="s">
        <v>5</v>
      </c>
      <c r="B10" s="1">
        <v>2</v>
      </c>
      <c r="C10" s="1">
        <v>4</v>
      </c>
      <c r="D10" s="1">
        <v>0.1411080158320652</v>
      </c>
      <c r="E10" s="1"/>
      <c r="F10" s="1">
        <v>65.890691825054063</v>
      </c>
      <c r="G10" s="1">
        <v>466.95215318930985</v>
      </c>
      <c r="H10" s="1">
        <v>1281.4753614919866</v>
      </c>
      <c r="I10" s="1" t="s">
        <v>5</v>
      </c>
      <c r="J10" s="1">
        <v>3088</v>
      </c>
      <c r="K10" s="1">
        <v>581015</v>
      </c>
      <c r="L10" s="1">
        <v>2.730275304017928</v>
      </c>
      <c r="M10" s="1">
        <v>1.6523544728713413</v>
      </c>
      <c r="N10" s="1">
        <f t="shared" si="0"/>
        <v>0.21785384004241121</v>
      </c>
      <c r="O10" s="1">
        <f t="shared" si="1"/>
        <v>1.5438799756186947</v>
      </c>
      <c r="P10" s="1">
        <v>292</v>
      </c>
      <c r="Q10" s="1">
        <v>19</v>
      </c>
      <c r="R10" s="1">
        <v>4457</v>
      </c>
      <c r="S10" s="1">
        <f t="shared" si="2"/>
        <v>0.18133538065651136</v>
      </c>
    </row>
    <row r="11" spans="1:19">
      <c r="A11" s="1" t="s">
        <v>5</v>
      </c>
      <c r="B11" s="1">
        <v>2</v>
      </c>
      <c r="C11" s="1">
        <v>5</v>
      </c>
      <c r="D11" s="1">
        <v>48.880961449243785</v>
      </c>
      <c r="E11" s="1"/>
      <c r="F11" s="1">
        <v>22825.070198688034</v>
      </c>
      <c r="G11" s="1">
        <v>466.95215318930985</v>
      </c>
      <c r="H11" s="1">
        <v>2274799.4945709505</v>
      </c>
      <c r="I11" s="1" t="s">
        <v>5</v>
      </c>
      <c r="J11" s="1">
        <v>3088</v>
      </c>
      <c r="K11" s="1">
        <v>581015</v>
      </c>
      <c r="L11" s="1">
        <v>2487.5689707172064</v>
      </c>
      <c r="M11" s="1">
        <v>49.875534791290271</v>
      </c>
      <c r="N11" s="1">
        <f t="shared" si="0"/>
        <v>6.5758146674000617</v>
      </c>
      <c r="O11" s="1">
        <f t="shared" si="1"/>
        <v>0.13452711387905389</v>
      </c>
      <c r="P11" s="1">
        <v>292</v>
      </c>
      <c r="Q11" s="1">
        <v>19</v>
      </c>
      <c r="R11" s="1">
        <v>4457</v>
      </c>
      <c r="S11" s="1">
        <f t="shared" si="2"/>
        <v>5.473522319402413</v>
      </c>
    </row>
    <row r="12" spans="1:19">
      <c r="A12" s="1" t="s">
        <v>5</v>
      </c>
      <c r="B12" s="1">
        <v>3</v>
      </c>
      <c r="C12" s="1">
        <v>1</v>
      </c>
      <c r="D12" s="1">
        <v>2.3537011341561436</v>
      </c>
      <c r="E12" s="1"/>
      <c r="F12" s="1">
        <v>6971.9725988919508</v>
      </c>
      <c r="G12" s="1">
        <v>2962.1316392794979</v>
      </c>
      <c r="H12" s="1">
        <v>79575.889949215154</v>
      </c>
      <c r="I12" s="1" t="s">
        <v>5</v>
      </c>
      <c r="J12" s="1">
        <v>3088</v>
      </c>
      <c r="K12" s="1">
        <v>581015</v>
      </c>
      <c r="L12" s="1">
        <v>21.33169268734947</v>
      </c>
      <c r="M12" s="1">
        <v>4.6186245449646011</v>
      </c>
      <c r="N12" s="1">
        <f t="shared" si="0"/>
        <v>0.20462176375362759</v>
      </c>
      <c r="O12" s="1">
        <f t="shared" si="1"/>
        <v>8.6936170775559929E-2</v>
      </c>
      <c r="P12" s="1">
        <v>2586</v>
      </c>
      <c r="Q12" s="1">
        <v>19</v>
      </c>
      <c r="R12" s="1">
        <v>4457</v>
      </c>
      <c r="S12" s="1">
        <f t="shared" si="2"/>
        <v>0.17032137424636287</v>
      </c>
    </row>
    <row r="13" spans="1:19">
      <c r="A13" s="1" t="s">
        <v>5</v>
      </c>
      <c r="B13" s="1">
        <v>3</v>
      </c>
      <c r="C13" s="1">
        <v>2</v>
      </c>
      <c r="D13" s="1">
        <v>35.552681851361264</v>
      </c>
      <c r="E13" s="1"/>
      <c r="F13" s="1">
        <v>105311.7237731552</v>
      </c>
      <c r="G13" s="1">
        <v>2962.1316392794979</v>
      </c>
      <c r="H13" s="1">
        <v>13505850.783150211</v>
      </c>
      <c r="I13" s="1" t="s">
        <v>5</v>
      </c>
      <c r="J13" s="1">
        <v>3088</v>
      </c>
      <c r="K13" s="1">
        <v>581015</v>
      </c>
      <c r="L13" s="1">
        <v>3296.6236431825801</v>
      </c>
      <c r="M13" s="1">
        <v>57.416231530661953</v>
      </c>
      <c r="N13" s="1">
        <f t="shared" si="0"/>
        <v>2.5437466175291239</v>
      </c>
      <c r="O13" s="1">
        <f t="shared" si="1"/>
        <v>7.1548656390086854E-2</v>
      </c>
      <c r="P13" s="1">
        <v>2586</v>
      </c>
      <c r="Q13" s="1">
        <v>19</v>
      </c>
      <c r="R13" s="1">
        <v>4457</v>
      </c>
      <c r="S13" s="1">
        <f t="shared" si="2"/>
        <v>2.1173428069643285</v>
      </c>
    </row>
    <row r="14" spans="1:19">
      <c r="A14" s="1" t="s">
        <v>5</v>
      </c>
      <c r="B14" s="1">
        <v>3</v>
      </c>
      <c r="C14" s="1">
        <v>3</v>
      </c>
      <c r="D14" s="1">
        <v>7.6274483783362799</v>
      </c>
      <c r="E14" s="1"/>
      <c r="F14" s="1">
        <v>22593.506168440992</v>
      </c>
      <c r="G14" s="1">
        <v>2962.1316392794979</v>
      </c>
      <c r="H14" s="1">
        <v>2684147.5183520019</v>
      </c>
      <c r="I14" s="1" t="s">
        <v>5</v>
      </c>
      <c r="J14" s="1">
        <v>3088</v>
      </c>
      <c r="K14" s="1">
        <v>581015</v>
      </c>
      <c r="L14" s="1">
        <v>848.26242881176699</v>
      </c>
      <c r="M14" s="1">
        <v>29.124945129764058</v>
      </c>
      <c r="N14" s="1">
        <f t="shared" si="0"/>
        <v>1.2903403564546778</v>
      </c>
      <c r="O14" s="1">
        <f t="shared" si="1"/>
        <v>0.16917064429036888</v>
      </c>
      <c r="P14" s="1">
        <v>2586</v>
      </c>
      <c r="Q14" s="1">
        <v>19</v>
      </c>
      <c r="R14" s="1">
        <v>4457</v>
      </c>
      <c r="S14" s="1">
        <f t="shared" si="2"/>
        <v>1.0740428521646259</v>
      </c>
    </row>
    <row r="15" spans="1:19">
      <c r="A15" s="1" t="s">
        <v>5</v>
      </c>
      <c r="B15" s="1">
        <v>3</v>
      </c>
      <c r="C15" s="1">
        <v>4</v>
      </c>
      <c r="D15" s="1">
        <v>1.6642860737521845</v>
      </c>
      <c r="E15" s="1"/>
      <c r="F15" s="1">
        <v>4929.8344358735976</v>
      </c>
      <c r="G15" s="1">
        <v>2962.1316392794979</v>
      </c>
      <c r="H15" s="1">
        <v>1382974.5618172453</v>
      </c>
      <c r="I15" s="1" t="s">
        <v>5</v>
      </c>
      <c r="J15" s="1">
        <v>3088</v>
      </c>
      <c r="K15" s="1">
        <v>581015</v>
      </c>
      <c r="L15" s="1">
        <v>464.27179689796759</v>
      </c>
      <c r="M15" s="1">
        <v>21.546967232025196</v>
      </c>
      <c r="N15" s="1">
        <f t="shared" si="0"/>
        <v>0.95460854105697956</v>
      </c>
      <c r="O15" s="1">
        <f t="shared" si="1"/>
        <v>0.57358440721959836</v>
      </c>
      <c r="P15" s="1">
        <v>2586</v>
      </c>
      <c r="Q15" s="1">
        <v>19</v>
      </c>
      <c r="R15" s="1">
        <v>4457</v>
      </c>
      <c r="S15" s="1">
        <f t="shared" si="2"/>
        <v>0.7945891756455834</v>
      </c>
    </row>
    <row r="16" spans="1:19">
      <c r="A16" s="1" t="s">
        <v>5</v>
      </c>
      <c r="B16" s="1">
        <v>3</v>
      </c>
      <c r="C16" s="1">
        <v>5</v>
      </c>
      <c r="D16" s="1">
        <v>47.198117437605845</v>
      </c>
      <c r="E16" s="1"/>
      <c r="F16" s="1">
        <v>139807.03697636165</v>
      </c>
      <c r="G16" s="1">
        <v>2962.1316392794979</v>
      </c>
      <c r="H16" s="1">
        <v>18823292.097794808</v>
      </c>
      <c r="I16" s="1" t="s">
        <v>5</v>
      </c>
      <c r="J16" s="1">
        <v>3088</v>
      </c>
      <c r="K16" s="1">
        <v>581015</v>
      </c>
      <c r="L16" s="1">
        <v>4128.3754446510493</v>
      </c>
      <c r="M16" s="1">
        <v>64.252435320780251</v>
      </c>
      <c r="N16" s="1">
        <f t="shared" si="0"/>
        <v>2.8466151584323467</v>
      </c>
      <c r="O16" s="1">
        <f t="shared" si="1"/>
        <v>6.0312048720914897E-2</v>
      </c>
      <c r="P16" s="1">
        <v>2586</v>
      </c>
      <c r="Q16" s="1">
        <v>19</v>
      </c>
      <c r="R16" s="1">
        <v>4457</v>
      </c>
      <c r="S16" s="1">
        <f t="shared" si="2"/>
        <v>2.3694420223964561</v>
      </c>
    </row>
    <row r="17" spans="1:19">
      <c r="A17" s="1" t="s">
        <v>5</v>
      </c>
      <c r="B17" s="1">
        <v>4</v>
      </c>
      <c r="C17" s="1">
        <v>1</v>
      </c>
      <c r="D17" s="1">
        <v>2.4836747698447441</v>
      </c>
      <c r="E17" s="1"/>
      <c r="F17" s="1">
        <v>1966.9698038763956</v>
      </c>
      <c r="G17" s="1">
        <v>791.95948992925196</v>
      </c>
      <c r="H17" s="1">
        <v>30573.596501633539</v>
      </c>
      <c r="I17" s="1" t="s">
        <v>5</v>
      </c>
      <c r="J17" s="1">
        <v>3088</v>
      </c>
      <c r="K17" s="1">
        <v>581015</v>
      </c>
      <c r="L17" s="1">
        <v>32.477369010386333</v>
      </c>
      <c r="M17" s="1">
        <v>5.6988919107477667</v>
      </c>
      <c r="N17" s="1">
        <f t="shared" si="0"/>
        <v>0.39105195761824579</v>
      </c>
      <c r="O17" s="1">
        <f t="shared" si="1"/>
        <v>0.15744893911479829</v>
      </c>
      <c r="P17" s="1">
        <v>1078</v>
      </c>
      <c r="Q17" s="1">
        <v>19</v>
      </c>
      <c r="R17" s="1">
        <v>4457</v>
      </c>
      <c r="S17" s="1">
        <f t="shared" si="2"/>
        <v>0.325500599747857</v>
      </c>
    </row>
    <row r="18" spans="1:19">
      <c r="A18" s="1" t="s">
        <v>5</v>
      </c>
      <c r="B18" s="1">
        <v>4</v>
      </c>
      <c r="C18" s="1">
        <v>2</v>
      </c>
      <c r="D18" s="1">
        <v>14.343815474817715</v>
      </c>
      <c r="E18" s="1"/>
      <c r="F18" s="1">
        <v>11359.720787075948</v>
      </c>
      <c r="G18" s="1">
        <v>791.95948992925196</v>
      </c>
      <c r="H18" s="1">
        <v>1339459.5600275446</v>
      </c>
      <c r="I18" s="1" t="s">
        <v>5</v>
      </c>
      <c r="J18" s="1">
        <v>3088</v>
      </c>
      <c r="K18" s="1">
        <v>581015</v>
      </c>
      <c r="L18" s="1">
        <v>1487.4564831601056</v>
      </c>
      <c r="M18" s="1">
        <v>38.567557391674491</v>
      </c>
      <c r="N18" s="1">
        <f t="shared" si="0"/>
        <v>2.6464651470445975</v>
      </c>
      <c r="O18" s="1">
        <f t="shared" si="1"/>
        <v>0.18450217459160595</v>
      </c>
      <c r="P18" s="1">
        <v>1078</v>
      </c>
      <c r="Q18" s="1">
        <v>19</v>
      </c>
      <c r="R18" s="1">
        <v>4457</v>
      </c>
      <c r="S18" s="1">
        <f t="shared" si="2"/>
        <v>2.2028428084632208</v>
      </c>
    </row>
    <row r="19" spans="1:19">
      <c r="A19" s="1" t="s">
        <v>5</v>
      </c>
      <c r="B19" s="1">
        <v>4</v>
      </c>
      <c r="C19" s="1">
        <v>3</v>
      </c>
      <c r="D19" s="1">
        <v>7.2038438259627524</v>
      </c>
      <c r="E19" s="1"/>
      <c r="F19" s="1">
        <v>5705.1524819394526</v>
      </c>
      <c r="G19" s="1">
        <v>791.95948992925196</v>
      </c>
      <c r="H19" s="1">
        <v>1655064.579432315</v>
      </c>
      <c r="I19" s="1" t="s">
        <v>5</v>
      </c>
      <c r="J19" s="1">
        <v>3088</v>
      </c>
      <c r="K19" s="1">
        <v>581015</v>
      </c>
      <c r="L19" s="1">
        <v>2040.5160725658427</v>
      </c>
      <c r="M19" s="1">
        <v>45.172071820604408</v>
      </c>
      <c r="N19" s="1">
        <f t="shared" si="0"/>
        <v>3.0996599675464851</v>
      </c>
      <c r="O19" s="1">
        <f t="shared" si="1"/>
        <v>0.43027861825311481</v>
      </c>
      <c r="P19" s="1">
        <v>1078</v>
      </c>
      <c r="Q19" s="1">
        <v>19</v>
      </c>
      <c r="R19" s="1">
        <v>4457</v>
      </c>
      <c r="S19" s="1">
        <f t="shared" si="2"/>
        <v>2.5800693713334026</v>
      </c>
    </row>
    <row r="20" spans="1:19">
      <c r="A20" s="1" t="s">
        <v>5</v>
      </c>
      <c r="B20" s="1">
        <v>4</v>
      </c>
      <c r="C20" s="1">
        <v>4</v>
      </c>
      <c r="D20" s="1">
        <v>0.90118655370004686</v>
      </c>
      <c r="E20" s="1"/>
      <c r="F20" s="1">
        <v>713.70324339938952</v>
      </c>
      <c r="G20" s="1">
        <v>791.95948992925196</v>
      </c>
      <c r="H20" s="1">
        <v>143970.77469945099</v>
      </c>
      <c r="I20" s="1" t="s">
        <v>5</v>
      </c>
      <c r="J20" s="1">
        <v>3088</v>
      </c>
      <c r="K20" s="1">
        <v>581015</v>
      </c>
      <c r="L20" s="1">
        <v>181.20725113998876</v>
      </c>
      <c r="M20" s="1">
        <v>13.461324271407651</v>
      </c>
      <c r="N20" s="1">
        <f t="shared" si="0"/>
        <v>0.92370188642115425</v>
      </c>
      <c r="O20" s="1">
        <f t="shared" si="1"/>
        <v>1.0249840974975326</v>
      </c>
      <c r="P20" s="1">
        <v>1078</v>
      </c>
      <c r="Q20" s="1">
        <v>19</v>
      </c>
      <c r="R20" s="1">
        <v>4457</v>
      </c>
      <c r="S20" s="1">
        <f t="shared" si="2"/>
        <v>0.76886334964171021</v>
      </c>
    </row>
    <row r="21" spans="1:19">
      <c r="A21" s="1" t="s">
        <v>5</v>
      </c>
      <c r="B21" s="1">
        <v>4</v>
      </c>
      <c r="C21" s="1">
        <v>5</v>
      </c>
      <c r="D21" s="1">
        <v>24.932520624325264</v>
      </c>
      <c r="E21" s="1"/>
      <c r="F21" s="1">
        <v>19745.546316291191</v>
      </c>
      <c r="G21" s="1">
        <v>791.95948992925196</v>
      </c>
      <c r="H21" s="1">
        <v>3324509.4474232951</v>
      </c>
      <c r="I21" s="1" t="s">
        <v>5</v>
      </c>
      <c r="J21" s="1">
        <v>3088</v>
      </c>
      <c r="K21" s="1">
        <v>581015</v>
      </c>
      <c r="L21" s="1">
        <v>3580.7184093677465</v>
      </c>
      <c r="M21" s="1">
        <v>59.839104349645361</v>
      </c>
      <c r="N21" s="1">
        <f t="shared" si="0"/>
        <v>4.1060962840723372</v>
      </c>
      <c r="O21" s="1">
        <f t="shared" si="1"/>
        <v>0.16468837410952542</v>
      </c>
      <c r="P21" s="1">
        <v>1078</v>
      </c>
      <c r="Q21" s="1">
        <v>19</v>
      </c>
      <c r="R21" s="1">
        <v>4457</v>
      </c>
      <c r="S21" s="1">
        <f t="shared" si="2"/>
        <v>3.4177985228058918</v>
      </c>
    </row>
    <row r="22" spans="1:19">
      <c r="A22" s="1" t="s">
        <v>5</v>
      </c>
      <c r="B22" s="1">
        <v>5</v>
      </c>
      <c r="C22" s="1">
        <v>1</v>
      </c>
      <c r="D22" s="1">
        <v>2.6265050302655446</v>
      </c>
      <c r="E22" s="1"/>
      <c r="F22" s="1">
        <v>12650.987072911832</v>
      </c>
      <c r="G22" s="1">
        <v>4816.6620383867275</v>
      </c>
      <c r="H22" s="1">
        <v>166495.90572019492</v>
      </c>
      <c r="I22" s="1" t="s">
        <v>5</v>
      </c>
      <c r="J22" s="1">
        <v>3088</v>
      </c>
      <c r="K22" s="1">
        <v>581015</v>
      </c>
      <c r="L22" s="1">
        <v>27.673874012141663</v>
      </c>
      <c r="M22" s="1">
        <v>5.2605963551808141</v>
      </c>
      <c r="N22" s="1">
        <f t="shared" si="0"/>
        <v>0.17752809283165732</v>
      </c>
      <c r="O22" s="1">
        <f t="shared" si="1"/>
        <v>6.7590996699408143E-2</v>
      </c>
      <c r="P22" s="1">
        <v>4457</v>
      </c>
      <c r="Q22" s="1">
        <v>19</v>
      </c>
      <c r="R22" s="1">
        <v>4457</v>
      </c>
      <c r="S22" s="1">
        <f t="shared" si="2"/>
        <v>0.14776936814419242</v>
      </c>
    </row>
    <row r="23" spans="1:19">
      <c r="A23" s="1" t="s">
        <v>5</v>
      </c>
      <c r="B23" s="1">
        <v>5</v>
      </c>
      <c r="C23" s="1">
        <v>2</v>
      </c>
      <c r="D23" s="1">
        <v>28.781515363772794</v>
      </c>
      <c r="E23" s="1"/>
      <c r="F23" s="1">
        <v>138630.83245992879</v>
      </c>
      <c r="G23" s="1">
        <v>4816.6620383867275</v>
      </c>
      <c r="H23" s="1">
        <v>17363187.042689614</v>
      </c>
      <c r="I23" s="1" t="s">
        <v>5</v>
      </c>
      <c r="J23" s="1">
        <v>3088</v>
      </c>
      <c r="K23" s="1">
        <v>581015</v>
      </c>
      <c r="L23" s="1">
        <v>2777.0183002359627</v>
      </c>
      <c r="M23" s="1">
        <v>52.697422140328293</v>
      </c>
      <c r="N23" s="1">
        <f t="shared" si="0"/>
        <v>1.7783673595302263</v>
      </c>
      <c r="O23" s="1">
        <f t="shared" si="1"/>
        <v>6.1788524233461727E-2</v>
      </c>
      <c r="P23" s="1">
        <v>4457</v>
      </c>
      <c r="Q23" s="1">
        <v>19</v>
      </c>
      <c r="R23" s="1">
        <v>4457</v>
      </c>
      <c r="S23" s="1">
        <f t="shared" si="2"/>
        <v>1.4802627395723154</v>
      </c>
    </row>
    <row r="24" spans="1:19">
      <c r="A24" s="1" t="s">
        <v>5</v>
      </c>
      <c r="B24" s="1">
        <v>5</v>
      </c>
      <c r="C24" s="1">
        <v>3</v>
      </c>
      <c r="D24" s="1">
        <v>8.0462658105011773</v>
      </c>
      <c r="E24" s="1"/>
      <c r="F24" s="1">
        <v>38756.143080210037</v>
      </c>
      <c r="G24" s="1">
        <v>4816.6620383867275</v>
      </c>
      <c r="H24" s="1">
        <v>5136342.5657297317</v>
      </c>
      <c r="I24" s="1" t="s">
        <v>5</v>
      </c>
      <c r="J24" s="1">
        <v>3088</v>
      </c>
      <c r="K24" s="1">
        <v>581015</v>
      </c>
      <c r="L24" s="1">
        <v>1001.8353236293092</v>
      </c>
      <c r="M24" s="1">
        <v>31.651782313628235</v>
      </c>
      <c r="N24" s="1">
        <f t="shared" si="0"/>
        <v>1.0681451625398595</v>
      </c>
      <c r="O24" s="1">
        <f t="shared" si="1"/>
        <v>0.1327504195978492</v>
      </c>
      <c r="P24" s="1">
        <v>4457</v>
      </c>
      <c r="Q24" s="1">
        <v>19</v>
      </c>
      <c r="R24" s="1">
        <v>4457</v>
      </c>
      <c r="S24" s="1">
        <f t="shared" si="2"/>
        <v>0.88909385121634343</v>
      </c>
    </row>
    <row r="25" spans="1:19">
      <c r="A25" s="1" t="s">
        <v>5</v>
      </c>
      <c r="B25" s="1">
        <v>5</v>
      </c>
      <c r="C25" s="1">
        <v>4</v>
      </c>
      <c r="D25" s="1">
        <v>1.2019609210453441</v>
      </c>
      <c r="E25" s="1"/>
      <c r="F25" s="1">
        <v>5789.4395400234553</v>
      </c>
      <c r="G25" s="1">
        <v>4816.6620383867275</v>
      </c>
      <c r="H25" s="1">
        <v>1528789.3925153916</v>
      </c>
      <c r="I25" s="1" t="s">
        <v>5</v>
      </c>
      <c r="J25" s="1">
        <v>3088</v>
      </c>
      <c r="K25" s="1">
        <v>581015</v>
      </c>
      <c r="L25" s="1">
        <v>316.01692566934162</v>
      </c>
      <c r="M25" s="1">
        <v>17.776864899901266</v>
      </c>
      <c r="N25" s="1">
        <f t="shared" si="0"/>
        <v>0.59991162771830464</v>
      </c>
      <c r="O25" s="1">
        <f t="shared" si="1"/>
        <v>0.49911075910568053</v>
      </c>
      <c r="P25" s="1">
        <v>4457</v>
      </c>
      <c r="Q25" s="1">
        <v>19</v>
      </c>
      <c r="R25" s="1">
        <v>4457</v>
      </c>
      <c r="S25" s="1">
        <f t="shared" si="2"/>
        <v>0.49934948748843766</v>
      </c>
    </row>
    <row r="26" spans="1:19">
      <c r="A26" s="1" t="s">
        <v>5</v>
      </c>
      <c r="B26" s="1">
        <v>5</v>
      </c>
      <c r="C26" s="1">
        <v>5</v>
      </c>
      <c r="D26" s="1">
        <v>40.656247125584855</v>
      </c>
      <c r="E26" s="1"/>
      <c r="F26" s="1">
        <v>195827.40215307407</v>
      </c>
      <c r="G26" s="1">
        <v>4816.6620383867275</v>
      </c>
      <c r="H26" s="1">
        <v>25871702.06869046</v>
      </c>
      <c r="I26" s="1" t="s">
        <v>5</v>
      </c>
      <c r="J26" s="1">
        <v>3088</v>
      </c>
      <c r="K26" s="1">
        <v>581015</v>
      </c>
      <c r="L26" s="1">
        <v>3719.1344969867887</v>
      </c>
      <c r="M26" s="1">
        <v>60.984707074698562</v>
      </c>
      <c r="N26" s="1">
        <f t="shared" si="0"/>
        <v>2.0580363912935864</v>
      </c>
      <c r="O26" s="1">
        <f t="shared" si="1"/>
        <v>5.0620422119543595E-2</v>
      </c>
      <c r="P26" s="1">
        <v>4457</v>
      </c>
      <c r="Q26" s="1">
        <v>19</v>
      </c>
      <c r="R26" s="1">
        <v>4457</v>
      </c>
      <c r="S26" s="1">
        <f t="shared" si="2"/>
        <v>1.7130513391341777</v>
      </c>
    </row>
    <row r="27" spans="1:19">
      <c r="A27" s="1" t="s">
        <v>48</v>
      </c>
      <c r="B27" s="1">
        <v>1</v>
      </c>
      <c r="C27" s="1">
        <v>1</v>
      </c>
      <c r="D27" s="1">
        <v>2.887594837349281</v>
      </c>
      <c r="E27" s="1"/>
      <c r="F27" s="1">
        <v>212.79497935751814</v>
      </c>
      <c r="G27" s="1">
        <v>73.692810572018161</v>
      </c>
      <c r="H27" s="1">
        <v>1681.4178053173141</v>
      </c>
      <c r="I27" s="1" t="s">
        <v>48</v>
      </c>
      <c r="J27" s="1">
        <v>216</v>
      </c>
      <c r="K27" s="1">
        <v>50323</v>
      </c>
      <c r="L27" s="1">
        <v>14.677546694299954</v>
      </c>
      <c r="M27" s="1">
        <v>3.8311286449687323</v>
      </c>
      <c r="N27" s="1">
        <f t="shared" si="0"/>
        <v>1.3011992406869981</v>
      </c>
      <c r="O27" s="1">
        <f t="shared" si="1"/>
        <v>0.45061697155597391</v>
      </c>
      <c r="P27" s="1">
        <v>47</v>
      </c>
      <c r="Q27" s="1">
        <v>15</v>
      </c>
      <c r="R27" s="1">
        <v>333</v>
      </c>
      <c r="S27" s="1">
        <f t="shared" si="2"/>
        <v>1.0479692993123635</v>
      </c>
    </row>
    <row r="28" spans="1:19">
      <c r="A28" s="1" t="s">
        <v>48</v>
      </c>
      <c r="B28" s="1">
        <v>1</v>
      </c>
      <c r="C28" s="1">
        <v>2</v>
      </c>
      <c r="D28" s="1">
        <v>4.8196035697645891</v>
      </c>
      <c r="E28" s="1"/>
      <c r="F28" s="1">
        <v>355.17013289888439</v>
      </c>
      <c r="G28" s="1">
        <v>73.692810572018161</v>
      </c>
      <c r="H28" s="1">
        <v>11275.849297775045</v>
      </c>
      <c r="I28" s="1" t="s">
        <v>48</v>
      </c>
      <c r="J28" s="1">
        <v>216</v>
      </c>
      <c r="K28" s="1">
        <v>50323</v>
      </c>
      <c r="L28" s="1">
        <v>131.56830754131471</v>
      </c>
      <c r="M28" s="1">
        <v>11.470322904840765</v>
      </c>
      <c r="N28" s="1">
        <f t="shared" si="0"/>
        <v>3.8957646263886554</v>
      </c>
      <c r="O28" s="1">
        <f t="shared" si="1"/>
        <v>0.80831640403547589</v>
      </c>
      <c r="P28" s="1">
        <v>47</v>
      </c>
      <c r="Q28" s="1">
        <v>15</v>
      </c>
      <c r="R28" s="1">
        <v>333</v>
      </c>
      <c r="S28" s="1">
        <f t="shared" si="2"/>
        <v>3.1375992224272164</v>
      </c>
    </row>
    <row r="29" spans="1:19">
      <c r="A29" s="1" t="s">
        <v>48</v>
      </c>
      <c r="B29" s="1">
        <v>1</v>
      </c>
      <c r="C29" s="1">
        <v>3</v>
      </c>
      <c r="D29" s="1">
        <v>8.2503114723954081</v>
      </c>
      <c r="E29" s="1"/>
      <c r="F29" s="1">
        <v>607.98864049538304</v>
      </c>
      <c r="G29" s="1">
        <v>73.692810572018161</v>
      </c>
      <c r="H29" s="1">
        <v>75368.783916926826</v>
      </c>
      <c r="I29" s="1" t="s">
        <v>48</v>
      </c>
      <c r="J29" s="1">
        <v>216</v>
      </c>
      <c r="K29" s="1">
        <v>50323</v>
      </c>
      <c r="L29" s="1">
        <v>967.80806392761383</v>
      </c>
      <c r="M29" s="1">
        <v>31.109613689784286</v>
      </c>
      <c r="N29" s="1">
        <f t="shared" si="0"/>
        <v>10.566026219029128</v>
      </c>
      <c r="O29" s="1">
        <f t="shared" si="1"/>
        <v>1.280682099625188</v>
      </c>
      <c r="P29" s="1">
        <v>47</v>
      </c>
      <c r="Q29" s="1">
        <v>15</v>
      </c>
      <c r="R29" s="1">
        <v>333</v>
      </c>
      <c r="S29" s="1">
        <f t="shared" si="2"/>
        <v>8.5097429717418507</v>
      </c>
    </row>
    <row r="30" spans="1:19">
      <c r="A30" s="1" t="s">
        <v>48</v>
      </c>
      <c r="B30" s="1">
        <v>1</v>
      </c>
      <c r="C30" s="1">
        <v>4</v>
      </c>
      <c r="D30" s="1">
        <v>5.634170064756671E-2</v>
      </c>
      <c r="E30" s="1"/>
      <c r="F30" s="1">
        <v>4.1519782731264865</v>
      </c>
      <c r="G30" s="1">
        <v>73.692810572018161</v>
      </c>
      <c r="H30" s="1">
        <v>14.814258478515304</v>
      </c>
      <c r="I30" s="1" t="s">
        <v>48</v>
      </c>
      <c r="J30" s="1">
        <v>216</v>
      </c>
      <c r="K30" s="1">
        <v>50323</v>
      </c>
      <c r="L30" s="1">
        <v>0.20057456640929575</v>
      </c>
      <c r="M30" s="1">
        <v>0.44785551956997888</v>
      </c>
      <c r="N30" s="1">
        <f t="shared" si="0"/>
        <v>0.15210903000274839</v>
      </c>
      <c r="O30" s="1">
        <f t="shared" si="1"/>
        <v>2.6997592947048838</v>
      </c>
      <c r="P30" s="1">
        <v>47</v>
      </c>
      <c r="Q30" s="1">
        <v>15</v>
      </c>
      <c r="R30" s="1">
        <v>333</v>
      </c>
      <c r="S30" s="1">
        <f t="shared" si="2"/>
        <v>0.12250667584689154</v>
      </c>
    </row>
    <row r="31" spans="1:19">
      <c r="A31" s="1" t="s">
        <v>48</v>
      </c>
      <c r="B31" s="1">
        <v>1</v>
      </c>
      <c r="C31" s="1">
        <v>5</v>
      </c>
      <c r="D31" s="1">
        <v>16.013851580156846</v>
      </c>
      <c r="E31" s="1"/>
      <c r="F31" s="1">
        <v>1180.1057310249121</v>
      </c>
      <c r="G31" s="1">
        <v>73.692810572018161</v>
      </c>
      <c r="H31" s="1">
        <v>95266.60829892254</v>
      </c>
      <c r="I31" s="1" t="s">
        <v>48</v>
      </c>
      <c r="J31" s="1">
        <v>216</v>
      </c>
      <c r="K31" s="1">
        <v>50323</v>
      </c>
      <c r="L31" s="1">
        <v>1050.5656566647301</v>
      </c>
      <c r="M31" s="1">
        <v>32.412430588660428</v>
      </c>
      <c r="N31" s="1">
        <f t="shared" si="0"/>
        <v>11.008513150862674</v>
      </c>
      <c r="O31" s="1">
        <f t="shared" si="1"/>
        <v>0.68743694143535028</v>
      </c>
      <c r="P31" s="1">
        <v>47</v>
      </c>
      <c r="Q31" s="1">
        <v>15</v>
      </c>
      <c r="R31" s="1">
        <v>333</v>
      </c>
      <c r="S31" s="1">
        <f t="shared" si="2"/>
        <v>8.8661163121256426</v>
      </c>
    </row>
    <row r="32" spans="1:19">
      <c r="A32" s="1" t="s">
        <v>48</v>
      </c>
      <c r="B32" s="1">
        <v>2</v>
      </c>
      <c r="C32" s="1">
        <v>1</v>
      </c>
      <c r="D32" s="1">
        <v>2.806246881261754</v>
      </c>
      <c r="E32" s="1"/>
      <c r="F32" s="1">
        <v>81.542221652570902</v>
      </c>
      <c r="G32" s="1">
        <v>29.057394129167857</v>
      </c>
      <c r="H32" s="1">
        <v>623.50249025947755</v>
      </c>
      <c r="I32" s="1" t="s">
        <v>48</v>
      </c>
      <c r="J32" s="1">
        <v>216</v>
      </c>
      <c r="K32" s="1">
        <v>50323</v>
      </c>
      <c r="L32" s="1">
        <v>14.066697827988964</v>
      </c>
      <c r="M32" s="1">
        <v>3.7505596686346645</v>
      </c>
      <c r="N32" s="1">
        <f t="shared" si="0"/>
        <v>2.1180568529242874</v>
      </c>
      <c r="O32" s="1">
        <f t="shared" si="1"/>
        <v>0.75476497348371563</v>
      </c>
      <c r="P32" s="1">
        <v>17</v>
      </c>
      <c r="Q32" s="1">
        <v>15</v>
      </c>
      <c r="R32" s="1">
        <v>333</v>
      </c>
      <c r="S32" s="1">
        <f t="shared" si="2"/>
        <v>1.7058560185532345</v>
      </c>
    </row>
    <row r="33" spans="1:19">
      <c r="A33" s="1" t="s">
        <v>48</v>
      </c>
      <c r="B33" s="1">
        <v>2</v>
      </c>
      <c r="C33" s="1">
        <v>2</v>
      </c>
      <c r="D33" s="1">
        <v>30.315639303581516</v>
      </c>
      <c r="E33" s="1"/>
      <c r="F33" s="1">
        <v>880.89347952185994</v>
      </c>
      <c r="G33" s="1">
        <v>29.057394129167857</v>
      </c>
      <c r="H33" s="1">
        <v>89242.95742720968</v>
      </c>
      <c r="I33" s="1" t="s">
        <v>48</v>
      </c>
      <c r="J33" s="1">
        <v>216</v>
      </c>
      <c r="K33" s="1">
        <v>50323</v>
      </c>
      <c r="L33" s="1">
        <v>2228.935023304065</v>
      </c>
      <c r="M33" s="1">
        <v>47.211598398106212</v>
      </c>
      <c r="N33" s="1">
        <f t="shared" si="0"/>
        <v>26.661847393303979</v>
      </c>
      <c r="O33" s="1">
        <f t="shared" si="1"/>
        <v>0.87947501704686548</v>
      </c>
      <c r="P33" s="1">
        <v>17</v>
      </c>
      <c r="Q33" s="1">
        <v>15</v>
      </c>
      <c r="R33" s="1">
        <v>333</v>
      </c>
      <c r="S33" s="1">
        <f t="shared" si="2"/>
        <v>21.473112385449859</v>
      </c>
    </row>
    <row r="34" spans="1:19">
      <c r="A34" s="1" t="s">
        <v>48</v>
      </c>
      <c r="B34" s="1">
        <v>2</v>
      </c>
      <c r="C34" s="1">
        <v>3</v>
      </c>
      <c r="D34" s="1">
        <v>11.989130060353029</v>
      </c>
      <c r="E34" s="1"/>
      <c r="F34" s="1">
        <v>348.37287742953197</v>
      </c>
      <c r="G34" s="1">
        <v>29.057394129167857</v>
      </c>
      <c r="H34" s="1">
        <v>15211.240607443619</v>
      </c>
      <c r="I34" s="1" t="s">
        <v>48</v>
      </c>
      <c r="J34" s="1">
        <v>216</v>
      </c>
      <c r="K34" s="1">
        <v>50323</v>
      </c>
      <c r="L34" s="1">
        <v>393.28502211009874</v>
      </c>
      <c r="M34" s="1">
        <v>19.831415030453545</v>
      </c>
      <c r="N34" s="1">
        <f t="shared" si="0"/>
        <v>11.199412412955638</v>
      </c>
      <c r="O34" s="1">
        <f t="shared" si="1"/>
        <v>0.93413052961958309</v>
      </c>
      <c r="P34" s="1">
        <v>17</v>
      </c>
      <c r="Q34" s="1">
        <v>15</v>
      </c>
      <c r="R34" s="1">
        <v>333</v>
      </c>
      <c r="S34" s="1">
        <f t="shared" si="2"/>
        <v>9.0198641469531395</v>
      </c>
    </row>
    <row r="35" spans="1:19">
      <c r="A35" s="1" t="s">
        <v>48</v>
      </c>
      <c r="B35" s="1">
        <v>2</v>
      </c>
      <c r="C35" s="1">
        <v>4</v>
      </c>
      <c r="D35" s="1">
        <v>0.83576217276123754</v>
      </c>
      <c r="E35" s="1"/>
      <c r="F35" s="1">
        <v>24.285070852172957</v>
      </c>
      <c r="G35" s="1">
        <v>29.057394129167857</v>
      </c>
      <c r="H35" s="1">
        <v>139.20029464659717</v>
      </c>
      <c r="I35" s="1" t="s">
        <v>48</v>
      </c>
      <c r="J35" s="1">
        <v>216</v>
      </c>
      <c r="K35" s="1">
        <v>50323</v>
      </c>
      <c r="L35" s="1">
        <v>4.237875781269179</v>
      </c>
      <c r="M35" s="1">
        <v>2.0586101576717186</v>
      </c>
      <c r="N35" s="1">
        <f t="shared" si="0"/>
        <v>1.1625607208492743</v>
      </c>
      <c r="O35" s="1">
        <f t="shared" si="1"/>
        <v>1.3910185920575246</v>
      </c>
      <c r="P35" s="1">
        <v>17</v>
      </c>
      <c r="Q35" s="1">
        <v>15</v>
      </c>
      <c r="R35" s="1">
        <v>333</v>
      </c>
      <c r="S35" s="1">
        <f t="shared" si="2"/>
        <v>0.93631160082236564</v>
      </c>
    </row>
    <row r="36" spans="1:19">
      <c r="A36" s="1" t="s">
        <v>48</v>
      </c>
      <c r="B36" s="1">
        <v>2</v>
      </c>
      <c r="C36" s="1">
        <v>5</v>
      </c>
      <c r="D36" s="1">
        <v>45.946778417957539</v>
      </c>
      <c r="E36" s="1"/>
      <c r="F36" s="1">
        <v>1335.0936494561358</v>
      </c>
      <c r="G36" s="1">
        <v>29.057394129167857</v>
      </c>
      <c r="H36" s="1">
        <v>113107.29684303302</v>
      </c>
      <c r="I36" s="1" t="s">
        <v>48</v>
      </c>
      <c r="J36" s="1">
        <v>216</v>
      </c>
      <c r="K36" s="1">
        <v>50323</v>
      </c>
      <c r="L36" s="1">
        <v>1844.9341562492755</v>
      </c>
      <c r="M36" s="1">
        <v>42.952696728485812</v>
      </c>
      <c r="N36" s="1">
        <f t="shared" si="0"/>
        <v>24.256714116073919</v>
      </c>
      <c r="O36" s="1">
        <f t="shared" si="1"/>
        <v>0.52793068309210522</v>
      </c>
      <c r="P36" s="1">
        <v>17</v>
      </c>
      <c r="Q36" s="1">
        <v>15</v>
      </c>
      <c r="R36" s="1">
        <v>333</v>
      </c>
      <c r="S36" s="1">
        <f t="shared" si="2"/>
        <v>19.536048670318209</v>
      </c>
    </row>
    <row r="37" spans="1:19">
      <c r="A37" s="1" t="s">
        <v>48</v>
      </c>
      <c r="B37" s="1">
        <v>3</v>
      </c>
      <c r="C37" s="1">
        <v>1</v>
      </c>
      <c r="D37" s="1">
        <v>2.7912368324972388</v>
      </c>
      <c r="E37" s="1"/>
      <c r="F37" s="1">
        <v>704.06668612105864</v>
      </c>
      <c r="G37" s="1">
        <v>252.24182983109699</v>
      </c>
      <c r="H37" s="1">
        <v>15798.604658579778</v>
      </c>
      <c r="I37" s="1" t="s">
        <v>48</v>
      </c>
      <c r="J37" s="1">
        <v>216</v>
      </c>
      <c r="K37" s="1">
        <v>50323</v>
      </c>
      <c r="L37" s="1">
        <v>55.06005031504592</v>
      </c>
      <c r="M37" s="1">
        <v>7.4202459740257884</v>
      </c>
      <c r="N37" s="1">
        <f t="shared" si="0"/>
        <v>1.291391076985466</v>
      </c>
      <c r="O37" s="1">
        <f t="shared" si="1"/>
        <v>0.46265908429923369</v>
      </c>
      <c r="P37" s="1">
        <v>179</v>
      </c>
      <c r="Q37" s="1">
        <v>15</v>
      </c>
      <c r="R37" s="1">
        <v>333</v>
      </c>
      <c r="S37" s="1">
        <f t="shared" si="2"/>
        <v>1.040069929161787</v>
      </c>
    </row>
    <row r="38" spans="1:19">
      <c r="A38" s="1" t="s">
        <v>48</v>
      </c>
      <c r="B38" s="1">
        <v>3</v>
      </c>
      <c r="C38" s="1">
        <v>2</v>
      </c>
      <c r="D38" s="1">
        <v>33.317894609970423</v>
      </c>
      <c r="E38" s="1"/>
      <c r="F38" s="1">
        <v>8404.1667025385832</v>
      </c>
      <c r="G38" s="1">
        <v>252.24182983109699</v>
      </c>
      <c r="H38" s="1">
        <v>1070821.2307176327</v>
      </c>
      <c r="I38" s="1" t="s">
        <v>48</v>
      </c>
      <c r="J38" s="1">
        <v>216</v>
      </c>
      <c r="K38" s="1">
        <v>50323</v>
      </c>
      <c r="L38" s="1">
        <v>3147.6131612696458</v>
      </c>
      <c r="M38" s="1">
        <v>56.103593122630265</v>
      </c>
      <c r="N38" s="1">
        <f t="shared" si="0"/>
        <v>9.7640536174948238</v>
      </c>
      <c r="O38" s="1">
        <f t="shared" si="1"/>
        <v>0.29305734146157358</v>
      </c>
      <c r="P38" s="1">
        <v>179</v>
      </c>
      <c r="Q38" s="1">
        <v>15</v>
      </c>
      <c r="R38" s="1">
        <v>333</v>
      </c>
      <c r="S38" s="1">
        <f t="shared" si="2"/>
        <v>7.8638444505792586</v>
      </c>
    </row>
    <row r="39" spans="1:19">
      <c r="A39" s="1" t="s">
        <v>48</v>
      </c>
      <c r="B39" s="1">
        <v>3</v>
      </c>
      <c r="C39" s="1">
        <v>3</v>
      </c>
      <c r="D39" s="1">
        <v>4.8904968996857789</v>
      </c>
      <c r="E39" s="1"/>
      <c r="F39" s="1">
        <v>1233.5878867600477</v>
      </c>
      <c r="G39" s="1">
        <v>252.24182983109699</v>
      </c>
      <c r="H39" s="1">
        <v>233984.54267782671</v>
      </c>
      <c r="I39" s="1" t="s">
        <v>48</v>
      </c>
      <c r="J39" s="1">
        <v>216</v>
      </c>
      <c r="K39" s="1">
        <v>50323</v>
      </c>
      <c r="L39" s="1">
        <v>907.2998914845607</v>
      </c>
      <c r="M39" s="1">
        <v>30.121419147917994</v>
      </c>
      <c r="N39" s="1">
        <f t="shared" si="0"/>
        <v>5.2422159656058431</v>
      </c>
      <c r="O39" s="1">
        <f t="shared" si="1"/>
        <v>1.0719188812782321</v>
      </c>
      <c r="P39" s="1">
        <v>179</v>
      </c>
      <c r="Q39" s="1">
        <v>15</v>
      </c>
      <c r="R39" s="1">
        <v>333</v>
      </c>
      <c r="S39" s="1">
        <f t="shared" si="2"/>
        <v>4.2220139856671937</v>
      </c>
    </row>
    <row r="40" spans="1:19">
      <c r="A40" s="1" t="s">
        <v>48</v>
      </c>
      <c r="B40" s="1">
        <v>3</v>
      </c>
      <c r="C40" s="1">
        <v>4</v>
      </c>
      <c r="D40" s="1">
        <v>0.12790623556252761</v>
      </c>
      <c r="E40" s="1"/>
      <c r="F40" s="1">
        <v>32.263302905099295</v>
      </c>
      <c r="G40" s="1">
        <v>252.24182983109699</v>
      </c>
      <c r="H40" s="1">
        <v>308.31120696614585</v>
      </c>
      <c r="I40" s="1" t="s">
        <v>48</v>
      </c>
      <c r="J40" s="1">
        <v>216</v>
      </c>
      <c r="K40" s="1">
        <v>50323</v>
      </c>
      <c r="L40" s="1">
        <v>1.210724064337678</v>
      </c>
      <c r="M40" s="1">
        <v>1.1003290709318181</v>
      </c>
      <c r="N40" s="1">
        <f t="shared" si="0"/>
        <v>0.19149704051901278</v>
      </c>
      <c r="O40" s="1">
        <f t="shared" si="1"/>
        <v>1.4971673560465195</v>
      </c>
      <c r="P40" s="1">
        <v>179</v>
      </c>
      <c r="Q40" s="1">
        <v>15</v>
      </c>
      <c r="R40" s="1">
        <v>333</v>
      </c>
      <c r="S40" s="1">
        <f t="shared" si="2"/>
        <v>0.15422927795988095</v>
      </c>
    </row>
    <row r="41" spans="1:19">
      <c r="A41" s="1" t="s">
        <v>48</v>
      </c>
      <c r="B41" s="1">
        <v>3</v>
      </c>
      <c r="C41" s="1">
        <v>5</v>
      </c>
      <c r="D41" s="1">
        <v>41.127534577715963</v>
      </c>
      <c r="E41" s="1"/>
      <c r="F41" s="1">
        <v>10374.084578324788</v>
      </c>
      <c r="G41" s="1">
        <v>252.24182983109699</v>
      </c>
      <c r="H41" s="1">
        <v>1393813.1564052685</v>
      </c>
      <c r="I41" s="1" t="s">
        <v>48</v>
      </c>
      <c r="J41" s="1">
        <v>216</v>
      </c>
      <c r="K41" s="1">
        <v>50323</v>
      </c>
      <c r="L41" s="1">
        <v>3849.4888962091068</v>
      </c>
      <c r="M41" s="1">
        <v>62.044249501538069</v>
      </c>
      <c r="N41" s="1">
        <f t="shared" si="0"/>
        <v>10.797942610664698</v>
      </c>
      <c r="O41" s="1">
        <f t="shared" si="1"/>
        <v>0.26254777295878373</v>
      </c>
      <c r="P41" s="1">
        <v>179</v>
      </c>
      <c r="Q41" s="1">
        <v>15</v>
      </c>
      <c r="R41" s="1">
        <v>333</v>
      </c>
      <c r="S41" s="1">
        <f t="shared" si="2"/>
        <v>8.6965254804013696</v>
      </c>
    </row>
    <row r="42" spans="1:19">
      <c r="A42" s="1" t="s">
        <v>48</v>
      </c>
      <c r="B42" s="1">
        <v>4</v>
      </c>
      <c r="C42" s="1">
        <v>1</v>
      </c>
      <c r="D42" s="1">
        <v>2.1384504899236649</v>
      </c>
      <c r="E42" s="1"/>
      <c r="F42" s="1">
        <v>173.39566577486767</v>
      </c>
      <c r="G42" s="1">
        <v>81.084723070234503</v>
      </c>
      <c r="H42" s="1">
        <v>1516.7647369383126</v>
      </c>
      <c r="I42" s="1" t="s">
        <v>48</v>
      </c>
      <c r="J42" s="1">
        <v>216</v>
      </c>
      <c r="K42" s="1">
        <v>50323</v>
      </c>
      <c r="L42" s="1">
        <v>14.309429396495398</v>
      </c>
      <c r="M42" s="1">
        <v>3.7827806434546796</v>
      </c>
      <c r="N42" s="1">
        <f t="shared" si="0"/>
        <v>0.92844439375690435</v>
      </c>
      <c r="O42" s="1">
        <f t="shared" si="1"/>
        <v>0.4341668877216075</v>
      </c>
      <c r="P42" s="1">
        <v>90</v>
      </c>
      <c r="Q42" s="1">
        <v>15</v>
      </c>
      <c r="R42" s="1">
        <v>333</v>
      </c>
      <c r="S42" s="1">
        <f t="shared" si="2"/>
        <v>0.74775729215935227</v>
      </c>
    </row>
    <row r="43" spans="1:19">
      <c r="A43" s="1" t="s">
        <v>48</v>
      </c>
      <c r="B43" s="1">
        <v>4</v>
      </c>
      <c r="C43" s="1">
        <v>2</v>
      </c>
      <c r="D43" s="1">
        <v>20.803937424938507</v>
      </c>
      <c r="E43" s="1"/>
      <c r="F43" s="1">
        <v>1686.8815048716265</v>
      </c>
      <c r="G43" s="1">
        <v>81.084723070234503</v>
      </c>
      <c r="H43" s="1">
        <v>262694.22642960702</v>
      </c>
      <c r="I43" s="1" t="s">
        <v>48</v>
      </c>
      <c r="J43" s="1">
        <v>216</v>
      </c>
      <c r="K43" s="1">
        <v>50323</v>
      </c>
      <c r="L43" s="1">
        <v>2841.9958318313152</v>
      </c>
      <c r="M43" s="1">
        <v>53.310372647650055</v>
      </c>
      <c r="N43" s="1">
        <f t="shared" si="0"/>
        <v>13.084479719817809</v>
      </c>
      <c r="O43" s="1">
        <f t="shared" si="1"/>
        <v>0.62894246663773001</v>
      </c>
      <c r="P43" s="1">
        <v>90</v>
      </c>
      <c r="Q43" s="1">
        <v>15</v>
      </c>
      <c r="R43" s="1">
        <v>333</v>
      </c>
      <c r="S43" s="1">
        <f t="shared" si="2"/>
        <v>10.538073351936987</v>
      </c>
    </row>
    <row r="44" spans="1:19">
      <c r="A44" s="1" t="s">
        <v>48</v>
      </c>
      <c r="B44" s="1">
        <v>4</v>
      </c>
      <c r="C44" s="1">
        <v>3</v>
      </c>
      <c r="D44" s="1">
        <v>16.042818724724075</v>
      </c>
      <c r="E44" s="1"/>
      <c r="F44" s="1">
        <v>1300.8275135602244</v>
      </c>
      <c r="G44" s="1">
        <v>81.084723070234503</v>
      </c>
      <c r="H44" s="1">
        <v>454808.76116624149</v>
      </c>
      <c r="I44" s="1" t="s">
        <v>48</v>
      </c>
      <c r="J44" s="1">
        <v>216</v>
      </c>
      <c r="K44" s="1">
        <v>50323</v>
      </c>
      <c r="L44" s="1">
        <v>5418.5093553173056</v>
      </c>
      <c r="M44" s="1">
        <v>73.610524759149115</v>
      </c>
      <c r="N44" s="1">
        <f t="shared" si="0"/>
        <v>18.066942145426736</v>
      </c>
      <c r="O44" s="1">
        <f t="shared" si="1"/>
        <v>1.1261700612239185</v>
      </c>
      <c r="P44" s="1">
        <v>90</v>
      </c>
      <c r="Q44" s="1">
        <v>15</v>
      </c>
      <c r="R44" s="1">
        <v>333</v>
      </c>
      <c r="S44" s="1">
        <f t="shared" si="2"/>
        <v>14.55088514412553</v>
      </c>
    </row>
    <row r="45" spans="1:19">
      <c r="A45" s="1" t="s">
        <v>48</v>
      </c>
      <c r="B45" s="1">
        <v>4</v>
      </c>
      <c r="C45" s="1">
        <v>4</v>
      </c>
      <c r="D45" s="1">
        <v>0.74023542746981941</v>
      </c>
      <c r="E45" s="1"/>
      <c r="F45" s="1">
        <v>60.021784643166967</v>
      </c>
      <c r="G45" s="1">
        <v>81.084723070234503</v>
      </c>
      <c r="H45" s="1">
        <v>3461.0961896635799</v>
      </c>
      <c r="I45" s="1" t="s">
        <v>48</v>
      </c>
      <c r="J45" s="1">
        <v>216</v>
      </c>
      <c r="K45" s="1">
        <v>50323</v>
      </c>
      <c r="L45" s="1">
        <v>42.663142323091002</v>
      </c>
      <c r="M45" s="1">
        <v>6.5317028654931173</v>
      </c>
      <c r="N45" s="1">
        <f t="shared" si="0"/>
        <v>1.6031389284086695</v>
      </c>
      <c r="O45" s="1">
        <f t="shared" si="1"/>
        <v>2.1657149454306981</v>
      </c>
      <c r="P45" s="1">
        <v>90</v>
      </c>
      <c r="Q45" s="1">
        <v>15</v>
      </c>
      <c r="R45" s="1">
        <v>333</v>
      </c>
      <c r="S45" s="1">
        <f t="shared" si="2"/>
        <v>1.2911476789809608</v>
      </c>
    </row>
    <row r="46" spans="1:19">
      <c r="A46" s="1" t="s">
        <v>48</v>
      </c>
      <c r="B46" s="1">
        <v>4</v>
      </c>
      <c r="C46" s="1">
        <v>5</v>
      </c>
      <c r="D46" s="1">
        <v>39.725442067056079</v>
      </c>
      <c r="E46" s="1"/>
      <c r="F46" s="1">
        <v>3221.1264688498864</v>
      </c>
      <c r="G46" s="1">
        <v>81.084723070234503</v>
      </c>
      <c r="H46" s="1">
        <v>807820.8295599363</v>
      </c>
      <c r="I46" s="1" t="s">
        <v>48</v>
      </c>
      <c r="J46" s="1">
        <v>216</v>
      </c>
      <c r="K46" s="1">
        <v>50323</v>
      </c>
      <c r="L46" s="1">
        <v>8489.2615041540466</v>
      </c>
      <c r="M46" s="1">
        <v>92.137188497121215</v>
      </c>
      <c r="N46" s="1">
        <f t="shared" si="0"/>
        <v>22.614120188198594</v>
      </c>
      <c r="O46" s="1">
        <f t="shared" si="1"/>
        <v>0.56926037852583811</v>
      </c>
      <c r="P46" s="1">
        <v>90</v>
      </c>
      <c r="Q46" s="1">
        <v>15</v>
      </c>
      <c r="R46" s="1">
        <v>333</v>
      </c>
      <c r="S46" s="1">
        <f t="shared" si="2"/>
        <v>18.213124437176635</v>
      </c>
    </row>
    <row r="47" spans="1:19">
      <c r="A47" s="1" t="s">
        <v>48</v>
      </c>
      <c r="B47" s="1">
        <v>5</v>
      </c>
      <c r="C47" s="1">
        <v>1</v>
      </c>
      <c r="D47" s="1">
        <v>2.6871405835715434</v>
      </c>
      <c r="E47" s="1"/>
      <c r="F47" s="1">
        <v>1171.7995529060154</v>
      </c>
      <c r="G47" s="1">
        <v>436.07675760251755</v>
      </c>
      <c r="H47" s="1">
        <v>19620.289691094884</v>
      </c>
      <c r="I47" s="1" t="s">
        <v>48</v>
      </c>
      <c r="J47" s="1">
        <v>216</v>
      </c>
      <c r="K47" s="1">
        <v>50323</v>
      </c>
      <c r="L47" s="1">
        <v>37.858835869413099</v>
      </c>
      <c r="M47" s="1">
        <v>6.1529534265597281</v>
      </c>
      <c r="N47" s="1">
        <f t="shared" si="0"/>
        <v>0.78510457091612762</v>
      </c>
      <c r="O47" s="1">
        <f t="shared" si="1"/>
        <v>0.29217100724690265</v>
      </c>
      <c r="P47" s="1">
        <v>333</v>
      </c>
      <c r="Q47" s="1">
        <v>15</v>
      </c>
      <c r="R47" s="1">
        <v>333</v>
      </c>
      <c r="S47" s="1">
        <f t="shared" si="2"/>
        <v>0.63231322409588098</v>
      </c>
    </row>
    <row r="48" spans="1:19">
      <c r="A48" s="1" t="s">
        <v>48</v>
      </c>
      <c r="B48" s="1">
        <v>5</v>
      </c>
      <c r="C48" s="1">
        <v>2</v>
      </c>
      <c r="D48" s="1">
        <v>25.975041371399069</v>
      </c>
      <c r="E48" s="1"/>
      <c r="F48" s="1">
        <v>11327.111819830956</v>
      </c>
      <c r="G48" s="1">
        <v>436.07675760251755</v>
      </c>
      <c r="H48" s="1">
        <v>1434034.2638722246</v>
      </c>
      <c r="I48" s="1" t="s">
        <v>48</v>
      </c>
      <c r="J48" s="1">
        <v>216</v>
      </c>
      <c r="K48" s="1">
        <v>50323</v>
      </c>
      <c r="L48" s="1">
        <v>2619.7953483301785</v>
      </c>
      <c r="M48" s="1">
        <v>51.183936428631384</v>
      </c>
      <c r="N48" s="1">
        <f t="shared" si="0"/>
        <v>6.5309680834147477</v>
      </c>
      <c r="O48" s="1">
        <f t="shared" si="1"/>
        <v>0.25143244201358422</v>
      </c>
      <c r="P48" s="1">
        <v>333</v>
      </c>
      <c r="Q48" s="1">
        <v>15</v>
      </c>
      <c r="R48" s="1">
        <v>333</v>
      </c>
      <c r="S48" s="1">
        <f t="shared" si="2"/>
        <v>5.2599585307120069</v>
      </c>
    </row>
    <row r="49" spans="1:19">
      <c r="A49" s="1" t="s">
        <v>48</v>
      </c>
      <c r="B49" s="1">
        <v>5</v>
      </c>
      <c r="C49" s="1">
        <v>3</v>
      </c>
      <c r="D49" s="1">
        <v>8.0049598089954106</v>
      </c>
      <c r="E49" s="1"/>
      <c r="F49" s="1">
        <v>3490.7769182451871</v>
      </c>
      <c r="G49" s="1">
        <v>436.07675760251755</v>
      </c>
      <c r="H49" s="1">
        <v>779373.32836843876</v>
      </c>
      <c r="I49" s="1" t="s">
        <v>48</v>
      </c>
      <c r="J49" s="1">
        <v>216</v>
      </c>
      <c r="K49" s="1">
        <v>50323</v>
      </c>
      <c r="L49" s="1">
        <v>1727.1200685976819</v>
      </c>
      <c r="M49" s="1">
        <v>41.558634104090594</v>
      </c>
      <c r="N49" s="1">
        <f t="shared" si="0"/>
        <v>5.3027987267564063</v>
      </c>
      <c r="O49" s="1">
        <f t="shared" si="1"/>
        <v>0.66243914439114282</v>
      </c>
      <c r="P49" s="1">
        <v>333</v>
      </c>
      <c r="Q49" s="1">
        <v>15</v>
      </c>
      <c r="R49" s="1">
        <v>333</v>
      </c>
      <c r="S49" s="1">
        <f t="shared" si="2"/>
        <v>4.2708065700525362</v>
      </c>
    </row>
    <row r="50" spans="1:19">
      <c r="A50" s="1" t="s">
        <v>48</v>
      </c>
      <c r="B50" s="1">
        <v>5</v>
      </c>
      <c r="C50" s="1">
        <v>4</v>
      </c>
      <c r="D50" s="1">
        <v>0.27683689756197349</v>
      </c>
      <c r="E50" s="1"/>
      <c r="F50" s="1">
        <v>120.7221366735657</v>
      </c>
      <c r="G50" s="1">
        <v>436.07675760251755</v>
      </c>
      <c r="H50" s="1">
        <v>3923.4219497548379</v>
      </c>
      <c r="I50" s="1" t="s">
        <v>48</v>
      </c>
      <c r="J50" s="1">
        <v>216</v>
      </c>
      <c r="K50" s="1">
        <v>50323</v>
      </c>
      <c r="L50" s="1">
        <v>8.9409547625730639</v>
      </c>
      <c r="M50" s="1">
        <v>2.9901429334687437</v>
      </c>
      <c r="N50" s="1">
        <f t="shared" si="0"/>
        <v>0.3815362675467962</v>
      </c>
      <c r="O50" s="1">
        <f t="shared" si="1"/>
        <v>1.3781987549596217</v>
      </c>
      <c r="P50" s="1">
        <v>333</v>
      </c>
      <c r="Q50" s="1">
        <v>15</v>
      </c>
      <c r="R50" s="1">
        <v>333</v>
      </c>
      <c r="S50" s="1">
        <f t="shared" si="2"/>
        <v>0.3072844514973484</v>
      </c>
    </row>
    <row r="51" spans="1:19">
      <c r="A51" s="1" t="s">
        <v>48</v>
      </c>
      <c r="B51" s="1">
        <v>5</v>
      </c>
      <c r="C51" s="1">
        <v>5</v>
      </c>
      <c r="D51" s="1">
        <v>36.943978661527993</v>
      </c>
      <c r="E51" s="1"/>
      <c r="F51" s="1">
        <v>16110.410427655723</v>
      </c>
      <c r="G51" s="1">
        <v>436.07675760251755</v>
      </c>
      <c r="H51" s="1">
        <v>2410007.8911071601</v>
      </c>
      <c r="I51" s="1" t="s">
        <v>48</v>
      </c>
      <c r="J51" s="1">
        <v>216</v>
      </c>
      <c r="K51" s="1">
        <v>50323</v>
      </c>
      <c r="L51" s="1">
        <v>4171.2759882645769</v>
      </c>
      <c r="M51" s="1">
        <v>64.585416219643406</v>
      </c>
      <c r="N51" s="1">
        <f t="shared" si="0"/>
        <v>8.2409701444650487</v>
      </c>
      <c r="O51" s="1">
        <f t="shared" si="1"/>
        <v>0.22306666588260216</v>
      </c>
      <c r="P51" s="1">
        <v>333</v>
      </c>
      <c r="Q51" s="1">
        <v>15</v>
      </c>
      <c r="R51" s="1">
        <v>333</v>
      </c>
      <c r="S51" s="1">
        <f t="shared" si="2"/>
        <v>6.6371724159548533</v>
      </c>
    </row>
    <row r="52" spans="1:19">
      <c r="A52" s="1" t="s">
        <v>49</v>
      </c>
      <c r="B52" s="1">
        <v>1</v>
      </c>
      <c r="C52" s="1">
        <v>1</v>
      </c>
      <c r="D52" s="1">
        <v>5.1844482503817808</v>
      </c>
      <c r="E52" s="1"/>
      <c r="F52" s="1">
        <v>78.340513314398279</v>
      </c>
      <c r="G52" s="1">
        <v>15.110675144385773</v>
      </c>
      <c r="H52" s="1">
        <v>514.9803508191369</v>
      </c>
      <c r="I52" s="1" t="s">
        <v>49</v>
      </c>
      <c r="J52" s="1">
        <v>60</v>
      </c>
      <c r="K52" s="1">
        <v>14747</v>
      </c>
      <c r="L52" s="1">
        <v>7.712459717109545</v>
      </c>
      <c r="M52" s="1">
        <v>2.7771315628017237</v>
      </c>
      <c r="N52" s="1">
        <f t="shared" si="0"/>
        <v>1.8717266933817389</v>
      </c>
      <c r="O52" s="1">
        <f t="shared" si="1"/>
        <v>0.36102717261068346</v>
      </c>
      <c r="P52" s="1">
        <v>8</v>
      </c>
      <c r="Q52" s="1">
        <v>16</v>
      </c>
      <c r="R52" s="1">
        <v>62</v>
      </c>
      <c r="S52" s="1">
        <f t="shared" si="2"/>
        <v>1.8412900845693201</v>
      </c>
    </row>
    <row r="53" spans="1:19">
      <c r="A53" s="1" t="s">
        <v>49</v>
      </c>
      <c r="B53" s="1">
        <v>1</v>
      </c>
      <c r="C53" s="1">
        <v>2</v>
      </c>
      <c r="D53" s="1">
        <v>4.7691051106965752</v>
      </c>
      <c r="E53" s="1"/>
      <c r="F53" s="1">
        <v>72.064398057165903</v>
      </c>
      <c r="G53" s="1">
        <v>15.110675144385773</v>
      </c>
      <c r="H53" s="1">
        <v>2255.0749048615126</v>
      </c>
      <c r="I53" s="1" t="s">
        <v>49</v>
      </c>
      <c r="J53" s="1">
        <v>60</v>
      </c>
      <c r="K53" s="1">
        <v>14747</v>
      </c>
      <c r="L53" s="1">
        <v>135.45717665736905</v>
      </c>
      <c r="M53" s="1">
        <v>11.638607161399042</v>
      </c>
      <c r="N53" s="1">
        <f t="shared" si="0"/>
        <v>7.8441698584122035</v>
      </c>
      <c r="O53" s="1">
        <f t="shared" si="1"/>
        <v>1.6447886293842839</v>
      </c>
      <c r="P53" s="1">
        <v>8</v>
      </c>
      <c r="Q53" s="1">
        <v>16</v>
      </c>
      <c r="R53" s="1">
        <v>62</v>
      </c>
      <c r="S53" s="1">
        <f t="shared" si="2"/>
        <v>7.7166138801367117</v>
      </c>
    </row>
    <row r="54" spans="1:19">
      <c r="A54" s="1" t="s">
        <v>49</v>
      </c>
      <c r="B54" s="1">
        <v>1</v>
      </c>
      <c r="C54" s="1">
        <v>3</v>
      </c>
      <c r="D54" s="1">
        <v>0</v>
      </c>
      <c r="E54" s="1"/>
      <c r="F54" s="1">
        <v>0</v>
      </c>
      <c r="G54" s="1">
        <v>15.110675144385773</v>
      </c>
      <c r="H54" s="1">
        <v>0</v>
      </c>
      <c r="I54" s="1" t="s">
        <v>49</v>
      </c>
      <c r="J54" s="1">
        <v>60</v>
      </c>
      <c r="K54" s="1">
        <v>14747</v>
      </c>
      <c r="L54" s="1">
        <v>0</v>
      </c>
      <c r="M54" s="1">
        <v>0</v>
      </c>
      <c r="N54" s="1">
        <f t="shared" si="0"/>
        <v>0</v>
      </c>
      <c r="O54" s="1" t="e">
        <f t="shared" si="1"/>
        <v>#DIV/0!</v>
      </c>
      <c r="P54" s="1">
        <v>8</v>
      </c>
      <c r="Q54" s="1">
        <v>16</v>
      </c>
      <c r="R54" s="1">
        <v>62</v>
      </c>
      <c r="S54" s="1">
        <f t="shared" si="2"/>
        <v>0</v>
      </c>
    </row>
    <row r="55" spans="1:19">
      <c r="A55" s="1" t="s">
        <v>49</v>
      </c>
      <c r="B55" s="1">
        <v>1</v>
      </c>
      <c r="C55" s="1">
        <v>4</v>
      </c>
      <c r="D55" s="1">
        <v>0.57102431932969477</v>
      </c>
      <c r="E55" s="1"/>
      <c r="F55" s="1">
        <v>8.6285629889350233</v>
      </c>
      <c r="G55" s="1">
        <v>15.110675144385773</v>
      </c>
      <c r="H55" s="1">
        <v>34.479737703784352</v>
      </c>
      <c r="I55" s="1" t="s">
        <v>49</v>
      </c>
      <c r="J55" s="1">
        <v>60</v>
      </c>
      <c r="K55" s="1">
        <v>14747</v>
      </c>
      <c r="L55" s="1">
        <v>2.0943447491945459</v>
      </c>
      <c r="M55" s="1">
        <v>1.447185112276431</v>
      </c>
      <c r="N55" s="1">
        <f t="shared" si="0"/>
        <v>0.97537150965211139</v>
      </c>
      <c r="O55" s="1">
        <f t="shared" si="1"/>
        <v>1.7081085281920487</v>
      </c>
      <c r="P55" s="1">
        <v>8</v>
      </c>
      <c r="Q55" s="1">
        <v>16</v>
      </c>
      <c r="R55" s="1">
        <v>62</v>
      </c>
      <c r="S55" s="1">
        <f t="shared" si="2"/>
        <v>0.95951075327617774</v>
      </c>
    </row>
    <row r="56" spans="1:19">
      <c r="A56" s="1" t="s">
        <v>49</v>
      </c>
      <c r="B56" s="1">
        <v>1</v>
      </c>
      <c r="C56" s="1">
        <v>5</v>
      </c>
      <c r="D56" s="1">
        <v>10.524577680408049</v>
      </c>
      <c r="E56" s="1"/>
      <c r="F56" s="1">
        <v>159.03347436049918</v>
      </c>
      <c r="G56" s="1">
        <v>15.110675144385773</v>
      </c>
      <c r="H56" s="1">
        <v>3095.7180083706426</v>
      </c>
      <c r="I56" s="1" t="s">
        <v>49</v>
      </c>
      <c r="J56" s="1">
        <v>60</v>
      </c>
      <c r="K56" s="1">
        <v>14747</v>
      </c>
      <c r="L56" s="1">
        <v>100.7717801684452</v>
      </c>
      <c r="M56" s="1">
        <v>10.038514838781941</v>
      </c>
      <c r="N56" s="1">
        <f t="shared" si="0"/>
        <v>6.7657421914506282</v>
      </c>
      <c r="O56" s="1">
        <f t="shared" si="1"/>
        <v>0.64285165608548323</v>
      </c>
      <c r="P56" s="1">
        <v>8</v>
      </c>
      <c r="Q56" s="1">
        <v>16</v>
      </c>
      <c r="R56" s="1">
        <v>62</v>
      </c>
      <c r="S56" s="1">
        <f t="shared" si="2"/>
        <v>6.6557227911102919</v>
      </c>
    </row>
    <row r="57" spans="1:19">
      <c r="A57" s="1" t="s">
        <v>49</v>
      </c>
      <c r="B57" s="1">
        <v>2</v>
      </c>
      <c r="C57" s="1">
        <v>1</v>
      </c>
      <c r="D57" s="1">
        <v>0.6586573999436629</v>
      </c>
      <c r="E57" s="1"/>
      <c r="F57" s="1">
        <v>9.3693073911882081</v>
      </c>
      <c r="G57" s="1">
        <v>14.224857098682252</v>
      </c>
      <c r="H57" s="1">
        <v>15.687782180557221</v>
      </c>
      <c r="I57" s="1" t="s">
        <v>49</v>
      </c>
      <c r="J57" s="1">
        <v>60</v>
      </c>
      <c r="K57" s="1">
        <v>14747</v>
      </c>
      <c r="L57" s="1">
        <v>0.71960085950210417</v>
      </c>
      <c r="M57" s="1">
        <v>0.84829290902500432</v>
      </c>
      <c r="N57" s="1">
        <f t="shared" si="0"/>
        <v>0.66017820830591367</v>
      </c>
      <c r="O57" s="1">
        <f t="shared" si="1"/>
        <v>1.0023089520627579</v>
      </c>
      <c r="P57" s="1">
        <v>6</v>
      </c>
      <c r="Q57" s="1">
        <v>16</v>
      </c>
      <c r="R57" s="1">
        <v>62</v>
      </c>
      <c r="S57" s="1">
        <f t="shared" si="2"/>
        <v>0.64944288784286774</v>
      </c>
    </row>
    <row r="58" spans="1:19">
      <c r="A58" s="1" t="s">
        <v>49</v>
      </c>
      <c r="B58" s="1">
        <v>2</v>
      </c>
      <c r="C58" s="1">
        <v>2</v>
      </c>
      <c r="D58" s="1">
        <v>110.51111396148799</v>
      </c>
      <c r="E58" s="1"/>
      <c r="F58" s="1">
        <v>1572.0048039183557</v>
      </c>
      <c r="G58" s="1">
        <v>14.224857098682252</v>
      </c>
      <c r="H58" s="1">
        <v>373187.49232930073</v>
      </c>
      <c r="I58" s="1" t="s">
        <v>49</v>
      </c>
      <c r="J58" s="1">
        <v>60</v>
      </c>
      <c r="K58" s="1">
        <v>14747</v>
      </c>
      <c r="L58" s="1">
        <v>15082.468476377537</v>
      </c>
      <c r="M58" s="1">
        <v>122.81070179905959</v>
      </c>
      <c r="N58" s="1">
        <f t="shared" si="0"/>
        <v>95.576596493871179</v>
      </c>
      <c r="O58" s="1">
        <f t="shared" si="1"/>
        <v>0.86485958803364027</v>
      </c>
      <c r="P58" s="1">
        <v>6</v>
      </c>
      <c r="Q58" s="1">
        <v>16</v>
      </c>
      <c r="R58" s="1">
        <v>62</v>
      </c>
      <c r="S58" s="1">
        <f t="shared" si="2"/>
        <v>94.022401915468052</v>
      </c>
    </row>
    <row r="59" spans="1:19">
      <c r="A59" s="1" t="s">
        <v>49</v>
      </c>
      <c r="B59" s="1">
        <v>2</v>
      </c>
      <c r="C59" s="1">
        <v>3</v>
      </c>
      <c r="D59" s="1">
        <v>0</v>
      </c>
      <c r="E59" s="1"/>
      <c r="F59" s="1">
        <v>0</v>
      </c>
      <c r="G59" s="1">
        <v>14.224857098682252</v>
      </c>
      <c r="H59" s="1">
        <v>0</v>
      </c>
      <c r="I59" s="1" t="s">
        <v>49</v>
      </c>
      <c r="J59" s="1">
        <v>60</v>
      </c>
      <c r="K59" s="1">
        <v>14747</v>
      </c>
      <c r="L59" s="1">
        <v>0</v>
      </c>
      <c r="M59" s="1">
        <v>0</v>
      </c>
      <c r="N59" s="1">
        <f t="shared" si="0"/>
        <v>0</v>
      </c>
      <c r="O59" s="1" t="e">
        <f t="shared" si="1"/>
        <v>#DIV/0!</v>
      </c>
      <c r="P59" s="1">
        <v>6</v>
      </c>
      <c r="Q59" s="1">
        <v>16</v>
      </c>
      <c r="R59" s="1">
        <v>62</v>
      </c>
      <c r="S59" s="1">
        <f t="shared" si="2"/>
        <v>0</v>
      </c>
    </row>
    <row r="60" spans="1:19">
      <c r="A60" s="1" t="s">
        <v>49</v>
      </c>
      <c r="B60" s="1">
        <v>2</v>
      </c>
      <c r="C60" s="1">
        <v>4</v>
      </c>
      <c r="D60" s="1">
        <v>0</v>
      </c>
      <c r="E60" s="1"/>
      <c r="F60" s="1">
        <v>0</v>
      </c>
      <c r="G60" s="1">
        <v>14.224857098682252</v>
      </c>
      <c r="H60" s="1">
        <v>0</v>
      </c>
      <c r="I60" s="1" t="s">
        <v>49</v>
      </c>
      <c r="J60" s="1">
        <v>60</v>
      </c>
      <c r="K60" s="1">
        <v>14747</v>
      </c>
      <c r="L60" s="1">
        <v>0</v>
      </c>
      <c r="M60" s="1">
        <v>0</v>
      </c>
      <c r="N60" s="1">
        <f t="shared" si="0"/>
        <v>0</v>
      </c>
      <c r="O60" s="1" t="e">
        <f t="shared" si="1"/>
        <v>#DIV/0!</v>
      </c>
      <c r="P60" s="1">
        <v>6</v>
      </c>
      <c r="Q60" s="1">
        <v>16</v>
      </c>
      <c r="R60" s="1">
        <v>62</v>
      </c>
      <c r="S60" s="1">
        <f t="shared" si="2"/>
        <v>0</v>
      </c>
    </row>
    <row r="61" spans="1:19">
      <c r="A61" s="1" t="s">
        <v>49</v>
      </c>
      <c r="B61" s="1">
        <v>2</v>
      </c>
      <c r="C61" s="1">
        <v>5</v>
      </c>
      <c r="D61" s="1">
        <v>111.16977136143164</v>
      </c>
      <c r="E61" s="1"/>
      <c r="F61" s="1">
        <v>1581.3741113095439</v>
      </c>
      <c r="G61" s="1">
        <v>14.224857098682252</v>
      </c>
      <c r="H61" s="1">
        <v>374602.11838875053</v>
      </c>
      <c r="I61" s="1" t="s">
        <v>49</v>
      </c>
      <c r="J61" s="1">
        <v>60</v>
      </c>
      <c r="K61" s="1">
        <v>14747</v>
      </c>
      <c r="L61" s="1">
        <v>15032.38322457112</v>
      </c>
      <c r="M61" s="1">
        <v>122.60661982360952</v>
      </c>
      <c r="N61" s="1">
        <f t="shared" si="0"/>
        <v>95.417771079363121</v>
      </c>
      <c r="O61" s="1">
        <f t="shared" si="1"/>
        <v>0.85830680328687448</v>
      </c>
      <c r="P61" s="1">
        <v>6</v>
      </c>
      <c r="Q61" s="1">
        <v>16</v>
      </c>
      <c r="R61" s="1">
        <v>62</v>
      </c>
      <c r="S61" s="1">
        <f t="shared" si="2"/>
        <v>93.866159200147834</v>
      </c>
    </row>
    <row r="62" spans="1:19">
      <c r="A62" s="1" t="s">
        <v>49</v>
      </c>
      <c r="B62" s="1">
        <v>3</v>
      </c>
      <c r="C62" s="1">
        <v>1</v>
      </c>
      <c r="D62" s="1">
        <v>3.4249150127826713</v>
      </c>
      <c r="E62" s="1"/>
      <c r="F62" s="1">
        <v>236.41318215748404</v>
      </c>
      <c r="G62" s="1">
        <v>69.027459447936295</v>
      </c>
      <c r="H62" s="1">
        <v>2047.0319273276959</v>
      </c>
      <c r="I62" s="1" t="s">
        <v>49</v>
      </c>
      <c r="J62" s="1">
        <v>60</v>
      </c>
      <c r="K62" s="1">
        <v>14747</v>
      </c>
      <c r="L62" s="1">
        <v>18.188785537166506</v>
      </c>
      <c r="M62" s="1">
        <v>4.26483124369142</v>
      </c>
      <c r="N62" s="1">
        <f t="shared" si="0"/>
        <v>1.374228028634692</v>
      </c>
      <c r="O62" s="1">
        <f t="shared" si="1"/>
        <v>0.40124441730837596</v>
      </c>
      <c r="P62" s="1">
        <v>35</v>
      </c>
      <c r="Q62" s="1">
        <v>16</v>
      </c>
      <c r="R62" s="1">
        <v>62</v>
      </c>
      <c r="S62" s="1">
        <f t="shared" si="2"/>
        <v>1.3518813681556212</v>
      </c>
    </row>
    <row r="63" spans="1:19">
      <c r="A63" s="1" t="s">
        <v>49</v>
      </c>
      <c r="B63" s="1">
        <v>3</v>
      </c>
      <c r="C63" s="1">
        <v>2</v>
      </c>
      <c r="D63" s="1">
        <v>33.232361761031221</v>
      </c>
      <c r="E63" s="1"/>
      <c r="F63" s="1">
        <v>2293.9455038187316</v>
      </c>
      <c r="G63" s="1">
        <v>69.027459447936295</v>
      </c>
      <c r="H63" s="1">
        <v>461215.37235688203</v>
      </c>
      <c r="I63" s="1" t="s">
        <v>49</v>
      </c>
      <c r="J63" s="1">
        <v>60</v>
      </c>
      <c r="K63" s="1">
        <v>14747</v>
      </c>
      <c r="L63" s="1">
        <v>5659.2168609284427</v>
      </c>
      <c r="M63" s="1">
        <v>75.227766555497595</v>
      </c>
      <c r="N63" s="1">
        <f t="shared" si="0"/>
        <v>24.24013974411605</v>
      </c>
      <c r="O63" s="1">
        <f t="shared" si="1"/>
        <v>0.72941369374897724</v>
      </c>
      <c r="P63" s="1">
        <v>35</v>
      </c>
      <c r="Q63" s="1">
        <v>16</v>
      </c>
      <c r="R63" s="1">
        <v>62</v>
      </c>
      <c r="S63" s="1">
        <f t="shared" si="2"/>
        <v>23.845964860807086</v>
      </c>
    </row>
    <row r="64" spans="1:19">
      <c r="A64" s="1" t="s">
        <v>49</v>
      </c>
      <c r="B64" s="1">
        <v>3</v>
      </c>
      <c r="C64" s="1">
        <v>3</v>
      </c>
      <c r="D64" s="1">
        <v>0.6305135348662424</v>
      </c>
      <c r="E64" s="1"/>
      <c r="F64" s="1">
        <v>43.522747459354513</v>
      </c>
      <c r="G64" s="1">
        <v>69.027459447936295</v>
      </c>
      <c r="H64" s="1">
        <v>479.11567143138501</v>
      </c>
      <c r="I64" s="1" t="s">
        <v>49</v>
      </c>
      <c r="J64" s="1">
        <v>60</v>
      </c>
      <c r="K64" s="1">
        <v>14747</v>
      </c>
      <c r="L64" s="1">
        <v>6.6395833939584055</v>
      </c>
      <c r="M64" s="1">
        <v>2.5767389068274662</v>
      </c>
      <c r="N64" s="1">
        <f t="shared" si="0"/>
        <v>0.83028533273707872</v>
      </c>
      <c r="O64" s="1">
        <f t="shared" si="1"/>
        <v>1.3168398247203623</v>
      </c>
      <c r="P64" s="1">
        <v>35</v>
      </c>
      <c r="Q64" s="1">
        <v>16</v>
      </c>
      <c r="R64" s="1">
        <v>62</v>
      </c>
      <c r="S64" s="1">
        <f t="shared" si="2"/>
        <v>0.81678385842217816</v>
      </c>
    </row>
    <row r="65" spans="1:19">
      <c r="A65" s="1" t="s">
        <v>49</v>
      </c>
      <c r="B65" s="1">
        <v>3</v>
      </c>
      <c r="C65" s="1">
        <v>4</v>
      </c>
      <c r="D65" s="1">
        <v>0.6535308478831604</v>
      </c>
      <c r="E65" s="1"/>
      <c r="F65" s="1">
        <v>45.111574100230278</v>
      </c>
      <c r="G65" s="1">
        <v>69.027459447936295</v>
      </c>
      <c r="H65" s="1">
        <v>486.12737832103221</v>
      </c>
      <c r="I65" s="1" t="s">
        <v>49</v>
      </c>
      <c r="J65" s="1">
        <v>60</v>
      </c>
      <c r="K65" s="1">
        <v>14747</v>
      </c>
      <c r="L65" s="1">
        <v>6.7126653965293368</v>
      </c>
      <c r="M65" s="1">
        <v>2.5908812007750059</v>
      </c>
      <c r="N65" s="1">
        <f t="shared" si="0"/>
        <v>0.83484230946638027</v>
      </c>
      <c r="O65" s="1">
        <f t="shared" si="1"/>
        <v>1.2774336699950775</v>
      </c>
      <c r="P65" s="1">
        <v>35</v>
      </c>
      <c r="Q65" s="1">
        <v>16</v>
      </c>
      <c r="R65" s="1">
        <v>62</v>
      </c>
      <c r="S65" s="1">
        <f t="shared" si="2"/>
        <v>0.82126673303039144</v>
      </c>
    </row>
    <row r="66" spans="1:19">
      <c r="A66" s="1" t="s">
        <v>49</v>
      </c>
      <c r="B66" s="1">
        <v>3</v>
      </c>
      <c r="C66" s="1">
        <v>5</v>
      </c>
      <c r="D66" s="1">
        <v>37.941321156563298</v>
      </c>
      <c r="E66" s="1"/>
      <c r="F66" s="1">
        <v>2618.9930075358002</v>
      </c>
      <c r="G66" s="1">
        <v>69.027459447936295</v>
      </c>
      <c r="H66" s="1">
        <v>488384.46689508483</v>
      </c>
      <c r="I66" s="1" t="s">
        <v>49</v>
      </c>
      <c r="J66" s="1">
        <v>60</v>
      </c>
      <c r="K66" s="1">
        <v>14747</v>
      </c>
      <c r="L66" s="1">
        <v>5718.520362899967</v>
      </c>
      <c r="M66" s="1">
        <v>75.620898982357829</v>
      </c>
      <c r="N66" s="1">
        <f t="shared" ref="N66:N129" si="3">$M66*1.14*1.645/SQRT($J66*$P66/$R66)</f>
        <v>24.366816174925745</v>
      </c>
      <c r="O66" s="1">
        <f t="shared" ref="O66:O129" si="4">N66/D66</f>
        <v>0.64222371367557507</v>
      </c>
      <c r="P66" s="1">
        <v>35</v>
      </c>
      <c r="Q66" s="1">
        <v>16</v>
      </c>
      <c r="R66" s="1">
        <v>62</v>
      </c>
      <c r="S66" s="1">
        <f t="shared" ref="S66:S129" si="5">$M66*1.14*1.645/SQRT(P66)</f>
        <v>23.970581374971928</v>
      </c>
    </row>
    <row r="67" spans="1:19">
      <c r="A67" s="1" t="s">
        <v>49</v>
      </c>
      <c r="B67" s="1">
        <v>4</v>
      </c>
      <c r="C67" s="1">
        <v>1</v>
      </c>
      <c r="D67" s="1">
        <v>3.5584941362309488</v>
      </c>
      <c r="E67" s="1"/>
      <c r="F67" s="1">
        <v>54.129089184749596</v>
      </c>
      <c r="G67" s="1">
        <v>15.211234615685363</v>
      </c>
      <c r="H67" s="1">
        <v>430.78905476415048</v>
      </c>
      <c r="I67" s="1" t="s">
        <v>49</v>
      </c>
      <c r="J67" s="1">
        <v>60</v>
      </c>
      <c r="K67" s="1">
        <v>14747</v>
      </c>
      <c r="L67" s="1">
        <v>16.759346724022169</v>
      </c>
      <c r="M67" s="1">
        <v>4.0938181107643477</v>
      </c>
      <c r="N67" s="1">
        <f t="shared" si="3"/>
        <v>2.1644514062467817</v>
      </c>
      <c r="O67" s="1">
        <f t="shared" si="4"/>
        <v>0.60824925470842683</v>
      </c>
      <c r="P67" s="1">
        <v>13</v>
      </c>
      <c r="Q67" s="1">
        <v>16</v>
      </c>
      <c r="R67" s="1">
        <v>62</v>
      </c>
      <c r="S67" s="1">
        <f t="shared" si="5"/>
        <v>2.1292547287733217</v>
      </c>
    </row>
    <row r="68" spans="1:19">
      <c r="A68" s="1" t="s">
        <v>49</v>
      </c>
      <c r="B68" s="1">
        <v>4</v>
      </c>
      <c r="C68" s="1">
        <v>2</v>
      </c>
      <c r="D68" s="1">
        <v>14.56411525106517</v>
      </c>
      <c r="E68" s="1"/>
      <c r="F68" s="1">
        <v>221.53817405383364</v>
      </c>
      <c r="G68" s="1">
        <v>15.211234615685363</v>
      </c>
      <c r="H68" s="1">
        <v>14131.775693920303</v>
      </c>
      <c r="I68" s="1" t="s">
        <v>49</v>
      </c>
      <c r="J68" s="1">
        <v>60</v>
      </c>
      <c r="K68" s="1">
        <v>14747</v>
      </c>
      <c r="L68" s="1">
        <v>767.36951358562919</v>
      </c>
      <c r="M68" s="1">
        <v>27.701435226096667</v>
      </c>
      <c r="N68" s="1">
        <f t="shared" si="3"/>
        <v>14.646085587565191</v>
      </c>
      <c r="O68" s="1">
        <f t="shared" si="4"/>
        <v>1.0056282400329142</v>
      </c>
      <c r="P68" s="1">
        <v>13</v>
      </c>
      <c r="Q68" s="1">
        <v>16</v>
      </c>
      <c r="R68" s="1">
        <v>62</v>
      </c>
      <c r="S68" s="1">
        <f t="shared" si="5"/>
        <v>14.407921982142373</v>
      </c>
    </row>
    <row r="69" spans="1:19">
      <c r="A69" s="1" t="s">
        <v>49</v>
      </c>
      <c r="B69" s="1">
        <v>4</v>
      </c>
      <c r="C69" s="1">
        <v>3</v>
      </c>
      <c r="D69" s="1">
        <v>1.2430299771783349</v>
      </c>
      <c r="E69" s="1"/>
      <c r="F69" s="1">
        <v>18.908020617189674</v>
      </c>
      <c r="G69" s="1">
        <v>15.211234615685363</v>
      </c>
      <c r="H69" s="1">
        <v>224.94872128270555</v>
      </c>
      <c r="I69" s="1" t="s">
        <v>49</v>
      </c>
      <c r="J69" s="1">
        <v>60</v>
      </c>
      <c r="K69" s="1">
        <v>14747</v>
      </c>
      <c r="L69" s="1">
        <v>14.175086844607533</v>
      </c>
      <c r="M69" s="1">
        <v>3.7649816526256186</v>
      </c>
      <c r="N69" s="1">
        <f t="shared" si="3"/>
        <v>1.9905915729600765</v>
      </c>
      <c r="O69" s="1">
        <f t="shared" si="4"/>
        <v>1.6014027091114076</v>
      </c>
      <c r="P69" s="1">
        <v>13</v>
      </c>
      <c r="Q69" s="1">
        <v>16</v>
      </c>
      <c r="R69" s="1">
        <v>62</v>
      </c>
      <c r="S69" s="1">
        <f t="shared" si="5"/>
        <v>1.9582220730615536</v>
      </c>
    </row>
    <row r="70" spans="1:19">
      <c r="A70" s="1" t="s">
        <v>49</v>
      </c>
      <c r="B70" s="1">
        <v>4</v>
      </c>
      <c r="C70" s="1">
        <v>4</v>
      </c>
      <c r="D70" s="1">
        <v>0</v>
      </c>
      <c r="E70" s="1"/>
      <c r="F70" s="1">
        <v>0</v>
      </c>
      <c r="G70" s="1">
        <v>15.211234615685363</v>
      </c>
      <c r="H70" s="1">
        <v>0</v>
      </c>
      <c r="I70" s="1" t="s">
        <v>49</v>
      </c>
      <c r="J70" s="1">
        <v>60</v>
      </c>
      <c r="K70" s="1">
        <v>14747</v>
      </c>
      <c r="L70" s="1">
        <v>0</v>
      </c>
      <c r="M70" s="1">
        <v>0</v>
      </c>
      <c r="N70" s="1">
        <f t="shared" si="3"/>
        <v>0</v>
      </c>
      <c r="O70" s="1" t="e">
        <f t="shared" si="4"/>
        <v>#DIV/0!</v>
      </c>
      <c r="P70" s="1">
        <v>13</v>
      </c>
      <c r="Q70" s="1">
        <v>16</v>
      </c>
      <c r="R70" s="1">
        <v>62</v>
      </c>
      <c r="S70" s="1">
        <f t="shared" si="5"/>
        <v>0</v>
      </c>
    </row>
    <row r="71" spans="1:19">
      <c r="A71" s="1" t="s">
        <v>49</v>
      </c>
      <c r="B71" s="1">
        <v>4</v>
      </c>
      <c r="C71" s="1">
        <v>5</v>
      </c>
      <c r="D71" s="1">
        <v>19.365639364474454</v>
      </c>
      <c r="E71" s="1"/>
      <c r="F71" s="1">
        <v>294.57528385577291</v>
      </c>
      <c r="G71" s="1">
        <v>15.211234615685363</v>
      </c>
      <c r="H71" s="1">
        <v>15432.523597195257</v>
      </c>
      <c r="I71" s="1" t="s">
        <v>49</v>
      </c>
      <c r="J71" s="1">
        <v>60</v>
      </c>
      <c r="K71" s="1">
        <v>14747</v>
      </c>
      <c r="L71" s="1">
        <v>684.52074344193215</v>
      </c>
      <c r="M71" s="1">
        <v>26.163347328695007</v>
      </c>
      <c r="N71" s="1">
        <f t="shared" si="3"/>
        <v>13.832879816720473</v>
      </c>
      <c r="O71" s="1">
        <f t="shared" si="4"/>
        <v>0.7143001868606712</v>
      </c>
      <c r="P71" s="1">
        <v>13</v>
      </c>
      <c r="Q71" s="1">
        <v>16</v>
      </c>
      <c r="R71" s="1">
        <v>62</v>
      </c>
      <c r="S71" s="1">
        <f t="shared" si="5"/>
        <v>13.607939950649518</v>
      </c>
    </row>
    <row r="72" spans="1:19">
      <c r="A72" s="1" t="s">
        <v>49</v>
      </c>
      <c r="B72" s="1">
        <v>5</v>
      </c>
      <c r="C72" s="1">
        <v>1</v>
      </c>
      <c r="D72" s="1">
        <v>3.330439522664312</v>
      </c>
      <c r="E72" s="1"/>
      <c r="F72" s="1">
        <v>378.2520920478201</v>
      </c>
      <c r="G72" s="1">
        <v>113.57422630668967</v>
      </c>
      <c r="H72" s="1">
        <v>3008.4891150915405</v>
      </c>
      <c r="I72" s="1" t="s">
        <v>49</v>
      </c>
      <c r="J72" s="1">
        <v>60</v>
      </c>
      <c r="K72" s="1">
        <v>14747</v>
      </c>
      <c r="L72" s="1">
        <v>15.534136503331251</v>
      </c>
      <c r="M72" s="1">
        <v>3.9413368928995718</v>
      </c>
      <c r="N72" s="1">
        <f t="shared" si="3"/>
        <v>0.95419840657103772</v>
      </c>
      <c r="O72" s="1">
        <f t="shared" si="4"/>
        <v>0.28650825216237236</v>
      </c>
      <c r="P72" s="1">
        <v>62</v>
      </c>
      <c r="Q72" s="1">
        <v>16</v>
      </c>
      <c r="R72" s="1">
        <v>62</v>
      </c>
      <c r="S72" s="1">
        <f t="shared" si="5"/>
        <v>0.9386819512397504</v>
      </c>
    </row>
    <row r="73" spans="1:19">
      <c r="A73" s="1" t="s">
        <v>49</v>
      </c>
      <c r="B73" s="1">
        <v>5</v>
      </c>
      <c r="C73" s="1">
        <v>2</v>
      </c>
      <c r="D73" s="1">
        <v>36.624091707354943</v>
      </c>
      <c r="E73" s="1"/>
      <c r="F73" s="1">
        <v>4159.5528798480864</v>
      </c>
      <c r="G73" s="1">
        <v>113.57422630668967</v>
      </c>
      <c r="H73" s="1">
        <v>850789.71528496465</v>
      </c>
      <c r="I73" s="1" t="s">
        <v>49</v>
      </c>
      <c r="J73" s="1">
        <v>60</v>
      </c>
      <c r="K73" s="1">
        <v>14747</v>
      </c>
      <c r="L73" s="1">
        <v>6204.3497172168527</v>
      </c>
      <c r="M73" s="1">
        <v>78.767694629313951</v>
      </c>
      <c r="N73" s="1">
        <f t="shared" si="3"/>
        <v>19.069673754600455</v>
      </c>
      <c r="O73" s="1">
        <f t="shared" si="4"/>
        <v>0.52068659905552916</v>
      </c>
      <c r="P73" s="1">
        <v>62</v>
      </c>
      <c r="Q73" s="1">
        <v>16</v>
      </c>
      <c r="R73" s="1">
        <v>62</v>
      </c>
      <c r="S73" s="1">
        <f t="shared" si="5"/>
        <v>18.759577092357233</v>
      </c>
    </row>
    <row r="74" spans="1:19">
      <c r="A74" s="1" t="s">
        <v>49</v>
      </c>
      <c r="B74" s="1">
        <v>5</v>
      </c>
      <c r="C74" s="1">
        <v>3</v>
      </c>
      <c r="D74" s="1">
        <v>0.54969133496854761</v>
      </c>
      <c r="E74" s="1"/>
      <c r="F74" s="1">
        <v>62.430768076544183</v>
      </c>
      <c r="G74" s="1">
        <v>113.57422630668967</v>
      </c>
      <c r="H74" s="1">
        <v>704.06439271409056</v>
      </c>
      <c r="I74" s="1" t="s">
        <v>49</v>
      </c>
      <c r="J74" s="1">
        <v>60</v>
      </c>
      <c r="K74" s="1">
        <v>14747</v>
      </c>
      <c r="L74" s="1">
        <v>5.9493790225337202</v>
      </c>
      <c r="M74" s="1">
        <v>2.4391348922381724</v>
      </c>
      <c r="N74" s="1">
        <f t="shared" si="3"/>
        <v>0.5905150183376594</v>
      </c>
      <c r="O74" s="1">
        <f t="shared" si="4"/>
        <v>1.0742665579246353</v>
      </c>
      <c r="P74" s="1">
        <v>62</v>
      </c>
      <c r="Q74" s="1">
        <v>16</v>
      </c>
      <c r="R74" s="1">
        <v>62</v>
      </c>
      <c r="S74" s="1">
        <f t="shared" si="5"/>
        <v>0.5809125081664076</v>
      </c>
    </row>
    <row r="75" spans="1:19">
      <c r="A75" s="1" t="s">
        <v>49</v>
      </c>
      <c r="B75" s="1">
        <v>5</v>
      </c>
      <c r="C75" s="1">
        <v>4</v>
      </c>
      <c r="D75" s="1">
        <v>0.47317194082439407</v>
      </c>
      <c r="E75" s="1"/>
      <c r="F75" s="1">
        <v>53.740137089165302</v>
      </c>
      <c r="G75" s="1">
        <v>113.57422630668967</v>
      </c>
      <c r="H75" s="1">
        <v>520.60711602481661</v>
      </c>
      <c r="I75" s="1" t="s">
        <v>49</v>
      </c>
      <c r="J75" s="1">
        <v>60</v>
      </c>
      <c r="K75" s="1">
        <v>14747</v>
      </c>
      <c r="L75" s="1">
        <v>4.3986870467946666</v>
      </c>
      <c r="M75" s="1">
        <v>2.0973047100492255</v>
      </c>
      <c r="N75" s="1">
        <f t="shared" si="3"/>
        <v>0.50775786663357847</v>
      </c>
      <c r="O75" s="1">
        <f t="shared" si="4"/>
        <v>1.0730937801360882</v>
      </c>
      <c r="P75" s="1">
        <v>62</v>
      </c>
      <c r="Q75" s="1">
        <v>16</v>
      </c>
      <c r="R75" s="1">
        <v>62</v>
      </c>
      <c r="S75" s="1">
        <f t="shared" si="5"/>
        <v>0.49950109089126526</v>
      </c>
    </row>
    <row r="76" spans="1:19">
      <c r="A76" s="1" t="s">
        <v>49</v>
      </c>
      <c r="B76" s="1">
        <v>5</v>
      </c>
      <c r="C76" s="1">
        <v>5</v>
      </c>
      <c r="D76" s="1">
        <v>40.9773945058122</v>
      </c>
      <c r="E76" s="1"/>
      <c r="F76" s="1">
        <v>4653.9758770616163</v>
      </c>
      <c r="G76" s="1">
        <v>113.57422630668967</v>
      </c>
      <c r="H76" s="1">
        <v>881514.8268894013</v>
      </c>
      <c r="I76" s="1" t="s">
        <v>49</v>
      </c>
      <c r="J76" s="1">
        <v>60</v>
      </c>
      <c r="K76" s="1">
        <v>14747</v>
      </c>
      <c r="L76" s="1">
        <v>6136.4580865297348</v>
      </c>
      <c r="M76" s="1">
        <v>78.335548038739958</v>
      </c>
      <c r="N76" s="1">
        <f t="shared" si="3"/>
        <v>18.965050983359134</v>
      </c>
      <c r="O76" s="1">
        <f t="shared" si="4"/>
        <v>0.4628173951047363</v>
      </c>
      <c r="P76" s="1">
        <v>62</v>
      </c>
      <c r="Q76" s="1">
        <v>16</v>
      </c>
      <c r="R76" s="1">
        <v>62</v>
      </c>
      <c r="S76" s="1">
        <f t="shared" si="5"/>
        <v>18.656655617770173</v>
      </c>
    </row>
    <row r="77" spans="1:19">
      <c r="A77" s="1" t="s">
        <v>6</v>
      </c>
      <c r="B77" s="1">
        <v>1</v>
      </c>
      <c r="C77" s="1">
        <v>1</v>
      </c>
      <c r="D77" s="1">
        <v>2.7898366604512095</v>
      </c>
      <c r="E77" s="1"/>
      <c r="F77" s="1">
        <v>761.81108125776666</v>
      </c>
      <c r="G77" s="1">
        <v>273.06655334242987</v>
      </c>
      <c r="H77" s="1">
        <v>5534.1943756526671</v>
      </c>
      <c r="I77" s="1" t="s">
        <v>6</v>
      </c>
      <c r="J77" s="1">
        <v>1055</v>
      </c>
      <c r="K77" s="1">
        <v>260215</v>
      </c>
      <c r="L77" s="1">
        <v>12.529529451315131</v>
      </c>
      <c r="M77" s="1">
        <v>3.5397075375396669</v>
      </c>
      <c r="N77" s="1">
        <f t="shared" si="3"/>
        <v>0.61849376522555688</v>
      </c>
      <c r="O77" s="1">
        <f t="shared" si="4"/>
        <v>0.22169533220110665</v>
      </c>
      <c r="P77" s="1">
        <v>195</v>
      </c>
      <c r="Q77" s="1">
        <v>13</v>
      </c>
      <c r="R77" s="1">
        <v>1786</v>
      </c>
      <c r="S77" s="1">
        <f t="shared" si="5"/>
        <v>0.47535802337558075</v>
      </c>
    </row>
    <row r="78" spans="1:19">
      <c r="A78" s="1" t="s">
        <v>6</v>
      </c>
      <c r="B78" s="1">
        <v>1</v>
      </c>
      <c r="C78" s="1">
        <v>2</v>
      </c>
      <c r="D78" s="1">
        <v>12.452389847050942</v>
      </c>
      <c r="E78" s="1"/>
      <c r="F78" s="1">
        <v>3400.3311764104683</v>
      </c>
      <c r="G78" s="1">
        <v>273.06655334242987</v>
      </c>
      <c r="H78" s="1">
        <v>341434.99802632869</v>
      </c>
      <c r="I78" s="1" t="s">
        <v>6</v>
      </c>
      <c r="J78" s="1">
        <v>1055</v>
      </c>
      <c r="K78" s="1">
        <v>260215</v>
      </c>
      <c r="L78" s="1">
        <v>1099.3367061629897</v>
      </c>
      <c r="M78" s="1">
        <v>33.156246864851724</v>
      </c>
      <c r="N78" s="1">
        <f t="shared" si="3"/>
        <v>5.7933972642394895</v>
      </c>
      <c r="O78" s="1">
        <f t="shared" si="4"/>
        <v>0.46524380744564631</v>
      </c>
      <c r="P78" s="1">
        <v>195</v>
      </c>
      <c r="Q78" s="1">
        <v>13</v>
      </c>
      <c r="R78" s="1">
        <v>1786</v>
      </c>
      <c r="S78" s="1">
        <f t="shared" si="5"/>
        <v>4.4526526005545985</v>
      </c>
    </row>
    <row r="79" spans="1:19">
      <c r="A79" s="1" t="s">
        <v>6</v>
      </c>
      <c r="B79" s="1">
        <v>1</v>
      </c>
      <c r="C79" s="1">
        <v>3</v>
      </c>
      <c r="D79" s="1">
        <v>6.8743541645378103</v>
      </c>
      <c r="E79" s="1"/>
      <c r="F79" s="1">
        <v>1877.1561981655188</v>
      </c>
      <c r="G79" s="1">
        <v>273.06655334242987</v>
      </c>
      <c r="H79" s="1">
        <v>94823.535733952071</v>
      </c>
      <c r="I79" s="1" t="s">
        <v>6</v>
      </c>
      <c r="J79" s="1">
        <v>1055</v>
      </c>
      <c r="K79" s="1">
        <v>260215</v>
      </c>
      <c r="L79" s="1">
        <v>301.10022051295391</v>
      </c>
      <c r="M79" s="1">
        <v>17.352239639682075</v>
      </c>
      <c r="N79" s="1">
        <f t="shared" si="3"/>
        <v>3.0319601029249883</v>
      </c>
      <c r="O79" s="1">
        <f t="shared" si="4"/>
        <v>0.44105381107155084</v>
      </c>
      <c r="P79" s="1">
        <v>195</v>
      </c>
      <c r="Q79" s="1">
        <v>13</v>
      </c>
      <c r="R79" s="1">
        <v>1786</v>
      </c>
      <c r="S79" s="1">
        <f t="shared" si="5"/>
        <v>2.3302847053833005</v>
      </c>
    </row>
    <row r="80" spans="1:19">
      <c r="A80" s="1" t="s">
        <v>6</v>
      </c>
      <c r="B80" s="1">
        <v>1</v>
      </c>
      <c r="C80" s="1">
        <v>4</v>
      </c>
      <c r="D80" s="1">
        <v>0.16442136764320728</v>
      </c>
      <c r="E80" s="1"/>
      <c r="F80" s="1">
        <v>44.897976158179134</v>
      </c>
      <c r="G80" s="1">
        <v>273.06655334242987</v>
      </c>
      <c r="H80" s="1">
        <v>394.78436326598512</v>
      </c>
      <c r="I80" s="1" t="s">
        <v>6</v>
      </c>
      <c r="J80" s="1">
        <v>1055</v>
      </c>
      <c r="K80" s="1">
        <v>260215</v>
      </c>
      <c r="L80" s="1">
        <v>1.4239243003679727</v>
      </c>
      <c r="M80" s="1">
        <v>1.1932829925746753</v>
      </c>
      <c r="N80" s="1">
        <f t="shared" si="3"/>
        <v>0.20850256221171223</v>
      </c>
      <c r="O80" s="1">
        <f t="shared" si="4"/>
        <v>1.2680989411556332</v>
      </c>
      <c r="P80" s="1">
        <v>195</v>
      </c>
      <c r="Q80" s="1">
        <v>13</v>
      </c>
      <c r="R80" s="1">
        <v>1786</v>
      </c>
      <c r="S80" s="1">
        <f t="shared" si="5"/>
        <v>0.16024957956618721</v>
      </c>
    </row>
    <row r="81" spans="1:19">
      <c r="A81" s="1" t="s">
        <v>6</v>
      </c>
      <c r="B81" s="1">
        <v>1</v>
      </c>
      <c r="C81" s="1">
        <v>5</v>
      </c>
      <c r="D81" s="1">
        <v>22.281002039683177</v>
      </c>
      <c r="E81" s="1"/>
      <c r="F81" s="1">
        <v>6084.1964319919352</v>
      </c>
      <c r="G81" s="1">
        <v>273.06655334242987</v>
      </c>
      <c r="H81" s="1">
        <v>474422.46400407579</v>
      </c>
      <c r="I81" s="1" t="s">
        <v>6</v>
      </c>
      <c r="J81" s="1">
        <v>1055</v>
      </c>
      <c r="K81" s="1">
        <v>260215</v>
      </c>
      <c r="L81" s="1">
        <v>1245.5058026428262</v>
      </c>
      <c r="M81" s="1">
        <v>35.291724279819853</v>
      </c>
      <c r="N81" s="1">
        <f t="shared" si="3"/>
        <v>6.1665296354680494</v>
      </c>
      <c r="O81" s="1">
        <f t="shared" si="4"/>
        <v>0.27676177330289109</v>
      </c>
      <c r="P81" s="1">
        <v>195</v>
      </c>
      <c r="Q81" s="1">
        <v>13</v>
      </c>
      <c r="R81" s="1">
        <v>1786</v>
      </c>
      <c r="S81" s="1">
        <f t="shared" si="5"/>
        <v>4.7394323167251668</v>
      </c>
    </row>
    <row r="82" spans="1:19">
      <c r="A82" s="1" t="s">
        <v>6</v>
      </c>
      <c r="B82" s="1">
        <v>2</v>
      </c>
      <c r="C82" s="1">
        <v>1</v>
      </c>
      <c r="D82" s="1">
        <v>2.5569868727283449</v>
      </c>
      <c r="E82" s="1"/>
      <c r="F82" s="1">
        <v>503.46767974026301</v>
      </c>
      <c r="G82" s="1">
        <v>196.8988128605663</v>
      </c>
      <c r="H82" s="1">
        <v>2942.3389623454004</v>
      </c>
      <c r="I82" s="1" t="s">
        <v>6</v>
      </c>
      <c r="J82" s="1">
        <v>1055</v>
      </c>
      <c r="K82" s="1">
        <v>260215</v>
      </c>
      <c r="L82" s="1">
        <v>8.4481303905833443</v>
      </c>
      <c r="M82" s="1">
        <v>2.9065667703638502</v>
      </c>
      <c r="N82" s="1">
        <f t="shared" si="3"/>
        <v>0.69879042067933872</v>
      </c>
      <c r="O82" s="1">
        <f t="shared" si="4"/>
        <v>0.27328666726150158</v>
      </c>
      <c r="P82" s="1">
        <v>103</v>
      </c>
      <c r="Q82" s="1">
        <v>13</v>
      </c>
      <c r="R82" s="1">
        <v>1786</v>
      </c>
      <c r="S82" s="1">
        <f t="shared" si="5"/>
        <v>0.53707191859368342</v>
      </c>
    </row>
    <row r="83" spans="1:19">
      <c r="A83" s="1" t="s">
        <v>6</v>
      </c>
      <c r="B83" s="1">
        <v>2</v>
      </c>
      <c r="C83" s="1">
        <v>2</v>
      </c>
      <c r="D83" s="1">
        <v>24.30286377511586</v>
      </c>
      <c r="E83" s="1"/>
      <c r="F83" s="1">
        <v>4785.2050264323734</v>
      </c>
      <c r="G83" s="1">
        <v>196.8988128605663</v>
      </c>
      <c r="H83" s="1">
        <v>525345.63211099897</v>
      </c>
      <c r="I83" s="1" t="s">
        <v>6</v>
      </c>
      <c r="J83" s="1">
        <v>1055</v>
      </c>
      <c r="K83" s="1">
        <v>260215</v>
      </c>
      <c r="L83" s="1">
        <v>2088.0751661765371</v>
      </c>
      <c r="M83" s="1">
        <v>45.695461111324143</v>
      </c>
      <c r="N83" s="1">
        <f t="shared" si="3"/>
        <v>10.986002736527983</v>
      </c>
      <c r="O83" s="1">
        <f t="shared" si="4"/>
        <v>0.45204560409776684</v>
      </c>
      <c r="P83" s="1">
        <v>103</v>
      </c>
      <c r="Q83" s="1">
        <v>13</v>
      </c>
      <c r="R83" s="1">
        <v>1786</v>
      </c>
      <c r="S83" s="1">
        <f t="shared" si="5"/>
        <v>8.4435524483099051</v>
      </c>
    </row>
    <row r="84" spans="1:19">
      <c r="A84" s="1" t="s">
        <v>6</v>
      </c>
      <c r="B84" s="1">
        <v>2</v>
      </c>
      <c r="C84" s="1">
        <v>3</v>
      </c>
      <c r="D84" s="1">
        <v>17.781751197257854</v>
      </c>
      <c r="E84" s="1"/>
      <c r="F84" s="1">
        <v>3501.2057013220247</v>
      </c>
      <c r="G84" s="1">
        <v>196.8988128605663</v>
      </c>
      <c r="H84" s="1">
        <v>356192.47861269029</v>
      </c>
      <c r="I84" s="1" t="s">
        <v>6</v>
      </c>
      <c r="J84" s="1">
        <v>1055</v>
      </c>
      <c r="K84" s="1">
        <v>260215</v>
      </c>
      <c r="L84" s="1">
        <v>1500.4425276970596</v>
      </c>
      <c r="M84" s="1">
        <v>38.735546048778758</v>
      </c>
      <c r="N84" s="1">
        <f t="shared" si="3"/>
        <v>9.3127151919106161</v>
      </c>
      <c r="O84" s="1">
        <f t="shared" si="4"/>
        <v>0.52372317487755315</v>
      </c>
      <c r="P84" s="1">
        <v>103</v>
      </c>
      <c r="Q84" s="1">
        <v>13</v>
      </c>
      <c r="R84" s="1">
        <v>1786</v>
      </c>
      <c r="S84" s="1">
        <f t="shared" si="5"/>
        <v>7.1575076981931227</v>
      </c>
    </row>
    <row r="85" spans="1:19">
      <c r="A85" s="1" t="s">
        <v>6</v>
      </c>
      <c r="B85" s="1">
        <v>2</v>
      </c>
      <c r="C85" s="1">
        <v>4</v>
      </c>
      <c r="D85" s="1">
        <v>2.8299174893710402</v>
      </c>
      <c r="E85" s="1"/>
      <c r="F85" s="1">
        <v>557.20739415051207</v>
      </c>
      <c r="G85" s="1">
        <v>196.8988128605663</v>
      </c>
      <c r="H85" s="1">
        <v>184107.85167031258</v>
      </c>
      <c r="I85" s="1" t="s">
        <v>6</v>
      </c>
      <c r="J85" s="1">
        <v>1055</v>
      </c>
      <c r="K85" s="1">
        <v>260215</v>
      </c>
      <c r="L85" s="1">
        <v>931.7616480418294</v>
      </c>
      <c r="M85" s="1">
        <v>30.524771056337659</v>
      </c>
      <c r="N85" s="1">
        <f t="shared" si="3"/>
        <v>7.338698640984088</v>
      </c>
      <c r="O85" s="1">
        <f t="shared" si="4"/>
        <v>2.5932553399693434</v>
      </c>
      <c r="P85" s="1">
        <v>103</v>
      </c>
      <c r="Q85" s="1">
        <v>13</v>
      </c>
      <c r="R85" s="1">
        <v>1786</v>
      </c>
      <c r="S85" s="1">
        <f t="shared" si="5"/>
        <v>5.6403305518448379</v>
      </c>
    </row>
    <row r="86" spans="1:19">
      <c r="A86" s="1" t="s">
        <v>6</v>
      </c>
      <c r="B86" s="1">
        <v>2</v>
      </c>
      <c r="C86" s="1">
        <v>5</v>
      </c>
      <c r="D86" s="1">
        <v>47.471519334473122</v>
      </c>
      <c r="E86" s="1"/>
      <c r="F86" s="1">
        <v>9347.0858016451784</v>
      </c>
      <c r="G86" s="1">
        <v>196.8988128605663</v>
      </c>
      <c r="H86" s="1">
        <v>1225744.3135741055</v>
      </c>
      <c r="I86" s="1" t="s">
        <v>6</v>
      </c>
      <c r="J86" s="1">
        <v>1055</v>
      </c>
      <c r="K86" s="1">
        <v>260215</v>
      </c>
      <c r="L86" s="1">
        <v>3991.9790110057666</v>
      </c>
      <c r="M86" s="1">
        <v>63.18210989675611</v>
      </c>
      <c r="N86" s="1">
        <f t="shared" si="3"/>
        <v>15.190104560589704</v>
      </c>
      <c r="O86" s="1">
        <f t="shared" si="4"/>
        <v>0.31998353483409309</v>
      </c>
      <c r="P86" s="1">
        <v>103</v>
      </c>
      <c r="Q86" s="1">
        <v>13</v>
      </c>
      <c r="R86" s="1">
        <v>1786</v>
      </c>
      <c r="S86" s="1">
        <f t="shared" si="5"/>
        <v>11.674714418757326</v>
      </c>
    </row>
    <row r="87" spans="1:19">
      <c r="A87" s="1" t="s">
        <v>6</v>
      </c>
      <c r="B87" s="1">
        <v>3</v>
      </c>
      <c r="C87" s="1">
        <v>1</v>
      </c>
      <c r="D87" s="1">
        <v>2.9001346471535325</v>
      </c>
      <c r="E87" s="1"/>
      <c r="F87" s="1">
        <v>3527.2136877482931</v>
      </c>
      <c r="G87" s="1">
        <v>1216.2241126322308</v>
      </c>
      <c r="H87" s="1">
        <v>46949.326166632563</v>
      </c>
      <c r="I87" s="1" t="s">
        <v>6</v>
      </c>
      <c r="J87" s="1">
        <v>1055</v>
      </c>
      <c r="K87" s="1">
        <v>260215</v>
      </c>
      <c r="L87" s="1">
        <v>30.216592282177899</v>
      </c>
      <c r="M87" s="1">
        <v>5.4969620957559728</v>
      </c>
      <c r="N87" s="1">
        <f t="shared" si="3"/>
        <v>0.43839951903569241</v>
      </c>
      <c r="O87" s="1">
        <f t="shared" si="4"/>
        <v>0.15116522933374121</v>
      </c>
      <c r="P87" s="1">
        <v>936</v>
      </c>
      <c r="Q87" s="1">
        <v>13</v>
      </c>
      <c r="R87" s="1">
        <v>1786</v>
      </c>
      <c r="S87" s="1">
        <f t="shared" si="5"/>
        <v>0.3369423275295465</v>
      </c>
    </row>
    <row r="88" spans="1:19">
      <c r="A88" s="1" t="s">
        <v>6</v>
      </c>
      <c r="B88" s="1">
        <v>3</v>
      </c>
      <c r="C88" s="1">
        <v>2</v>
      </c>
      <c r="D88" s="1">
        <v>24.697156114933794</v>
      </c>
      <c r="E88" s="1"/>
      <c r="F88" s="1">
        <v>30037.276780425025</v>
      </c>
      <c r="G88" s="1">
        <v>1216.2241126322308</v>
      </c>
      <c r="H88" s="1">
        <v>3642031.3682480585</v>
      </c>
      <c r="I88" s="1" t="s">
        <v>6</v>
      </c>
      <c r="J88" s="1">
        <v>1055</v>
      </c>
      <c r="K88" s="1">
        <v>260215</v>
      </c>
      <c r="L88" s="1">
        <v>2386.5524261631617</v>
      </c>
      <c r="M88" s="1">
        <v>48.852353332906716</v>
      </c>
      <c r="N88" s="1">
        <f t="shared" si="3"/>
        <v>3.8961244105072632</v>
      </c>
      <c r="O88" s="1">
        <f t="shared" si="4"/>
        <v>0.15775599394423262</v>
      </c>
      <c r="P88" s="1">
        <v>936</v>
      </c>
      <c r="Q88" s="1">
        <v>13</v>
      </c>
      <c r="R88" s="1">
        <v>1786</v>
      </c>
      <c r="S88" s="1">
        <f t="shared" si="5"/>
        <v>2.9944586392534802</v>
      </c>
    </row>
    <row r="89" spans="1:19">
      <c r="A89" s="1" t="s">
        <v>6</v>
      </c>
      <c r="B89" s="1">
        <v>3</v>
      </c>
      <c r="C89" s="1">
        <v>3</v>
      </c>
      <c r="D89" s="1">
        <v>10.107723397771457</v>
      </c>
      <c r="E89" s="1"/>
      <c r="F89" s="1">
        <v>12293.256920186626</v>
      </c>
      <c r="G89" s="1">
        <v>1216.2241126322308</v>
      </c>
      <c r="H89" s="1">
        <v>1483696.0120026427</v>
      </c>
      <c r="I89" s="1" t="s">
        <v>6</v>
      </c>
      <c r="J89" s="1">
        <v>1055</v>
      </c>
      <c r="K89" s="1">
        <v>260215</v>
      </c>
      <c r="L89" s="1">
        <v>1118.6736316900833</v>
      </c>
      <c r="M89" s="1">
        <v>33.446578774070204</v>
      </c>
      <c r="N89" s="1">
        <f t="shared" si="3"/>
        <v>2.6674668284983407</v>
      </c>
      <c r="O89" s="1">
        <f t="shared" si="4"/>
        <v>0.26390382121917405</v>
      </c>
      <c r="P89" s="1">
        <v>936</v>
      </c>
      <c r="Q89" s="1">
        <v>13</v>
      </c>
      <c r="R89" s="1">
        <v>1786</v>
      </c>
      <c r="S89" s="1">
        <f t="shared" si="5"/>
        <v>2.0501447715523473</v>
      </c>
    </row>
    <row r="90" spans="1:19">
      <c r="A90" s="1" t="s">
        <v>6</v>
      </c>
      <c r="B90" s="1">
        <v>3</v>
      </c>
      <c r="C90" s="1">
        <v>4</v>
      </c>
      <c r="D90" s="1">
        <v>1.0182243676678031</v>
      </c>
      <c r="E90" s="1"/>
      <c r="F90" s="1">
        <v>1238.3890280272881</v>
      </c>
      <c r="G90" s="1">
        <v>1216.2241126322308</v>
      </c>
      <c r="H90" s="1">
        <v>531692.17281883652</v>
      </c>
      <c r="I90" s="1" t="s">
        <v>6</v>
      </c>
      <c r="J90" s="1">
        <v>1055</v>
      </c>
      <c r="K90" s="1">
        <v>260215</v>
      </c>
      <c r="L90" s="1">
        <v>436.48838878361994</v>
      </c>
      <c r="M90" s="1">
        <v>20.892304535010492</v>
      </c>
      <c r="N90" s="1">
        <f t="shared" si="3"/>
        <v>1.6662251076403312</v>
      </c>
      <c r="O90" s="1">
        <f t="shared" si="4"/>
        <v>1.6364027031259765</v>
      </c>
      <c r="P90" s="1">
        <v>936</v>
      </c>
      <c r="Q90" s="1">
        <v>13</v>
      </c>
      <c r="R90" s="1">
        <v>1786</v>
      </c>
      <c r="S90" s="1">
        <f t="shared" si="5"/>
        <v>1.2806167470060432</v>
      </c>
    </row>
    <row r="91" spans="1:19">
      <c r="A91" s="1" t="s">
        <v>6</v>
      </c>
      <c r="B91" s="1">
        <v>3</v>
      </c>
      <c r="C91" s="1">
        <v>5</v>
      </c>
      <c r="D91" s="1">
        <v>38.723238527526611</v>
      </c>
      <c r="E91" s="1"/>
      <c r="F91" s="1">
        <v>47096.136416387264</v>
      </c>
      <c r="G91" s="1">
        <v>1216.2241126322308</v>
      </c>
      <c r="H91" s="1">
        <v>6095118.9512207415</v>
      </c>
      <c r="I91" s="1" t="s">
        <v>6</v>
      </c>
      <c r="J91" s="1">
        <v>1055</v>
      </c>
      <c r="K91" s="1">
        <v>260215</v>
      </c>
      <c r="L91" s="1">
        <v>3514.9105277313738</v>
      </c>
      <c r="M91" s="1">
        <v>59.286680862832704</v>
      </c>
      <c r="N91" s="1">
        <f t="shared" si="3"/>
        <v>4.7282939053837492</v>
      </c>
      <c r="O91" s="1">
        <f t="shared" si="4"/>
        <v>0.12210481574320334</v>
      </c>
      <c r="P91" s="1">
        <v>936</v>
      </c>
      <c r="Q91" s="1">
        <v>13</v>
      </c>
      <c r="R91" s="1">
        <v>1786</v>
      </c>
      <c r="S91" s="1">
        <f t="shared" si="5"/>
        <v>3.6340422024825769</v>
      </c>
    </row>
    <row r="92" spans="1:19">
      <c r="A92" s="1" t="s">
        <v>6</v>
      </c>
      <c r="B92" s="1">
        <v>4</v>
      </c>
      <c r="C92" s="1">
        <v>1</v>
      </c>
      <c r="D92" s="1">
        <v>2.3294546802119771</v>
      </c>
      <c r="E92" s="1"/>
      <c r="F92" s="1">
        <v>1143.2427007409567</v>
      </c>
      <c r="G92" s="1">
        <v>490.7769661511179</v>
      </c>
      <c r="H92" s="1">
        <v>8782.9730192388888</v>
      </c>
      <c r="I92" s="1" t="s">
        <v>6</v>
      </c>
      <c r="J92" s="1">
        <v>1055</v>
      </c>
      <c r="K92" s="1">
        <v>260215</v>
      </c>
      <c r="L92" s="1">
        <v>12.49515878109189</v>
      </c>
      <c r="M92" s="1">
        <v>3.5348491878850914</v>
      </c>
      <c r="N92" s="1">
        <f t="shared" si="3"/>
        <v>0.36710187427640212</v>
      </c>
      <c r="O92" s="1">
        <f t="shared" si="4"/>
        <v>0.15759133560091257</v>
      </c>
      <c r="P92" s="1">
        <v>552</v>
      </c>
      <c r="Q92" s="1">
        <v>13</v>
      </c>
      <c r="R92" s="1">
        <v>1786</v>
      </c>
      <c r="S92" s="1">
        <f t="shared" si="5"/>
        <v>0.28214483499257548</v>
      </c>
    </row>
    <row r="93" spans="1:19">
      <c r="A93" s="1" t="s">
        <v>6</v>
      </c>
      <c r="B93" s="1">
        <v>4</v>
      </c>
      <c r="C93" s="1">
        <v>2</v>
      </c>
      <c r="D93" s="1">
        <v>13.554113149337391</v>
      </c>
      <c r="E93" s="1"/>
      <c r="F93" s="1">
        <v>6652.0465303007786</v>
      </c>
      <c r="G93" s="1">
        <v>490.7769661511179</v>
      </c>
      <c r="H93" s="1">
        <v>1066701.5100443447</v>
      </c>
      <c r="I93" s="1" t="s">
        <v>6</v>
      </c>
      <c r="J93" s="1">
        <v>1055</v>
      </c>
      <c r="K93" s="1">
        <v>260215</v>
      </c>
      <c r="L93" s="1">
        <v>1993.8441090279553</v>
      </c>
      <c r="M93" s="1">
        <v>44.652481555093388</v>
      </c>
      <c r="N93" s="1">
        <f t="shared" si="3"/>
        <v>4.637258564282523</v>
      </c>
      <c r="O93" s="1">
        <f t="shared" si="4"/>
        <v>0.34212924985868376</v>
      </c>
      <c r="P93" s="1">
        <v>552</v>
      </c>
      <c r="Q93" s="1">
        <v>13</v>
      </c>
      <c r="R93" s="1">
        <v>1786</v>
      </c>
      <c r="S93" s="1">
        <f t="shared" si="5"/>
        <v>3.5640748362191199</v>
      </c>
    </row>
    <row r="94" spans="1:19">
      <c r="A94" s="1" t="s">
        <v>6</v>
      </c>
      <c r="B94" s="1">
        <v>4</v>
      </c>
      <c r="C94" s="1">
        <v>3</v>
      </c>
      <c r="D94" s="1">
        <v>6.4894157470139335</v>
      </c>
      <c r="E94" s="1"/>
      <c r="F94" s="1">
        <v>3184.8557724127886</v>
      </c>
      <c r="G94" s="1">
        <v>490.7769661511179</v>
      </c>
      <c r="H94" s="1">
        <v>465708.97606481594</v>
      </c>
      <c r="I94" s="1" t="s">
        <v>6</v>
      </c>
      <c r="J94" s="1">
        <v>1055</v>
      </c>
      <c r="K94" s="1">
        <v>260215</v>
      </c>
      <c r="L94" s="1">
        <v>908.66078566470856</v>
      </c>
      <c r="M94" s="1">
        <v>30.144000823790936</v>
      </c>
      <c r="N94" s="1">
        <f t="shared" si="3"/>
        <v>3.1305208829075477</v>
      </c>
      <c r="O94" s="1">
        <f t="shared" si="4"/>
        <v>0.48240411848293713</v>
      </c>
      <c r="P94" s="1">
        <v>552</v>
      </c>
      <c r="Q94" s="1">
        <v>13</v>
      </c>
      <c r="R94" s="1">
        <v>1786</v>
      </c>
      <c r="S94" s="1">
        <f t="shared" si="5"/>
        <v>2.4060359258305728</v>
      </c>
    </row>
    <row r="95" spans="1:19">
      <c r="A95" s="1" t="s">
        <v>6</v>
      </c>
      <c r="B95" s="1">
        <v>4</v>
      </c>
      <c r="C95" s="1">
        <v>4</v>
      </c>
      <c r="D95" s="1">
        <v>0.42079264749346645</v>
      </c>
      <c r="E95" s="1"/>
      <c r="F95" s="1">
        <v>206.51533891554027</v>
      </c>
      <c r="G95" s="1">
        <v>490.7769661511179</v>
      </c>
      <c r="H95" s="1">
        <v>12403.969121852935</v>
      </c>
      <c r="I95" s="1" t="s">
        <v>6</v>
      </c>
      <c r="J95" s="1">
        <v>1055</v>
      </c>
      <c r="K95" s="1">
        <v>260215</v>
      </c>
      <c r="L95" s="1">
        <v>25.148322270921767</v>
      </c>
      <c r="M95" s="1">
        <v>5.014810292615441</v>
      </c>
      <c r="N95" s="1">
        <f t="shared" si="3"/>
        <v>0.5207990948720399</v>
      </c>
      <c r="O95" s="1">
        <f t="shared" si="4"/>
        <v>1.2376620598631687</v>
      </c>
      <c r="P95" s="1">
        <v>552</v>
      </c>
      <c r="Q95" s="1">
        <v>13</v>
      </c>
      <c r="R95" s="1">
        <v>1786</v>
      </c>
      <c r="S95" s="1">
        <f t="shared" si="5"/>
        <v>0.40027247198503324</v>
      </c>
    </row>
    <row r="96" spans="1:19">
      <c r="A96" s="1" t="s">
        <v>6</v>
      </c>
      <c r="B96" s="1">
        <v>4</v>
      </c>
      <c r="C96" s="1">
        <v>5</v>
      </c>
      <c r="D96" s="1">
        <v>22.793776224056767</v>
      </c>
      <c r="E96" s="1"/>
      <c r="F96" s="1">
        <v>11186.660342370064</v>
      </c>
      <c r="G96" s="1">
        <v>490.7769661511179</v>
      </c>
      <c r="H96" s="1">
        <v>1664437.7789134397</v>
      </c>
      <c r="I96" s="1" t="s">
        <v>6</v>
      </c>
      <c r="J96" s="1">
        <v>1055</v>
      </c>
      <c r="K96" s="1">
        <v>260215</v>
      </c>
      <c r="L96" s="1">
        <v>2877.741592159824</v>
      </c>
      <c r="M96" s="1">
        <v>53.644585860642302</v>
      </c>
      <c r="N96" s="1">
        <f t="shared" si="3"/>
        <v>5.5711084030732172</v>
      </c>
      <c r="O96" s="1">
        <f t="shared" si="4"/>
        <v>0.24441357800088503</v>
      </c>
      <c r="P96" s="1">
        <v>552</v>
      </c>
      <c r="Q96" s="1">
        <v>13</v>
      </c>
      <c r="R96" s="1">
        <v>1786</v>
      </c>
      <c r="S96" s="1">
        <f t="shared" si="5"/>
        <v>4.281807234597073</v>
      </c>
    </row>
    <row r="97" spans="1:19">
      <c r="A97" s="1" t="s">
        <v>6</v>
      </c>
      <c r="B97" s="1">
        <v>5</v>
      </c>
      <c r="C97" s="1">
        <v>1</v>
      </c>
      <c r="D97" s="1">
        <v>2.7266084707725078</v>
      </c>
      <c r="E97" s="1"/>
      <c r="F97" s="1">
        <v>5935.7351494872801</v>
      </c>
      <c r="G97" s="1">
        <v>2176.9664449863449</v>
      </c>
      <c r="H97" s="1">
        <v>64208.832523869525</v>
      </c>
      <c r="I97" s="1" t="s">
        <v>6</v>
      </c>
      <c r="J97" s="1">
        <v>1055</v>
      </c>
      <c r="K97" s="1">
        <v>260215</v>
      </c>
      <c r="L97" s="1">
        <v>22.070380219175103</v>
      </c>
      <c r="M97" s="1">
        <v>4.6979123256160396</v>
      </c>
      <c r="N97" s="1">
        <f t="shared" si="3"/>
        <v>0.27123731170816329</v>
      </c>
      <c r="O97" s="1">
        <f t="shared" si="4"/>
        <v>9.9477909870688483E-2</v>
      </c>
      <c r="P97" s="1">
        <v>1786</v>
      </c>
      <c r="Q97" s="1">
        <v>13</v>
      </c>
      <c r="R97" s="1">
        <v>1786</v>
      </c>
      <c r="S97" s="1">
        <f t="shared" si="5"/>
        <v>0.20846585626013203</v>
      </c>
    </row>
    <row r="98" spans="1:19">
      <c r="A98" s="1" t="s">
        <v>6</v>
      </c>
      <c r="B98" s="1">
        <v>5</v>
      </c>
      <c r="C98" s="1">
        <v>2</v>
      </c>
      <c r="D98" s="1">
        <v>20.613482406638624</v>
      </c>
      <c r="E98" s="1"/>
      <c r="F98" s="1">
        <v>44874.859513568648</v>
      </c>
      <c r="G98" s="1">
        <v>2176.9664449863449</v>
      </c>
      <c r="H98" s="1">
        <v>5575513.5084297303</v>
      </c>
      <c r="I98" s="1" t="s">
        <v>6</v>
      </c>
      <c r="J98" s="1">
        <v>1055</v>
      </c>
      <c r="K98" s="1">
        <v>260215</v>
      </c>
      <c r="L98" s="1">
        <v>2137.2050070264695</v>
      </c>
      <c r="M98" s="1">
        <v>46.22991463356243</v>
      </c>
      <c r="N98" s="1">
        <f t="shared" si="3"/>
        <v>2.6691170240306841</v>
      </c>
      <c r="O98" s="1">
        <f t="shared" si="4"/>
        <v>0.12948404211270426</v>
      </c>
      <c r="P98" s="1">
        <v>1786</v>
      </c>
      <c r="Q98" s="1">
        <v>13</v>
      </c>
      <c r="R98" s="1">
        <v>1786</v>
      </c>
      <c r="S98" s="1">
        <f t="shared" si="5"/>
        <v>2.0514130683898295</v>
      </c>
    </row>
    <row r="99" spans="1:19">
      <c r="A99" s="1" t="s">
        <v>6</v>
      </c>
      <c r="B99" s="1">
        <v>5</v>
      </c>
      <c r="C99" s="1">
        <v>3</v>
      </c>
      <c r="D99" s="1">
        <v>9.5805218496226203</v>
      </c>
      <c r="E99" s="1"/>
      <c r="F99" s="1">
        <v>20856.474592086957</v>
      </c>
      <c r="G99" s="1">
        <v>2176.9664449863449</v>
      </c>
      <c r="H99" s="1">
        <v>2400421.0024141013</v>
      </c>
      <c r="I99" s="1" t="s">
        <v>6</v>
      </c>
      <c r="J99" s="1">
        <v>1055</v>
      </c>
      <c r="K99" s="1">
        <v>260215</v>
      </c>
      <c r="L99" s="1">
        <v>1011.3230821867398</v>
      </c>
      <c r="M99" s="1">
        <v>31.80130629686051</v>
      </c>
      <c r="N99" s="1">
        <f t="shared" si="3"/>
        <v>1.8360710526110635</v>
      </c>
      <c r="O99" s="1">
        <f t="shared" si="4"/>
        <v>0.19164624656467819</v>
      </c>
      <c r="P99" s="1">
        <v>1786</v>
      </c>
      <c r="Q99" s="1">
        <v>13</v>
      </c>
      <c r="R99" s="1">
        <v>1786</v>
      </c>
      <c r="S99" s="1">
        <f t="shared" si="5"/>
        <v>1.4111558683667913</v>
      </c>
    </row>
    <row r="100" spans="1:19">
      <c r="A100" s="1" t="s">
        <v>6</v>
      </c>
      <c r="B100" s="1">
        <v>5</v>
      </c>
      <c r="C100" s="1">
        <v>4</v>
      </c>
      <c r="D100" s="1">
        <v>0.94030376167068552</v>
      </c>
      <c r="E100" s="1"/>
      <c r="F100" s="1">
        <v>2047.0097372515195</v>
      </c>
      <c r="G100" s="1">
        <v>2176.9664449863449</v>
      </c>
      <c r="H100" s="1">
        <v>728598.77797426796</v>
      </c>
      <c r="I100" s="1" t="s">
        <v>6</v>
      </c>
      <c r="J100" s="1">
        <v>1055</v>
      </c>
      <c r="K100" s="1">
        <v>260215</v>
      </c>
      <c r="L100" s="1">
        <v>333.95458311983026</v>
      </c>
      <c r="M100" s="1">
        <v>18.274424289695975</v>
      </c>
      <c r="N100" s="1">
        <f t="shared" si="3"/>
        <v>1.0550868926021351</v>
      </c>
      <c r="O100" s="1">
        <f t="shared" si="4"/>
        <v>1.1220702666630924</v>
      </c>
      <c r="P100" s="1">
        <v>1786</v>
      </c>
      <c r="Q100" s="1">
        <v>13</v>
      </c>
      <c r="R100" s="1">
        <v>1786</v>
      </c>
      <c r="S100" s="1">
        <f t="shared" si="5"/>
        <v>0.81091200583716128</v>
      </c>
    </row>
    <row r="101" spans="1:19">
      <c r="A101" s="1" t="s">
        <v>6</v>
      </c>
      <c r="B101" s="1">
        <v>5</v>
      </c>
      <c r="C101" s="1">
        <v>5</v>
      </c>
      <c r="D101" s="1">
        <v>33.860916488704454</v>
      </c>
      <c r="E101" s="1"/>
      <c r="F101" s="1">
        <v>73714.078992394439</v>
      </c>
      <c r="G101" s="1">
        <v>2176.9664449863449</v>
      </c>
      <c r="H101" s="1">
        <v>9459723.5077123642</v>
      </c>
      <c r="I101" s="1" t="s">
        <v>6</v>
      </c>
      <c r="J101" s="1">
        <v>1055</v>
      </c>
      <c r="K101" s="1">
        <v>260215</v>
      </c>
      <c r="L101" s="1">
        <v>3200.2778585828942</v>
      </c>
      <c r="M101" s="1">
        <v>56.570998387715363</v>
      </c>
      <c r="N101" s="1">
        <f t="shared" si="3"/>
        <v>3.2661668545120559</v>
      </c>
      <c r="O101" s="1">
        <f t="shared" si="4"/>
        <v>9.6458312213776168E-2</v>
      </c>
      <c r="P101" s="1">
        <v>1786</v>
      </c>
      <c r="Q101" s="1">
        <v>13</v>
      </c>
      <c r="R101" s="1">
        <v>1786</v>
      </c>
      <c r="S101" s="1">
        <f t="shared" si="5"/>
        <v>2.5102898481272091</v>
      </c>
    </row>
    <row r="102" spans="1:19">
      <c r="A102" s="1" t="s">
        <v>7</v>
      </c>
      <c r="B102" s="1">
        <v>1</v>
      </c>
      <c r="C102" s="1">
        <v>1</v>
      </c>
      <c r="D102" s="1">
        <v>4.3046173974975295</v>
      </c>
      <c r="E102" s="1"/>
      <c r="F102" s="1">
        <v>679.22500519673633</v>
      </c>
      <c r="G102" s="1">
        <v>157.78986666540928</v>
      </c>
      <c r="H102" s="1">
        <v>7235.2803532648695</v>
      </c>
      <c r="I102" s="1" t="s">
        <v>7</v>
      </c>
      <c r="J102" s="1">
        <v>715</v>
      </c>
      <c r="K102" s="1">
        <v>176335</v>
      </c>
      <c r="L102" s="1">
        <v>27.49843896659706</v>
      </c>
      <c r="M102" s="1">
        <v>5.2438954000434697</v>
      </c>
      <c r="N102" s="1">
        <f t="shared" si="3"/>
        <v>1.2827105776899215</v>
      </c>
      <c r="O102" s="1">
        <f t="shared" si="4"/>
        <v>0.2979848054406925</v>
      </c>
      <c r="P102" s="1">
        <v>103</v>
      </c>
      <c r="Q102" s="1">
        <v>12</v>
      </c>
      <c r="R102" s="1">
        <v>1253</v>
      </c>
      <c r="S102" s="1">
        <f t="shared" si="5"/>
        <v>0.96896069690268305</v>
      </c>
    </row>
    <row r="103" spans="1:19">
      <c r="A103" s="1" t="s">
        <v>7</v>
      </c>
      <c r="B103" s="1">
        <v>1</v>
      </c>
      <c r="C103" s="1">
        <v>2</v>
      </c>
      <c r="D103" s="1">
        <v>6.8134949271661593</v>
      </c>
      <c r="E103" s="1"/>
      <c r="F103" s="1">
        <v>1075.1004560829908</v>
      </c>
      <c r="G103" s="1">
        <v>157.78986666540928</v>
      </c>
      <c r="H103" s="1">
        <v>111438.97992898562</v>
      </c>
      <c r="I103" s="1" t="s">
        <v>7</v>
      </c>
      <c r="J103" s="1">
        <v>715</v>
      </c>
      <c r="K103" s="1">
        <v>176335</v>
      </c>
      <c r="L103" s="1">
        <v>664.03391137164317</v>
      </c>
      <c r="M103" s="1">
        <v>25.76885545327233</v>
      </c>
      <c r="N103" s="1">
        <f t="shared" si="3"/>
        <v>6.3033262380864858</v>
      </c>
      <c r="O103" s="1">
        <f t="shared" si="4"/>
        <v>0.92512378822715868</v>
      </c>
      <c r="P103" s="1">
        <v>103</v>
      </c>
      <c r="Q103" s="1">
        <v>12</v>
      </c>
      <c r="R103" s="1">
        <v>1253</v>
      </c>
      <c r="S103" s="1">
        <f t="shared" si="5"/>
        <v>4.7615381760246924</v>
      </c>
    </row>
    <row r="104" spans="1:19">
      <c r="A104" s="1" t="s">
        <v>7</v>
      </c>
      <c r="B104" s="1">
        <v>1</v>
      </c>
      <c r="C104" s="1">
        <v>3</v>
      </c>
      <c r="D104" s="1">
        <v>5.1672172642166876</v>
      </c>
      <c r="E104" s="1"/>
      <c r="F104" s="1">
        <v>815.334523151952</v>
      </c>
      <c r="G104" s="1">
        <v>157.78986666540928</v>
      </c>
      <c r="H104" s="1">
        <v>12936.282622320559</v>
      </c>
      <c r="I104" s="1" t="s">
        <v>7</v>
      </c>
      <c r="J104" s="1">
        <v>715</v>
      </c>
      <c r="K104" s="1">
        <v>176335</v>
      </c>
      <c r="L104" s="1">
        <v>55.636707803275563</v>
      </c>
      <c r="M104" s="1">
        <v>7.4590017967068194</v>
      </c>
      <c r="N104" s="1">
        <f t="shared" si="3"/>
        <v>1.8245483126083433</v>
      </c>
      <c r="O104" s="1">
        <f t="shared" si="4"/>
        <v>0.353100754102882</v>
      </c>
      <c r="P104" s="1">
        <v>103</v>
      </c>
      <c r="Q104" s="1">
        <v>12</v>
      </c>
      <c r="R104" s="1">
        <v>1253</v>
      </c>
      <c r="S104" s="1">
        <f t="shared" si="5"/>
        <v>1.3782653977185531</v>
      </c>
    </row>
    <row r="105" spans="1:19">
      <c r="A105" s="1" t="s">
        <v>7</v>
      </c>
      <c r="B105" s="1">
        <v>1</v>
      </c>
      <c r="C105" s="1">
        <v>4</v>
      </c>
      <c r="D105" s="1">
        <v>0.20402833460674991</v>
      </c>
      <c r="E105" s="1"/>
      <c r="F105" s="1">
        <v>32.193603713564578</v>
      </c>
      <c r="G105" s="1">
        <v>157.78986666540928</v>
      </c>
      <c r="H105" s="1">
        <v>92.328200925451995</v>
      </c>
      <c r="I105" s="1" t="s">
        <v>7</v>
      </c>
      <c r="J105" s="1">
        <v>715</v>
      </c>
      <c r="K105" s="1">
        <v>176335</v>
      </c>
      <c r="L105" s="1">
        <v>0.54697280761004641</v>
      </c>
      <c r="M105" s="1">
        <v>0.7395760999451283</v>
      </c>
      <c r="N105" s="1">
        <f t="shared" si="3"/>
        <v>0.18090789652257569</v>
      </c>
      <c r="O105" s="1">
        <f t="shared" si="4"/>
        <v>0.8866802587555439</v>
      </c>
      <c r="P105" s="1">
        <v>103</v>
      </c>
      <c r="Q105" s="1">
        <v>12</v>
      </c>
      <c r="R105" s="1">
        <v>1253</v>
      </c>
      <c r="S105" s="1">
        <f t="shared" si="5"/>
        <v>0.13665798391200928</v>
      </c>
    </row>
    <row r="106" spans="1:19">
      <c r="A106" s="1" t="s">
        <v>7</v>
      </c>
      <c r="B106" s="1">
        <v>1</v>
      </c>
      <c r="C106" s="1">
        <v>5</v>
      </c>
      <c r="D106" s="1">
        <v>16.489357923487127</v>
      </c>
      <c r="E106" s="1"/>
      <c r="F106" s="1">
        <v>2601.853588145244</v>
      </c>
      <c r="G106" s="1">
        <v>157.78986666540928</v>
      </c>
      <c r="H106" s="1">
        <v>157137.37801898201</v>
      </c>
      <c r="I106" s="1" t="s">
        <v>7</v>
      </c>
      <c r="J106" s="1">
        <v>715</v>
      </c>
      <c r="K106" s="1">
        <v>176335</v>
      </c>
      <c r="L106" s="1">
        <v>728.58332855989374</v>
      </c>
      <c r="M106" s="1">
        <v>26.992282759335005</v>
      </c>
      <c r="N106" s="1">
        <f t="shared" si="3"/>
        <v>6.6025891002916071</v>
      </c>
      <c r="O106" s="1">
        <f t="shared" si="4"/>
        <v>0.40041517267855559</v>
      </c>
      <c r="P106" s="1">
        <v>103</v>
      </c>
      <c r="Q106" s="1">
        <v>12</v>
      </c>
      <c r="R106" s="1">
        <v>1253</v>
      </c>
      <c r="S106" s="1">
        <f t="shared" si="5"/>
        <v>4.9876016049562528</v>
      </c>
    </row>
    <row r="107" spans="1:19">
      <c r="A107" s="1" t="s">
        <v>7</v>
      </c>
      <c r="B107" s="1">
        <v>2</v>
      </c>
      <c r="C107" s="1">
        <v>1</v>
      </c>
      <c r="D107" s="1">
        <v>5.7900601828509073</v>
      </c>
      <c r="E107" s="1"/>
      <c r="F107" s="1">
        <v>687.68284309250976</v>
      </c>
      <c r="G107" s="1">
        <v>118.76955012130958</v>
      </c>
      <c r="H107" s="1">
        <v>10834.09082418763</v>
      </c>
      <c r="I107" s="1" t="s">
        <v>7</v>
      </c>
      <c r="J107" s="1">
        <v>715</v>
      </c>
      <c r="K107" s="1">
        <v>176335</v>
      </c>
      <c r="L107" s="1">
        <v>58.184528759001289</v>
      </c>
      <c r="M107" s="1">
        <v>7.6278783917286788</v>
      </c>
      <c r="N107" s="1">
        <f t="shared" si="3"/>
        <v>2.4864689028733378</v>
      </c>
      <c r="O107" s="1">
        <f t="shared" si="4"/>
        <v>0.42943748844576801</v>
      </c>
      <c r="P107" s="1">
        <v>58</v>
      </c>
      <c r="Q107" s="1">
        <v>12</v>
      </c>
      <c r="R107" s="1">
        <v>1253</v>
      </c>
      <c r="S107" s="1">
        <f t="shared" si="5"/>
        <v>1.8782807929236653</v>
      </c>
    </row>
    <row r="108" spans="1:19">
      <c r="A108" s="1" t="s">
        <v>7</v>
      </c>
      <c r="B108" s="1">
        <v>2</v>
      </c>
      <c r="C108" s="1">
        <v>2</v>
      </c>
      <c r="D108" s="1">
        <v>14.143082200674799</v>
      </c>
      <c r="E108" s="1"/>
      <c r="F108" s="1">
        <v>1679.7675103028469</v>
      </c>
      <c r="G108" s="1">
        <v>118.76955012130958</v>
      </c>
      <c r="H108" s="1">
        <v>575028.3591516359</v>
      </c>
      <c r="I108" s="1" t="s">
        <v>7</v>
      </c>
      <c r="J108" s="1">
        <v>715</v>
      </c>
      <c r="K108" s="1">
        <v>176335</v>
      </c>
      <c r="L108" s="1">
        <v>4680.9321136707922</v>
      </c>
      <c r="M108" s="1">
        <v>68.417337814846263</v>
      </c>
      <c r="N108" s="1">
        <f t="shared" si="3"/>
        <v>22.302083771873324</v>
      </c>
      <c r="O108" s="1">
        <f t="shared" si="4"/>
        <v>1.5768899208412464</v>
      </c>
      <c r="P108" s="1">
        <v>58</v>
      </c>
      <c r="Q108" s="1">
        <v>12</v>
      </c>
      <c r="R108" s="1">
        <v>1253</v>
      </c>
      <c r="S108" s="1">
        <f t="shared" si="5"/>
        <v>16.847013667646145</v>
      </c>
    </row>
    <row r="109" spans="1:19">
      <c r="A109" s="1" t="s">
        <v>7</v>
      </c>
      <c r="B109" s="1">
        <v>2</v>
      </c>
      <c r="C109" s="1">
        <v>3</v>
      </c>
      <c r="D109" s="1">
        <v>7.9720186028145408</v>
      </c>
      <c r="E109" s="1"/>
      <c r="F109" s="1">
        <v>946.83306301499397</v>
      </c>
      <c r="G109" s="1">
        <v>118.76955012130958</v>
      </c>
      <c r="H109" s="1">
        <v>60537.943929593552</v>
      </c>
      <c r="I109" s="1" t="s">
        <v>7</v>
      </c>
      <c r="J109" s="1">
        <v>715</v>
      </c>
      <c r="K109" s="1">
        <v>176335</v>
      </c>
      <c r="L109" s="1">
        <v>449.94460013556613</v>
      </c>
      <c r="M109" s="1">
        <v>21.21189760807755</v>
      </c>
      <c r="N109" s="1">
        <f t="shared" si="3"/>
        <v>6.9144683573626393</v>
      </c>
      <c r="O109" s="1">
        <f t="shared" si="4"/>
        <v>0.86734222558405338</v>
      </c>
      <c r="P109" s="1">
        <v>58</v>
      </c>
      <c r="Q109" s="1">
        <v>12</v>
      </c>
      <c r="R109" s="1">
        <v>1253</v>
      </c>
      <c r="S109" s="1">
        <f t="shared" si="5"/>
        <v>5.2231954696496254</v>
      </c>
    </row>
    <row r="110" spans="1:19">
      <c r="A110" s="1" t="s">
        <v>7</v>
      </c>
      <c r="B110" s="1">
        <v>2</v>
      </c>
      <c r="C110" s="1">
        <v>4</v>
      </c>
      <c r="D110" s="1">
        <v>0.66455821442937391</v>
      </c>
      <c r="E110" s="1"/>
      <c r="F110" s="1">
        <v>78.929280157197525</v>
      </c>
      <c r="G110" s="1">
        <v>118.76955012130958</v>
      </c>
      <c r="H110" s="1">
        <v>4632.0437353052939</v>
      </c>
      <c r="I110" s="1" t="s">
        <v>7</v>
      </c>
      <c r="J110" s="1">
        <v>715</v>
      </c>
      <c r="K110" s="1">
        <v>176335</v>
      </c>
      <c r="L110" s="1">
        <v>38.886033181756936</v>
      </c>
      <c r="M110" s="1">
        <v>6.2358666744693103</v>
      </c>
      <c r="N110" s="1">
        <f t="shared" si="3"/>
        <v>2.0327131309992224</v>
      </c>
      <c r="O110" s="1">
        <f t="shared" si="4"/>
        <v>3.0587435184209126</v>
      </c>
      <c r="P110" s="1">
        <v>58</v>
      </c>
      <c r="Q110" s="1">
        <v>12</v>
      </c>
      <c r="R110" s="1">
        <v>1253</v>
      </c>
      <c r="S110" s="1">
        <f t="shared" si="5"/>
        <v>1.5355132843477421</v>
      </c>
    </row>
    <row r="111" spans="1:19">
      <c r="A111" s="1" t="s">
        <v>7</v>
      </c>
      <c r="B111" s="1">
        <v>2</v>
      </c>
      <c r="C111" s="1">
        <v>5</v>
      </c>
      <c r="D111" s="1">
        <v>28.569719200769622</v>
      </c>
      <c r="E111" s="1"/>
      <c r="F111" s="1">
        <v>3393.2126965675484</v>
      </c>
      <c r="G111" s="1">
        <v>118.76955012130958</v>
      </c>
      <c r="H111" s="1">
        <v>685864.41994850198</v>
      </c>
      <c r="I111" s="1" t="s">
        <v>7</v>
      </c>
      <c r="J111" s="1">
        <v>715</v>
      </c>
      <c r="K111" s="1">
        <v>176335</v>
      </c>
      <c r="L111" s="1">
        <v>5000.6244008952835</v>
      </c>
      <c r="M111" s="1">
        <v>70.715093161893549</v>
      </c>
      <c r="N111" s="1">
        <f t="shared" si="3"/>
        <v>23.05108590896025</v>
      </c>
      <c r="O111" s="1">
        <f t="shared" si="4"/>
        <v>0.80683627819272685</v>
      </c>
      <c r="P111" s="1">
        <v>58</v>
      </c>
      <c r="Q111" s="1">
        <v>12</v>
      </c>
      <c r="R111" s="1">
        <v>1253</v>
      </c>
      <c r="S111" s="1">
        <f t="shared" si="5"/>
        <v>17.412810539798226</v>
      </c>
    </row>
    <row r="112" spans="1:19">
      <c r="A112" s="1" t="s">
        <v>7</v>
      </c>
      <c r="B112" s="1">
        <v>3</v>
      </c>
      <c r="C112" s="1">
        <v>1</v>
      </c>
      <c r="D112" s="1">
        <v>4.4677531186653754</v>
      </c>
      <c r="E112" s="1"/>
      <c r="F112" s="1">
        <v>4345.0511701175046</v>
      </c>
      <c r="G112" s="1">
        <v>972.5360947015522</v>
      </c>
      <c r="H112" s="1">
        <v>56717.866768415108</v>
      </c>
      <c r="I112" s="1" t="s">
        <v>7</v>
      </c>
      <c r="J112" s="1">
        <v>715</v>
      </c>
      <c r="K112" s="1">
        <v>176335</v>
      </c>
      <c r="L112" s="1">
        <v>38.398213978680694</v>
      </c>
      <c r="M112" s="1">
        <v>6.1966292432806318</v>
      </c>
      <c r="N112" s="1">
        <f t="shared" si="3"/>
        <v>0.57732399215847607</v>
      </c>
      <c r="O112" s="1">
        <f t="shared" si="4"/>
        <v>0.12922020909045587</v>
      </c>
      <c r="P112" s="1">
        <v>710</v>
      </c>
      <c r="Q112" s="1">
        <v>12</v>
      </c>
      <c r="R112" s="1">
        <v>1253</v>
      </c>
      <c r="S112" s="1">
        <f t="shared" si="5"/>
        <v>0.43611105070012496</v>
      </c>
    </row>
    <row r="113" spans="1:19">
      <c r="A113" s="1" t="s">
        <v>7</v>
      </c>
      <c r="B113" s="1">
        <v>3</v>
      </c>
      <c r="C113" s="1">
        <v>2</v>
      </c>
      <c r="D113" s="1">
        <v>10.803089894687416</v>
      </c>
      <c r="E113" s="1"/>
      <c r="F113" s="1">
        <v>10506.394856889103</v>
      </c>
      <c r="G113" s="1">
        <v>972.5360947015522</v>
      </c>
      <c r="H113" s="1">
        <v>1189005.7739819791</v>
      </c>
      <c r="I113" s="1" t="s">
        <v>7</v>
      </c>
      <c r="J113" s="1">
        <v>715</v>
      </c>
      <c r="K113" s="1">
        <v>176335</v>
      </c>
      <c r="L113" s="1">
        <v>1107.0141930283203</v>
      </c>
      <c r="M113" s="1">
        <v>33.271822808922273</v>
      </c>
      <c r="N113" s="1">
        <f t="shared" si="3"/>
        <v>3.0998500662703807</v>
      </c>
      <c r="O113" s="1">
        <f t="shared" si="4"/>
        <v>0.28694106005678793</v>
      </c>
      <c r="P113" s="1">
        <v>710</v>
      </c>
      <c r="Q113" s="1">
        <v>12</v>
      </c>
      <c r="R113" s="1">
        <v>1253</v>
      </c>
      <c r="S113" s="1">
        <f t="shared" si="5"/>
        <v>2.3416294624439158</v>
      </c>
    </row>
    <row r="114" spans="1:19">
      <c r="A114" s="1" t="s">
        <v>7</v>
      </c>
      <c r="B114" s="1">
        <v>3</v>
      </c>
      <c r="C114" s="1">
        <v>3</v>
      </c>
      <c r="D114" s="1">
        <v>11.744850353264956</v>
      </c>
      <c r="E114" s="1"/>
      <c r="F114" s="1">
        <v>11422.290895418446</v>
      </c>
      <c r="G114" s="1">
        <v>972.5360947015522</v>
      </c>
      <c r="H114" s="1">
        <v>1722010.9769534231</v>
      </c>
      <c r="I114" s="1" t="s">
        <v>7</v>
      </c>
      <c r="J114" s="1">
        <v>715</v>
      </c>
      <c r="K114" s="1">
        <v>176335</v>
      </c>
      <c r="L114" s="1">
        <v>1634.3786796547683</v>
      </c>
      <c r="M114" s="1">
        <v>40.427449581376862</v>
      </c>
      <c r="N114" s="1">
        <f t="shared" si="3"/>
        <v>3.7665213890946672</v>
      </c>
      <c r="O114" s="1">
        <f t="shared" si="4"/>
        <v>0.32069556237875863</v>
      </c>
      <c r="P114" s="1">
        <v>710</v>
      </c>
      <c r="Q114" s="1">
        <v>12</v>
      </c>
      <c r="R114" s="1">
        <v>1253</v>
      </c>
      <c r="S114" s="1">
        <f t="shared" si="5"/>
        <v>2.8452335651965566</v>
      </c>
    </row>
    <row r="115" spans="1:19">
      <c r="A115" s="1" t="s">
        <v>7</v>
      </c>
      <c r="B115" s="1">
        <v>3</v>
      </c>
      <c r="C115" s="1">
        <v>4</v>
      </c>
      <c r="D115" s="1">
        <v>0.49622129847681384</v>
      </c>
      <c r="E115" s="1"/>
      <c r="F115" s="1">
        <v>482.59312372837383</v>
      </c>
      <c r="G115" s="1">
        <v>972.5360947015522</v>
      </c>
      <c r="H115" s="1">
        <v>132086.07321227386</v>
      </c>
      <c r="I115" s="1" t="s">
        <v>7</v>
      </c>
      <c r="J115" s="1">
        <v>715</v>
      </c>
      <c r="K115" s="1">
        <v>176335</v>
      </c>
      <c r="L115" s="1">
        <v>135.70942031369773</v>
      </c>
      <c r="M115" s="1">
        <v>11.649438626547536</v>
      </c>
      <c r="N115" s="1">
        <f t="shared" si="3"/>
        <v>1.085348203069666</v>
      </c>
      <c r="O115" s="1">
        <f t="shared" si="4"/>
        <v>2.1872261557519166</v>
      </c>
      <c r="P115" s="1">
        <v>710</v>
      </c>
      <c r="Q115" s="1">
        <v>12</v>
      </c>
      <c r="R115" s="1">
        <v>1253</v>
      </c>
      <c r="S115" s="1">
        <f t="shared" si="5"/>
        <v>0.81987298578485956</v>
      </c>
    </row>
    <row r="116" spans="1:19">
      <c r="A116" s="1" t="s">
        <v>7</v>
      </c>
      <c r="B116" s="1">
        <v>3</v>
      </c>
      <c r="C116" s="1">
        <v>5</v>
      </c>
      <c r="D116" s="1">
        <v>27.511914665094583</v>
      </c>
      <c r="E116" s="1"/>
      <c r="F116" s="1">
        <v>26756.330046153449</v>
      </c>
      <c r="G116" s="1">
        <v>972.5360947015522</v>
      </c>
      <c r="H116" s="1">
        <v>3434521.1368758883</v>
      </c>
      <c r="I116" s="1" t="s">
        <v>7</v>
      </c>
      <c r="J116" s="1">
        <v>715</v>
      </c>
      <c r="K116" s="1">
        <v>176335</v>
      </c>
      <c r="L116" s="1">
        <v>2777.4606446546236</v>
      </c>
      <c r="M116" s="1">
        <v>52.701618994625051</v>
      </c>
      <c r="N116" s="1">
        <f t="shared" si="3"/>
        <v>4.910074151069229</v>
      </c>
      <c r="O116" s="1">
        <f t="shared" si="4"/>
        <v>0.17847082657968649</v>
      </c>
      <c r="P116" s="1">
        <v>710</v>
      </c>
      <c r="Q116" s="1">
        <v>12</v>
      </c>
      <c r="R116" s="1">
        <v>1253</v>
      </c>
      <c r="S116" s="1">
        <f t="shared" si="5"/>
        <v>3.7090743258952004</v>
      </c>
    </row>
    <row r="117" spans="1:19">
      <c r="A117" s="1" t="s">
        <v>7</v>
      </c>
      <c r="B117" s="1">
        <v>4</v>
      </c>
      <c r="C117" s="1">
        <v>1</v>
      </c>
      <c r="D117" s="1">
        <v>2.72659020160514</v>
      </c>
      <c r="E117" s="1"/>
      <c r="F117" s="1">
        <v>916.31239613728314</v>
      </c>
      <c r="G117" s="1">
        <v>336.06531542505041</v>
      </c>
      <c r="H117" s="1">
        <v>9877.9485643913795</v>
      </c>
      <c r="I117" s="1" t="s">
        <v>7</v>
      </c>
      <c r="J117" s="1">
        <v>715</v>
      </c>
      <c r="K117" s="1">
        <v>176335</v>
      </c>
      <c r="L117" s="1">
        <v>22.02418401353404</v>
      </c>
      <c r="M117" s="1">
        <v>4.692993076229075</v>
      </c>
      <c r="N117" s="1">
        <f t="shared" si="3"/>
        <v>0.59608953892358152</v>
      </c>
      <c r="O117" s="1">
        <f t="shared" si="4"/>
        <v>0.21862087620378903</v>
      </c>
      <c r="P117" s="1">
        <v>382</v>
      </c>
      <c r="Q117" s="1">
        <v>12</v>
      </c>
      <c r="R117" s="1">
        <v>1253</v>
      </c>
      <c r="S117" s="1">
        <f t="shared" si="5"/>
        <v>0.45028656120696364</v>
      </c>
    </row>
    <row r="118" spans="1:19">
      <c r="A118" s="1" t="s">
        <v>7</v>
      </c>
      <c r="B118" s="1">
        <v>4</v>
      </c>
      <c r="C118" s="1">
        <v>2</v>
      </c>
      <c r="D118" s="1">
        <v>7.9857816465947824</v>
      </c>
      <c r="E118" s="1"/>
      <c r="F118" s="1">
        <v>2683.7442279784541</v>
      </c>
      <c r="G118" s="1">
        <v>336.06531542505041</v>
      </c>
      <c r="H118" s="1">
        <v>466935.68545388308</v>
      </c>
      <c r="I118" s="1" t="s">
        <v>7</v>
      </c>
      <c r="J118" s="1">
        <v>715</v>
      </c>
      <c r="K118" s="1">
        <v>176335</v>
      </c>
      <c r="L118" s="1">
        <v>1329.6031237634661</v>
      </c>
      <c r="M118" s="1">
        <v>36.46372339412784</v>
      </c>
      <c r="N118" s="1">
        <f t="shared" si="3"/>
        <v>4.6315099367049894</v>
      </c>
      <c r="O118" s="1">
        <f t="shared" si="4"/>
        <v>0.57996951853547263</v>
      </c>
      <c r="P118" s="1">
        <v>382</v>
      </c>
      <c r="Q118" s="1">
        <v>12</v>
      </c>
      <c r="R118" s="1">
        <v>1253</v>
      </c>
      <c r="S118" s="1">
        <f t="shared" si="5"/>
        <v>3.4986466737208293</v>
      </c>
    </row>
    <row r="119" spans="1:19">
      <c r="A119" s="1" t="s">
        <v>7</v>
      </c>
      <c r="B119" s="1">
        <v>4</v>
      </c>
      <c r="C119" s="1">
        <v>3</v>
      </c>
      <c r="D119" s="1">
        <v>7.5719292578086401</v>
      </c>
      <c r="E119" s="1"/>
      <c r="F119" s="1">
        <v>2544.6627944016286</v>
      </c>
      <c r="G119" s="1">
        <v>336.06531542505041</v>
      </c>
      <c r="H119" s="1">
        <v>503463.25355742284</v>
      </c>
      <c r="I119" s="1" t="s">
        <v>7</v>
      </c>
      <c r="J119" s="1">
        <v>715</v>
      </c>
      <c r="K119" s="1">
        <v>176335</v>
      </c>
      <c r="L119" s="1">
        <v>1445.0771971996128</v>
      </c>
      <c r="M119" s="1">
        <v>38.014171005029333</v>
      </c>
      <c r="N119" s="1">
        <f t="shared" si="3"/>
        <v>4.8284430210917355</v>
      </c>
      <c r="O119" s="1">
        <f t="shared" si="4"/>
        <v>0.63767672104336515</v>
      </c>
      <c r="P119" s="1">
        <v>382</v>
      </c>
      <c r="Q119" s="1">
        <v>12</v>
      </c>
      <c r="R119" s="1">
        <v>1253</v>
      </c>
      <c r="S119" s="1">
        <f t="shared" si="5"/>
        <v>3.6474100986192441</v>
      </c>
    </row>
    <row r="120" spans="1:19">
      <c r="A120" s="1" t="s">
        <v>7</v>
      </c>
      <c r="B120" s="1">
        <v>4</v>
      </c>
      <c r="C120" s="1">
        <v>4</v>
      </c>
      <c r="D120" s="1">
        <v>0.36876807929926536</v>
      </c>
      <c r="E120" s="1"/>
      <c r="F120" s="1">
        <v>123.93016088839761</v>
      </c>
      <c r="G120" s="1">
        <v>336.06531542505041</v>
      </c>
      <c r="H120" s="1">
        <v>2904.9075122014492</v>
      </c>
      <c r="I120" s="1" t="s">
        <v>7</v>
      </c>
      <c r="J120" s="1">
        <v>715</v>
      </c>
      <c r="K120" s="1">
        <v>176335</v>
      </c>
      <c r="L120" s="1">
        <v>8.5332796119953862</v>
      </c>
      <c r="M120" s="1">
        <v>2.9211777782249726</v>
      </c>
      <c r="N120" s="1">
        <f t="shared" si="3"/>
        <v>0.37103901212978058</v>
      </c>
      <c r="O120" s="1">
        <f t="shared" si="4"/>
        <v>1.0061581599872484</v>
      </c>
      <c r="P120" s="1">
        <v>382</v>
      </c>
      <c r="Q120" s="1">
        <v>12</v>
      </c>
      <c r="R120" s="1">
        <v>1253</v>
      </c>
      <c r="S120" s="1">
        <f t="shared" si="5"/>
        <v>0.2802831956206609</v>
      </c>
    </row>
    <row r="121" spans="1:19">
      <c r="A121" s="1" t="s">
        <v>7</v>
      </c>
      <c r="B121" s="1">
        <v>4</v>
      </c>
      <c r="C121" s="1">
        <v>5</v>
      </c>
      <c r="D121" s="1">
        <v>18.653069185307814</v>
      </c>
      <c r="E121" s="1"/>
      <c r="F121" s="1">
        <v>6268.6495794057582</v>
      </c>
      <c r="G121" s="1">
        <v>336.06531542505041</v>
      </c>
      <c r="H121" s="1">
        <v>1073923.6527021879</v>
      </c>
      <c r="I121" s="1" t="s">
        <v>7</v>
      </c>
      <c r="J121" s="1">
        <v>715</v>
      </c>
      <c r="K121" s="1">
        <v>176335</v>
      </c>
      <c r="L121" s="1">
        <v>2856.141935148009</v>
      </c>
      <c r="M121" s="1">
        <v>53.442884794404662</v>
      </c>
      <c r="N121" s="1">
        <f t="shared" si="3"/>
        <v>6.7881507682598938</v>
      </c>
      <c r="O121" s="1">
        <f t="shared" si="4"/>
        <v>0.36391602372903947</v>
      </c>
      <c r="P121" s="1">
        <v>382</v>
      </c>
      <c r="Q121" s="1">
        <v>12</v>
      </c>
      <c r="R121" s="1">
        <v>1253</v>
      </c>
      <c r="S121" s="1">
        <f t="shared" si="5"/>
        <v>5.1277750519054361</v>
      </c>
    </row>
    <row r="122" spans="1:19">
      <c r="A122" s="1" t="s">
        <v>7</v>
      </c>
      <c r="B122" s="1">
        <v>5</v>
      </c>
      <c r="C122" s="1">
        <v>1</v>
      </c>
      <c r="D122" s="1">
        <v>4.1814504257279861</v>
      </c>
      <c r="E122" s="1"/>
      <c r="F122" s="1">
        <v>6628.2714145440341</v>
      </c>
      <c r="G122" s="1">
        <v>1585.1608269133214</v>
      </c>
      <c r="H122" s="1">
        <v>84665.186510258995</v>
      </c>
      <c r="I122" s="1" t="s">
        <v>7</v>
      </c>
      <c r="J122" s="1">
        <v>715</v>
      </c>
      <c r="K122" s="1">
        <v>176335</v>
      </c>
      <c r="L122" s="1">
        <v>35.949252888065026</v>
      </c>
      <c r="M122" s="1">
        <v>5.9957695826361626</v>
      </c>
      <c r="N122" s="1">
        <f t="shared" si="3"/>
        <v>0.42049677302593463</v>
      </c>
      <c r="O122" s="1">
        <f t="shared" si="4"/>
        <v>0.10056241978588723</v>
      </c>
      <c r="P122" s="1">
        <v>1253</v>
      </c>
      <c r="Q122" s="1">
        <v>12</v>
      </c>
      <c r="R122" s="1">
        <v>1253</v>
      </c>
      <c r="S122" s="1">
        <f t="shared" si="5"/>
        <v>0.3176436316369361</v>
      </c>
    </row>
    <row r="123" spans="1:19">
      <c r="A123" s="1" t="s">
        <v>7</v>
      </c>
      <c r="B123" s="1">
        <v>5</v>
      </c>
      <c r="C123" s="1">
        <v>2</v>
      </c>
      <c r="D123" s="1">
        <v>10.058920697846192</v>
      </c>
      <c r="E123" s="1"/>
      <c r="F123" s="1">
        <v>15945.007051253395</v>
      </c>
      <c r="G123" s="1">
        <v>1585.1608269133214</v>
      </c>
      <c r="H123" s="1">
        <v>2342408.7985164835</v>
      </c>
      <c r="I123" s="1" t="s">
        <v>7</v>
      </c>
      <c r="J123" s="1">
        <v>715</v>
      </c>
      <c r="K123" s="1">
        <v>176335</v>
      </c>
      <c r="L123" s="1">
        <v>1377.3975470110006</v>
      </c>
      <c r="M123" s="1">
        <v>37.113306872481743</v>
      </c>
      <c r="N123" s="1">
        <f t="shared" si="3"/>
        <v>2.60283947892112</v>
      </c>
      <c r="O123" s="1">
        <f t="shared" si="4"/>
        <v>0.25875931992171264</v>
      </c>
      <c r="P123" s="1">
        <v>1253</v>
      </c>
      <c r="Q123" s="1">
        <v>12</v>
      </c>
      <c r="R123" s="1">
        <v>1253</v>
      </c>
      <c r="S123" s="1">
        <f t="shared" si="5"/>
        <v>1.9661872282703645</v>
      </c>
    </row>
    <row r="124" spans="1:19">
      <c r="A124" s="1" t="s">
        <v>7</v>
      </c>
      <c r="B124" s="1">
        <v>5</v>
      </c>
      <c r="C124" s="1">
        <v>3</v>
      </c>
      <c r="D124" s="1">
        <v>9.9227289805131615</v>
      </c>
      <c r="E124" s="1"/>
      <c r="F124" s="1">
        <v>15729.121275987021</v>
      </c>
      <c r="G124" s="1">
        <v>1585.1608269133214</v>
      </c>
      <c r="H124" s="1">
        <v>2298948.4570627599</v>
      </c>
      <c r="I124" s="1" t="s">
        <v>7</v>
      </c>
      <c r="J124" s="1">
        <v>715</v>
      </c>
      <c r="K124" s="1">
        <v>176335</v>
      </c>
      <c r="L124" s="1">
        <v>1352.6863012481031</v>
      </c>
      <c r="M124" s="1">
        <v>36.778883904328893</v>
      </c>
      <c r="N124" s="1">
        <f t="shared" si="3"/>
        <v>2.5793856458483355</v>
      </c>
      <c r="O124" s="1">
        <f t="shared" si="4"/>
        <v>0.25994720312465297</v>
      </c>
      <c r="P124" s="1">
        <v>1253</v>
      </c>
      <c r="Q124" s="1">
        <v>12</v>
      </c>
      <c r="R124" s="1">
        <v>1253</v>
      </c>
      <c r="S124" s="1">
        <f t="shared" si="5"/>
        <v>1.9484701821693085</v>
      </c>
    </row>
    <row r="125" spans="1:19">
      <c r="A125" s="1" t="s">
        <v>7</v>
      </c>
      <c r="B125" s="1">
        <v>5</v>
      </c>
      <c r="C125" s="1">
        <v>4</v>
      </c>
      <c r="D125" s="1">
        <v>0.45272767046922197</v>
      </c>
      <c r="E125" s="1"/>
      <c r="F125" s="1">
        <v>717.6461684875336</v>
      </c>
      <c r="G125" s="1">
        <v>1585.1608269133214</v>
      </c>
      <c r="H125" s="1">
        <v>139715.35266070606</v>
      </c>
      <c r="I125" s="1" t="s">
        <v>7</v>
      </c>
      <c r="J125" s="1">
        <v>715</v>
      </c>
      <c r="K125" s="1">
        <v>176335</v>
      </c>
      <c r="L125" s="1">
        <v>87.990090409079642</v>
      </c>
      <c r="M125" s="1">
        <v>9.3803033218057319</v>
      </c>
      <c r="N125" s="1">
        <f t="shared" si="3"/>
        <v>0.65786171774291813</v>
      </c>
      <c r="O125" s="1">
        <f t="shared" si="4"/>
        <v>1.453106935259973</v>
      </c>
      <c r="P125" s="1">
        <v>1253</v>
      </c>
      <c r="Q125" s="1">
        <v>12</v>
      </c>
      <c r="R125" s="1">
        <v>1253</v>
      </c>
      <c r="S125" s="1">
        <f t="shared" si="5"/>
        <v>0.49694931933730996</v>
      </c>
    </row>
    <row r="126" spans="1:19">
      <c r="A126" s="1" t="s">
        <v>7</v>
      </c>
      <c r="B126" s="1">
        <v>5</v>
      </c>
      <c r="C126" s="1">
        <v>5</v>
      </c>
      <c r="D126" s="1">
        <v>24.615827774556571</v>
      </c>
      <c r="E126" s="1"/>
      <c r="F126" s="1">
        <v>39020.045910271998</v>
      </c>
      <c r="G126" s="1">
        <v>1585.1608269133214</v>
      </c>
      <c r="H126" s="1">
        <v>5351446.5875455607</v>
      </c>
      <c r="I126" s="1" t="s">
        <v>7</v>
      </c>
      <c r="J126" s="1">
        <v>715</v>
      </c>
      <c r="K126" s="1">
        <v>176335</v>
      </c>
      <c r="L126" s="1">
        <v>2771.7740415400817</v>
      </c>
      <c r="M126" s="1">
        <v>52.647640417592143</v>
      </c>
      <c r="N126" s="1">
        <f t="shared" si="3"/>
        <v>3.6922971434959257</v>
      </c>
      <c r="O126" s="1">
        <f t="shared" si="4"/>
        <v>0.14999687100965015</v>
      </c>
      <c r="P126" s="1">
        <v>1253</v>
      </c>
      <c r="Q126" s="1">
        <v>12</v>
      </c>
      <c r="R126" s="1">
        <v>1253</v>
      </c>
      <c r="S126" s="1">
        <f t="shared" si="5"/>
        <v>2.7891645048852616</v>
      </c>
    </row>
    <row r="127" spans="1:19">
      <c r="A127" s="1" t="s">
        <v>46</v>
      </c>
      <c r="B127" s="1">
        <v>1</v>
      </c>
      <c r="C127" s="1">
        <v>1</v>
      </c>
      <c r="D127" s="1">
        <v>3.4125995168739451</v>
      </c>
      <c r="E127" s="1"/>
      <c r="F127" s="1">
        <v>3455.5285974568556</v>
      </c>
      <c r="G127" s="1">
        <v>1012.5795835024425</v>
      </c>
      <c r="H127" s="1">
        <v>33203.243895223626</v>
      </c>
      <c r="I127" s="1" t="s">
        <v>46</v>
      </c>
      <c r="J127" s="1">
        <v>4579</v>
      </c>
      <c r="K127" s="1">
        <v>929997</v>
      </c>
      <c r="L127" s="1">
        <v>21.165817323898729</v>
      </c>
      <c r="M127" s="1">
        <v>4.6006322743617236</v>
      </c>
      <c r="N127" s="1">
        <f t="shared" si="3"/>
        <v>0.37629273858855466</v>
      </c>
      <c r="O127" s="1">
        <f t="shared" si="4"/>
        <v>0.11026571876598382</v>
      </c>
      <c r="P127" s="1">
        <v>957</v>
      </c>
      <c r="Q127" s="1">
        <v>2</v>
      </c>
      <c r="R127" s="1">
        <v>8336</v>
      </c>
      <c r="S127" s="1">
        <f t="shared" si="5"/>
        <v>0.27888959171418365</v>
      </c>
    </row>
    <row r="128" spans="1:19">
      <c r="A128" s="1" t="s">
        <v>46</v>
      </c>
      <c r="B128" s="1">
        <v>1</v>
      </c>
      <c r="C128" s="1">
        <v>2</v>
      </c>
      <c r="D128" s="1">
        <v>15.215872117904766</v>
      </c>
      <c r="E128" s="1"/>
      <c r="F128" s="1">
        <v>15407.281451774435</v>
      </c>
      <c r="G128" s="1">
        <v>1012.5795835024425</v>
      </c>
      <c r="H128" s="1">
        <v>1959216.1042045257</v>
      </c>
      <c r="I128" s="1" t="s">
        <v>46</v>
      </c>
      <c r="J128" s="1">
        <v>4579</v>
      </c>
      <c r="K128" s="1">
        <v>929997</v>
      </c>
      <c r="L128" s="1">
        <v>1705.0372586385786</v>
      </c>
      <c r="M128" s="1">
        <v>41.292096806030308</v>
      </c>
      <c r="N128" s="1">
        <f t="shared" si="3"/>
        <v>3.3773436481316113</v>
      </c>
      <c r="O128" s="1">
        <f t="shared" si="4"/>
        <v>0.22196188440342079</v>
      </c>
      <c r="P128" s="1">
        <v>957</v>
      </c>
      <c r="Q128" s="1">
        <v>2</v>
      </c>
      <c r="R128" s="1">
        <v>8336</v>
      </c>
      <c r="S128" s="1">
        <f t="shared" si="5"/>
        <v>2.5031202957541359</v>
      </c>
    </row>
    <row r="129" spans="1:19">
      <c r="A129" s="1" t="s">
        <v>46</v>
      </c>
      <c r="B129" s="1">
        <v>1</v>
      </c>
      <c r="C129" s="1">
        <v>3</v>
      </c>
      <c r="D129" s="1">
        <v>8.874950417911764</v>
      </c>
      <c r="E129" s="1"/>
      <c r="F129" s="1">
        <v>8986.5935977739209</v>
      </c>
      <c r="G129" s="1">
        <v>1012.5795835024425</v>
      </c>
      <c r="H129" s="1">
        <v>1152842.3216845412</v>
      </c>
      <c r="I129" s="1" t="s">
        <v>46</v>
      </c>
      <c r="J129" s="1">
        <v>4579</v>
      </c>
      <c r="K129" s="1">
        <v>929997</v>
      </c>
      <c r="L129" s="1">
        <v>1060.8030911052717</v>
      </c>
      <c r="M129" s="1">
        <v>32.569972230649377</v>
      </c>
      <c r="N129" s="1">
        <f t="shared" si="3"/>
        <v>2.6639477609899966</v>
      </c>
      <c r="O129" s="1">
        <f t="shared" si="4"/>
        <v>0.30016480493384118</v>
      </c>
      <c r="P129" s="1">
        <v>957</v>
      </c>
      <c r="Q129" s="1">
        <v>2</v>
      </c>
      <c r="R129" s="1">
        <v>8336</v>
      </c>
      <c r="S129" s="1">
        <f t="shared" si="5"/>
        <v>1.974386500779028</v>
      </c>
    </row>
    <row r="130" spans="1:19">
      <c r="A130" s="1" t="s">
        <v>46</v>
      </c>
      <c r="B130" s="1">
        <v>1</v>
      </c>
      <c r="C130" s="1">
        <v>4</v>
      </c>
      <c r="D130" s="1">
        <v>0.86258125158411314</v>
      </c>
      <c r="E130" s="1"/>
      <c r="F130" s="1">
        <v>873.43216446605686</v>
      </c>
      <c r="G130" s="1">
        <v>1012.5795835024425</v>
      </c>
      <c r="H130" s="1">
        <v>132291.37319496591</v>
      </c>
      <c r="I130" s="1" t="s">
        <v>46</v>
      </c>
      <c r="J130" s="1">
        <v>4579</v>
      </c>
      <c r="K130" s="1">
        <v>929997</v>
      </c>
      <c r="L130" s="1">
        <v>130.03224771494149</v>
      </c>
      <c r="M130" s="1">
        <v>11.4031683191533</v>
      </c>
      <c r="N130" s="1">
        <f t="shared" ref="N130:N193" si="6">$M130*1.14*1.645/SQRT($J130*$P130/$R130)</f>
        <v>0.93268254872549028</v>
      </c>
      <c r="O130" s="1">
        <f t="shared" ref="O130:O193" si="7">N130/D130</f>
        <v>1.081269210306435</v>
      </c>
      <c r="P130" s="1">
        <v>957</v>
      </c>
      <c r="Q130" s="1">
        <v>2</v>
      </c>
      <c r="R130" s="1">
        <v>8336</v>
      </c>
      <c r="S130" s="1">
        <f t="shared" ref="S130:S193" si="8">$M130*1.14*1.645/SQRT(P130)</f>
        <v>0.69125823737303416</v>
      </c>
    </row>
    <row r="131" spans="1:19">
      <c r="A131" s="1" t="s">
        <v>46</v>
      </c>
      <c r="B131" s="1">
        <v>1</v>
      </c>
      <c r="C131" s="1">
        <v>5</v>
      </c>
      <c r="D131" s="1">
        <v>28.366003304274592</v>
      </c>
      <c r="E131" s="1"/>
      <c r="F131" s="1">
        <v>28722.835811471272</v>
      </c>
      <c r="G131" s="1">
        <v>1012.5795835024425</v>
      </c>
      <c r="H131" s="1">
        <v>3789050.8406630899</v>
      </c>
      <c r="I131" s="1" t="s">
        <v>46</v>
      </c>
      <c r="J131" s="1">
        <v>4579</v>
      </c>
      <c r="K131" s="1">
        <v>929997</v>
      </c>
      <c r="L131" s="1">
        <v>2940.2518928156856</v>
      </c>
      <c r="M131" s="1">
        <v>54.224089598772295</v>
      </c>
      <c r="N131" s="1">
        <f t="shared" si="6"/>
        <v>4.4350710849682047</v>
      </c>
      <c r="O131" s="1">
        <f t="shared" si="7"/>
        <v>0.15635163817032571</v>
      </c>
      <c r="P131" s="1">
        <v>957</v>
      </c>
      <c r="Q131" s="1">
        <v>2</v>
      </c>
      <c r="R131" s="1">
        <v>8336</v>
      </c>
      <c r="S131" s="1">
        <f t="shared" si="8"/>
        <v>3.2870556278860539</v>
      </c>
    </row>
    <row r="132" spans="1:19">
      <c r="A132" s="1" t="s">
        <v>46</v>
      </c>
      <c r="B132" s="1">
        <v>2</v>
      </c>
      <c r="C132" s="1">
        <v>1</v>
      </c>
      <c r="D132" s="1">
        <v>3.4887466456174505</v>
      </c>
      <c r="E132" s="1"/>
      <c r="F132" s="1">
        <v>2325.7546217006052</v>
      </c>
      <c r="G132" s="1">
        <v>666.6447460787125</v>
      </c>
      <c r="H132" s="1">
        <v>26153.34796685262</v>
      </c>
      <c r="I132" s="1" t="s">
        <v>46</v>
      </c>
      <c r="J132" s="1">
        <v>4579</v>
      </c>
      <c r="K132" s="1">
        <v>929997</v>
      </c>
      <c r="L132" s="1">
        <v>27.100611006298237</v>
      </c>
      <c r="M132" s="1">
        <v>5.2058247191293558</v>
      </c>
      <c r="N132" s="1">
        <f t="shared" si="6"/>
        <v>0.61819558578950284</v>
      </c>
      <c r="O132" s="1">
        <f t="shared" si="7"/>
        <v>0.17719704197095471</v>
      </c>
      <c r="P132" s="1">
        <v>454</v>
      </c>
      <c r="Q132" s="1">
        <v>2</v>
      </c>
      <c r="R132" s="1">
        <v>8336</v>
      </c>
      <c r="S132" s="1">
        <f t="shared" si="8"/>
        <v>0.45817603381621314</v>
      </c>
    </row>
    <row r="133" spans="1:19">
      <c r="A133" s="1" t="s">
        <v>46</v>
      </c>
      <c r="B133" s="1">
        <v>2</v>
      </c>
      <c r="C133" s="1">
        <v>2</v>
      </c>
      <c r="D133" s="1">
        <v>26.731058886022282</v>
      </c>
      <c r="E133" s="1"/>
      <c r="F133" s="1">
        <v>17820.119963487436</v>
      </c>
      <c r="G133" s="1">
        <v>666.6447460787125</v>
      </c>
      <c r="H133" s="1">
        <v>2227351.067076717</v>
      </c>
      <c r="I133" s="1" t="s">
        <v>46</v>
      </c>
      <c r="J133" s="1">
        <v>4579</v>
      </c>
      <c r="K133" s="1">
        <v>929997</v>
      </c>
      <c r="L133" s="1">
        <v>2630.5328800262132</v>
      </c>
      <c r="M133" s="1">
        <v>51.288720787578754</v>
      </c>
      <c r="N133" s="1">
        <f t="shared" si="6"/>
        <v>6.0905740208967751</v>
      </c>
      <c r="O133" s="1">
        <f t="shared" si="7"/>
        <v>0.22784634334412943</v>
      </c>
      <c r="P133" s="1">
        <v>454</v>
      </c>
      <c r="Q133" s="1">
        <v>2</v>
      </c>
      <c r="R133" s="1">
        <v>8336</v>
      </c>
      <c r="S133" s="1">
        <f t="shared" si="8"/>
        <v>4.5140326341779167</v>
      </c>
    </row>
    <row r="134" spans="1:19">
      <c r="A134" s="1" t="s">
        <v>46</v>
      </c>
      <c r="B134" s="1">
        <v>2</v>
      </c>
      <c r="C134" s="1">
        <v>3</v>
      </c>
      <c r="D134" s="1">
        <v>23.145156610840484</v>
      </c>
      <c r="E134" s="1"/>
      <c r="F134" s="1">
        <v>15429.597051785788</v>
      </c>
      <c r="G134" s="1">
        <v>666.6447460787125</v>
      </c>
      <c r="H134" s="1">
        <v>1846403.38357945</v>
      </c>
      <c r="I134" s="1" t="s">
        <v>46</v>
      </c>
      <c r="J134" s="1">
        <v>4579</v>
      </c>
      <c r="K134" s="1">
        <v>929997</v>
      </c>
      <c r="L134" s="1">
        <v>2237.3540122520512</v>
      </c>
      <c r="M134" s="1">
        <v>47.300676657443823</v>
      </c>
      <c r="N134" s="1">
        <f t="shared" si="6"/>
        <v>5.616990792455792</v>
      </c>
      <c r="O134" s="1">
        <f t="shared" si="7"/>
        <v>0.2426853655345311</v>
      </c>
      <c r="P134" s="1">
        <v>454</v>
      </c>
      <c r="Q134" s="1">
        <v>2</v>
      </c>
      <c r="R134" s="1">
        <v>8336</v>
      </c>
      <c r="S134" s="1">
        <f t="shared" si="8"/>
        <v>4.1630361368285307</v>
      </c>
    </row>
    <row r="135" spans="1:19">
      <c r="A135" s="1" t="s">
        <v>46</v>
      </c>
      <c r="B135" s="1">
        <v>2</v>
      </c>
      <c r="C135" s="1">
        <v>4</v>
      </c>
      <c r="D135" s="1">
        <v>1.2987438643902858</v>
      </c>
      <c r="E135" s="1"/>
      <c r="F135" s="1">
        <v>865.8007736977479</v>
      </c>
      <c r="G135" s="1">
        <v>666.6447460787125</v>
      </c>
      <c r="H135" s="1">
        <v>160246.18601467414</v>
      </c>
      <c r="I135" s="1" t="s">
        <v>46</v>
      </c>
      <c r="J135" s="1">
        <v>4579</v>
      </c>
      <c r="K135" s="1">
        <v>929997</v>
      </c>
      <c r="L135" s="1">
        <v>239.04903254991467</v>
      </c>
      <c r="M135" s="1">
        <v>15.461210578409268</v>
      </c>
      <c r="N135" s="1">
        <f t="shared" si="6"/>
        <v>1.8360303402864293</v>
      </c>
      <c r="O135" s="1">
        <f t="shared" si="7"/>
        <v>1.413697027279802</v>
      </c>
      <c r="P135" s="1">
        <v>454</v>
      </c>
      <c r="Q135" s="1">
        <v>2</v>
      </c>
      <c r="R135" s="1">
        <v>8336</v>
      </c>
      <c r="S135" s="1">
        <f t="shared" si="8"/>
        <v>1.3607750016596003</v>
      </c>
    </row>
    <row r="136" spans="1:19">
      <c r="A136" s="1" t="s">
        <v>46</v>
      </c>
      <c r="B136" s="1">
        <v>2</v>
      </c>
      <c r="C136" s="1">
        <v>5</v>
      </c>
      <c r="D136" s="1">
        <v>54.663706006870513</v>
      </c>
      <c r="E136" s="1"/>
      <c r="F136" s="1">
        <v>36441.272410671583</v>
      </c>
      <c r="G136" s="1">
        <v>666.6447460787125</v>
      </c>
      <c r="H136" s="1">
        <v>4870038.0283275573</v>
      </c>
      <c r="I136" s="1" t="s">
        <v>46</v>
      </c>
      <c r="J136" s="1">
        <v>4579</v>
      </c>
      <c r="K136" s="1">
        <v>929997</v>
      </c>
      <c r="L136" s="1">
        <v>4323.6621992566561</v>
      </c>
      <c r="M136" s="1">
        <v>65.754560292474437</v>
      </c>
      <c r="N136" s="1">
        <f t="shared" si="6"/>
        <v>7.8084033004353186</v>
      </c>
      <c r="O136" s="1">
        <f t="shared" si="7"/>
        <v>0.14284438196440441</v>
      </c>
      <c r="P136" s="1">
        <v>454</v>
      </c>
      <c r="Q136" s="1">
        <v>2</v>
      </c>
      <c r="R136" s="1">
        <v>8336</v>
      </c>
      <c r="S136" s="1">
        <f t="shared" si="8"/>
        <v>5.7872028478848963</v>
      </c>
    </row>
    <row r="137" spans="1:19">
      <c r="A137" s="1" t="s">
        <v>46</v>
      </c>
      <c r="B137" s="1">
        <v>3</v>
      </c>
      <c r="C137" s="1">
        <v>1</v>
      </c>
      <c r="D137" s="1">
        <v>3.5563482124585559</v>
      </c>
      <c r="E137" s="1"/>
      <c r="F137" s="1">
        <v>16325.786439554362</v>
      </c>
      <c r="G137" s="1">
        <v>4590.604030944457</v>
      </c>
      <c r="H137" s="1">
        <v>324826.49559276865</v>
      </c>
      <c r="I137" s="1" t="s">
        <v>46</v>
      </c>
      <c r="J137" s="1">
        <v>4579</v>
      </c>
      <c r="K137" s="1">
        <v>929997</v>
      </c>
      <c r="L137" s="1">
        <v>58.124036926249545</v>
      </c>
      <c r="M137" s="1">
        <v>7.6239121798620912</v>
      </c>
      <c r="N137" s="1">
        <f t="shared" si="6"/>
        <v>0.28316292226226081</v>
      </c>
      <c r="O137" s="1">
        <f t="shared" si="7"/>
        <v>7.9621821415093122E-2</v>
      </c>
      <c r="P137" s="1">
        <v>4641</v>
      </c>
      <c r="Q137" s="1">
        <v>2</v>
      </c>
      <c r="R137" s="1">
        <v>8336</v>
      </c>
      <c r="S137" s="1">
        <f t="shared" si="8"/>
        <v>0.20986637178950612</v>
      </c>
    </row>
    <row r="138" spans="1:19">
      <c r="A138" s="1" t="s">
        <v>46</v>
      </c>
      <c r="B138" s="1">
        <v>3</v>
      </c>
      <c r="C138" s="1">
        <v>2</v>
      </c>
      <c r="D138" s="1">
        <v>30.732953784411102</v>
      </c>
      <c r="E138" s="1"/>
      <c r="F138" s="1">
        <v>141082.8215255473</v>
      </c>
      <c r="G138" s="1">
        <v>4590.604030944457</v>
      </c>
      <c r="H138" s="1">
        <v>17548904.815579388</v>
      </c>
      <c r="I138" s="1" t="s">
        <v>46</v>
      </c>
      <c r="J138" s="1">
        <v>4579</v>
      </c>
      <c r="K138" s="1">
        <v>929997</v>
      </c>
      <c r="L138" s="1">
        <v>2878.9004220787706</v>
      </c>
      <c r="M138" s="1">
        <v>53.655385769545731</v>
      </c>
      <c r="N138" s="1">
        <f t="shared" si="6"/>
        <v>1.9928372036793744</v>
      </c>
      <c r="O138" s="1">
        <f t="shared" si="7"/>
        <v>6.4843659924748775E-2</v>
      </c>
      <c r="P138" s="1">
        <v>4641</v>
      </c>
      <c r="Q138" s="1">
        <v>2</v>
      </c>
      <c r="R138" s="1">
        <v>8336</v>
      </c>
      <c r="S138" s="1">
        <f t="shared" si="8"/>
        <v>1.4769925036865459</v>
      </c>
    </row>
    <row r="139" spans="1:19">
      <c r="A139" s="1" t="s">
        <v>46</v>
      </c>
      <c r="B139" s="1">
        <v>3</v>
      </c>
      <c r="C139" s="1">
        <v>3</v>
      </c>
      <c r="D139" s="1">
        <v>10.439763406567099</v>
      </c>
      <c r="E139" s="1"/>
      <c r="F139" s="1">
        <v>47924.819976293358</v>
      </c>
      <c r="G139" s="1">
        <v>4590.604030944457</v>
      </c>
      <c r="H139" s="1">
        <v>7321927.2230677968</v>
      </c>
      <c r="I139" s="1" t="s">
        <v>46</v>
      </c>
      <c r="J139" s="1">
        <v>4579</v>
      </c>
      <c r="K139" s="1">
        <v>929997</v>
      </c>
      <c r="L139" s="1">
        <v>1486.3163347469022</v>
      </c>
      <c r="M139" s="1">
        <v>38.552773372961148</v>
      </c>
      <c r="N139" s="1">
        <f t="shared" si="6"/>
        <v>1.4319047376277396</v>
      </c>
      <c r="O139" s="1">
        <f t="shared" si="7"/>
        <v>0.1371587345290799</v>
      </c>
      <c r="P139" s="1">
        <v>4641</v>
      </c>
      <c r="Q139" s="1">
        <v>2</v>
      </c>
      <c r="R139" s="1">
        <v>8336</v>
      </c>
      <c r="S139" s="1">
        <f t="shared" si="8"/>
        <v>1.0612570658379217</v>
      </c>
    </row>
    <row r="140" spans="1:19">
      <c r="A140" s="1" t="s">
        <v>46</v>
      </c>
      <c r="B140" s="1">
        <v>3</v>
      </c>
      <c r="C140" s="1">
        <v>4</v>
      </c>
      <c r="D140" s="1">
        <v>0.7712842165082775</v>
      </c>
      <c r="E140" s="1"/>
      <c r="F140" s="1">
        <v>3540.6604333067362</v>
      </c>
      <c r="G140" s="1">
        <v>4590.604030944457</v>
      </c>
      <c r="H140" s="1">
        <v>994493.9617426052</v>
      </c>
      <c r="I140" s="1" t="s">
        <v>46</v>
      </c>
      <c r="J140" s="1">
        <v>4579</v>
      </c>
      <c r="K140" s="1">
        <v>929997</v>
      </c>
      <c r="L140" s="1">
        <v>216.08903503387711</v>
      </c>
      <c r="M140" s="1">
        <v>14.699967177986389</v>
      </c>
      <c r="N140" s="1">
        <f t="shared" si="6"/>
        <v>0.54597765098511941</v>
      </c>
      <c r="O140" s="1">
        <f t="shared" si="7"/>
        <v>0.70788127035302806</v>
      </c>
      <c r="P140" s="1">
        <v>4641</v>
      </c>
      <c r="Q140" s="1">
        <v>2</v>
      </c>
      <c r="R140" s="1">
        <v>8336</v>
      </c>
      <c r="S140" s="1">
        <f t="shared" si="8"/>
        <v>0.40465166758054577</v>
      </c>
    </row>
    <row r="141" spans="1:19">
      <c r="A141" s="1" t="s">
        <v>46</v>
      </c>
      <c r="B141" s="1">
        <v>3</v>
      </c>
      <c r="C141" s="1">
        <v>5</v>
      </c>
      <c r="D141" s="1">
        <v>45.500349619945048</v>
      </c>
      <c r="E141" s="1"/>
      <c r="F141" s="1">
        <v>208874.08837470182</v>
      </c>
      <c r="G141" s="1">
        <v>4590.604030944457</v>
      </c>
      <c r="H141" s="1">
        <v>28463849.315467972</v>
      </c>
      <c r="I141" s="1" t="s">
        <v>46</v>
      </c>
      <c r="J141" s="1">
        <v>4579</v>
      </c>
      <c r="K141" s="1">
        <v>929997</v>
      </c>
      <c r="L141" s="1">
        <v>4131.0764806806465</v>
      </c>
      <c r="M141" s="1">
        <v>64.273450822875901</v>
      </c>
      <c r="N141" s="1">
        <f t="shared" si="6"/>
        <v>2.3872072145529972</v>
      </c>
      <c r="O141" s="1">
        <f t="shared" si="7"/>
        <v>5.246568948354996E-2</v>
      </c>
      <c r="P141" s="1">
        <v>4641</v>
      </c>
      <c r="Q141" s="1">
        <v>2</v>
      </c>
      <c r="R141" s="1">
        <v>8336</v>
      </c>
      <c r="S141" s="1">
        <f t="shared" si="8"/>
        <v>1.7692800767324963</v>
      </c>
    </row>
    <row r="142" spans="1:19">
      <c r="A142" s="1" t="s">
        <v>46</v>
      </c>
      <c r="B142" s="1">
        <v>4</v>
      </c>
      <c r="C142" s="1">
        <v>1</v>
      </c>
      <c r="D142" s="1">
        <v>2.459125101810832</v>
      </c>
      <c r="E142" s="1"/>
      <c r="F142" s="1">
        <v>3854.7042754717677</v>
      </c>
      <c r="G142" s="1">
        <v>1567.510442080913</v>
      </c>
      <c r="H142" s="1">
        <v>44594.046489625871</v>
      </c>
      <c r="I142" s="1" t="s">
        <v>46</v>
      </c>
      <c r="J142" s="1">
        <v>4579</v>
      </c>
      <c r="K142" s="1">
        <v>929997</v>
      </c>
      <c r="L142" s="1">
        <v>22.415967045269124</v>
      </c>
      <c r="M142" s="1">
        <v>4.734550353018661</v>
      </c>
      <c r="N142" s="1">
        <f t="shared" si="6"/>
        <v>0.2506657367776246</v>
      </c>
      <c r="O142" s="1">
        <f t="shared" si="7"/>
        <v>0.1019328933664421</v>
      </c>
      <c r="P142" s="1">
        <v>2284</v>
      </c>
      <c r="Q142" s="1">
        <v>2</v>
      </c>
      <c r="R142" s="1">
        <v>8336</v>
      </c>
      <c r="S142" s="1">
        <f t="shared" si="8"/>
        <v>0.18578106303317615</v>
      </c>
    </row>
    <row r="143" spans="1:19">
      <c r="A143" s="1" t="s">
        <v>46</v>
      </c>
      <c r="B143" s="1">
        <v>4</v>
      </c>
      <c r="C143" s="1">
        <v>2</v>
      </c>
      <c r="D143" s="1">
        <v>14.249033662756107</v>
      </c>
      <c r="E143" s="1"/>
      <c r="F143" s="1">
        <v>22335.509055932635</v>
      </c>
      <c r="G143" s="1">
        <v>1567.510442080913</v>
      </c>
      <c r="H143" s="1">
        <v>2546214.7115132385</v>
      </c>
      <c r="I143" s="1" t="s">
        <v>46</v>
      </c>
      <c r="J143" s="1">
        <v>4579</v>
      </c>
      <c r="K143" s="1">
        <v>929997</v>
      </c>
      <c r="L143" s="1">
        <v>1422.2409447465291</v>
      </c>
      <c r="M143" s="1">
        <v>37.712609890413695</v>
      </c>
      <c r="N143" s="1">
        <f t="shared" si="6"/>
        <v>1.9966540514159823</v>
      </c>
      <c r="O143" s="1">
        <f t="shared" si="7"/>
        <v>0.1401255761388791</v>
      </c>
      <c r="P143" s="1">
        <v>2284</v>
      </c>
      <c r="Q143" s="1">
        <v>2</v>
      </c>
      <c r="R143" s="1">
        <v>8336</v>
      </c>
      <c r="S143" s="1">
        <f t="shared" si="8"/>
        <v>1.4798213627043693</v>
      </c>
    </row>
    <row r="144" spans="1:19">
      <c r="A144" s="1" t="s">
        <v>46</v>
      </c>
      <c r="B144" s="1">
        <v>4</v>
      </c>
      <c r="C144" s="1">
        <v>3</v>
      </c>
      <c r="D144" s="1">
        <v>7.6090438233303956</v>
      </c>
      <c r="E144" s="1"/>
      <c r="F144" s="1">
        <v>11927.255647321668</v>
      </c>
      <c r="G144" s="1">
        <v>1567.510442080913</v>
      </c>
      <c r="H144" s="1">
        <v>2648169.2792202774</v>
      </c>
      <c r="I144" s="1" t="s">
        <v>46</v>
      </c>
      <c r="J144" s="1">
        <v>4579</v>
      </c>
      <c r="K144" s="1">
        <v>929997</v>
      </c>
      <c r="L144" s="1">
        <v>1632.5548809687709</v>
      </c>
      <c r="M144" s="1">
        <v>40.404886845142521</v>
      </c>
      <c r="N144" s="1">
        <f t="shared" si="6"/>
        <v>2.1391937935556431</v>
      </c>
      <c r="O144" s="1">
        <f t="shared" si="7"/>
        <v>0.28113831950823764</v>
      </c>
      <c r="P144" s="1">
        <v>2284</v>
      </c>
      <c r="Q144" s="1">
        <v>2</v>
      </c>
      <c r="R144" s="1">
        <v>8336</v>
      </c>
      <c r="S144" s="1">
        <f t="shared" si="8"/>
        <v>1.5854647791505248</v>
      </c>
    </row>
    <row r="145" spans="1:19">
      <c r="A145" s="1" t="s">
        <v>46</v>
      </c>
      <c r="B145" s="1">
        <v>4</v>
      </c>
      <c r="C145" s="1">
        <v>4</v>
      </c>
      <c r="D145" s="1">
        <v>1.4022164777098729</v>
      </c>
      <c r="E145" s="1"/>
      <c r="F145" s="1">
        <v>2197.9889708681435</v>
      </c>
      <c r="G145" s="1">
        <v>1567.510442080913</v>
      </c>
      <c r="H145" s="1">
        <v>606078.8631144996</v>
      </c>
      <c r="I145" s="1" t="s">
        <v>46</v>
      </c>
      <c r="J145" s="1">
        <v>4579</v>
      </c>
      <c r="K145" s="1">
        <v>929997</v>
      </c>
      <c r="L145" s="1">
        <v>384.92996316112516</v>
      </c>
      <c r="M145" s="1">
        <v>19.619632085264115</v>
      </c>
      <c r="N145" s="1">
        <f t="shared" si="6"/>
        <v>1.0387405699092513</v>
      </c>
      <c r="O145" s="1">
        <f t="shared" si="7"/>
        <v>0.74078474074541079</v>
      </c>
      <c r="P145" s="1">
        <v>2284</v>
      </c>
      <c r="Q145" s="1">
        <v>2</v>
      </c>
      <c r="R145" s="1">
        <v>8336</v>
      </c>
      <c r="S145" s="1">
        <f t="shared" si="8"/>
        <v>0.76986320417866527</v>
      </c>
    </row>
    <row r="146" spans="1:19">
      <c r="A146" s="1" t="s">
        <v>46</v>
      </c>
      <c r="B146" s="1">
        <v>4</v>
      </c>
      <c r="C146" s="1">
        <v>5</v>
      </c>
      <c r="D146" s="1">
        <v>25.719419065607202</v>
      </c>
      <c r="E146" s="1"/>
      <c r="F146" s="1">
        <v>40315.457949594209</v>
      </c>
      <c r="G146" s="1">
        <v>1567.510442080913</v>
      </c>
      <c r="H146" s="1">
        <v>6349158.1612746762</v>
      </c>
      <c r="I146" s="1" t="s">
        <v>46</v>
      </c>
      <c r="J146" s="1">
        <v>4579</v>
      </c>
      <c r="K146" s="1">
        <v>929997</v>
      </c>
      <c r="L146" s="1">
        <v>3391.1475217429861</v>
      </c>
      <c r="M146" s="1">
        <v>58.233560098477462</v>
      </c>
      <c r="N146" s="1">
        <f t="shared" si="6"/>
        <v>3.0831139514573032</v>
      </c>
      <c r="O146" s="1">
        <f t="shared" si="7"/>
        <v>0.1198749452152338</v>
      </c>
      <c r="P146" s="1">
        <v>2284</v>
      </c>
      <c r="Q146" s="1">
        <v>2</v>
      </c>
      <c r="R146" s="1">
        <v>8336</v>
      </c>
      <c r="S146" s="1">
        <f t="shared" si="8"/>
        <v>2.2850517773886798</v>
      </c>
    </row>
    <row r="147" spans="1:19">
      <c r="A147" s="1" t="s">
        <v>46</v>
      </c>
      <c r="B147" s="1">
        <v>5</v>
      </c>
      <c r="C147" s="1">
        <v>1</v>
      </c>
      <c r="D147" s="1">
        <v>3.312575172270118</v>
      </c>
      <c r="E147" s="1"/>
      <c r="F147" s="1">
        <v>25961.773934183591</v>
      </c>
      <c r="G147" s="1">
        <v>7837.338802606525</v>
      </c>
      <c r="H147" s="1">
        <v>428777.13394447084</v>
      </c>
      <c r="I147" s="1" t="s">
        <v>46</v>
      </c>
      <c r="J147" s="1">
        <v>4579</v>
      </c>
      <c r="K147" s="1">
        <v>929997</v>
      </c>
      <c r="L147" s="1">
        <v>43.741958434465623</v>
      </c>
      <c r="M147" s="1">
        <v>6.6137703645096133</v>
      </c>
      <c r="N147" s="1">
        <f t="shared" si="6"/>
        <v>0.18328821579820048</v>
      </c>
      <c r="O147" s="1">
        <f t="shared" si="7"/>
        <v>5.5331035905999533E-2</v>
      </c>
      <c r="P147" s="1">
        <v>8336</v>
      </c>
      <c r="Q147" s="1">
        <v>2</v>
      </c>
      <c r="R147" s="1">
        <v>8336</v>
      </c>
      <c r="S147" s="1">
        <f t="shared" si="8"/>
        <v>0.13584417244328964</v>
      </c>
    </row>
    <row r="148" spans="1:19">
      <c r="A148" s="1" t="s">
        <v>46</v>
      </c>
      <c r="B148" s="1">
        <v>5</v>
      </c>
      <c r="C148" s="1">
        <v>2</v>
      </c>
      <c r="D148" s="1">
        <v>25.090880584534865</v>
      </c>
      <c r="E148" s="1"/>
      <c r="F148" s="1">
        <v>196645.73199674179</v>
      </c>
      <c r="G148" s="1">
        <v>7837.338802606525</v>
      </c>
      <c r="H148" s="1">
        <v>24281686.698373873</v>
      </c>
      <c r="I148" s="1" t="s">
        <v>46</v>
      </c>
      <c r="J148" s="1">
        <v>4579</v>
      </c>
      <c r="K148" s="1">
        <v>929997</v>
      </c>
      <c r="L148" s="1">
        <v>2468.9683035335011</v>
      </c>
      <c r="M148" s="1">
        <v>49.688714045882705</v>
      </c>
      <c r="N148" s="1">
        <f t="shared" si="6"/>
        <v>1.3770293253071091</v>
      </c>
      <c r="O148" s="1">
        <f t="shared" si="7"/>
        <v>5.4881665897204959E-2</v>
      </c>
      <c r="P148" s="1">
        <v>8336</v>
      </c>
      <c r="Q148" s="1">
        <v>2</v>
      </c>
      <c r="R148" s="1">
        <v>8336</v>
      </c>
      <c r="S148" s="1">
        <f t="shared" si="8"/>
        <v>1.0205861206725886</v>
      </c>
    </row>
    <row r="149" spans="1:19">
      <c r="A149" s="1" t="s">
        <v>46</v>
      </c>
      <c r="B149" s="1">
        <v>5</v>
      </c>
      <c r="C149" s="1">
        <v>3</v>
      </c>
      <c r="D149" s="1">
        <v>10.752153045259314</v>
      </c>
      <c r="E149" s="1"/>
      <c r="F149" s="1">
        <v>84268.26627317474</v>
      </c>
      <c r="G149" s="1">
        <v>7837.338802606525</v>
      </c>
      <c r="H149" s="1">
        <v>12969342.207552066</v>
      </c>
      <c r="I149" s="1" t="s">
        <v>46</v>
      </c>
      <c r="J149" s="1">
        <v>4579</v>
      </c>
      <c r="K149" s="1">
        <v>929997</v>
      </c>
      <c r="L149" s="1">
        <v>1539.4021641473357</v>
      </c>
      <c r="M149" s="1">
        <v>39.235215867219793</v>
      </c>
      <c r="N149" s="1">
        <f t="shared" si="6"/>
        <v>1.0873302694858795</v>
      </c>
      <c r="O149" s="1">
        <f t="shared" si="7"/>
        <v>0.1011267478158981</v>
      </c>
      <c r="P149" s="1">
        <v>8336</v>
      </c>
      <c r="Q149" s="1">
        <v>2</v>
      </c>
      <c r="R149" s="1">
        <v>8336</v>
      </c>
      <c r="S149" s="1">
        <f t="shared" si="8"/>
        <v>0.80587548952668997</v>
      </c>
    </row>
    <row r="150" spans="1:19">
      <c r="A150" s="1" t="s">
        <v>46</v>
      </c>
      <c r="B150" s="1">
        <v>5</v>
      </c>
      <c r="C150" s="1">
        <v>4</v>
      </c>
      <c r="D150" s="1">
        <v>0.95413539348990584</v>
      </c>
      <c r="E150" s="1"/>
      <c r="F150" s="1">
        <v>7477.8823423386839</v>
      </c>
      <c r="G150" s="1">
        <v>7837.338802606525</v>
      </c>
      <c r="H150" s="1">
        <v>1893110.3840667447</v>
      </c>
      <c r="I150" s="1" t="s">
        <v>46</v>
      </c>
      <c r="J150" s="1">
        <v>4579</v>
      </c>
      <c r="K150" s="1">
        <v>929997</v>
      </c>
      <c r="L150" s="1">
        <v>240.67048648129565</v>
      </c>
      <c r="M150" s="1">
        <v>15.513558150253463</v>
      </c>
      <c r="N150" s="1">
        <f t="shared" si="6"/>
        <v>0.42992910810752355</v>
      </c>
      <c r="O150" s="1">
        <f t="shared" si="7"/>
        <v>0.45059549309347774</v>
      </c>
      <c r="P150" s="1">
        <v>8336</v>
      </c>
      <c r="Q150" s="1">
        <v>2</v>
      </c>
      <c r="R150" s="1">
        <v>8336</v>
      </c>
      <c r="S150" s="1">
        <f t="shared" si="8"/>
        <v>0.31864221955463834</v>
      </c>
    </row>
    <row r="151" spans="1:19">
      <c r="A151" s="1" t="s">
        <v>46</v>
      </c>
      <c r="B151" s="1">
        <v>5</v>
      </c>
      <c r="C151" s="1">
        <v>5</v>
      </c>
      <c r="D151" s="1">
        <v>40.109744195554207</v>
      </c>
      <c r="E151" s="1"/>
      <c r="F151" s="1">
        <v>314353.65454643883</v>
      </c>
      <c r="G151" s="1">
        <v>7837.338802606525</v>
      </c>
      <c r="H151" s="1">
        <v>43472096.3457333</v>
      </c>
      <c r="I151" s="1" t="s">
        <v>46</v>
      </c>
      <c r="J151" s="1">
        <v>4579</v>
      </c>
      <c r="K151" s="1">
        <v>929997</v>
      </c>
      <c r="L151" s="1">
        <v>3938.5039943234988</v>
      </c>
      <c r="M151" s="1">
        <v>62.757501498414506</v>
      </c>
      <c r="N151" s="1">
        <f t="shared" si="6"/>
        <v>1.7392062082049882</v>
      </c>
      <c r="O151" s="1">
        <f t="shared" si="7"/>
        <v>4.3361189234354752E-2</v>
      </c>
      <c r="P151" s="1">
        <v>8336</v>
      </c>
      <c r="Q151" s="1">
        <v>2</v>
      </c>
      <c r="R151" s="1">
        <v>8336</v>
      </c>
      <c r="S151" s="1">
        <f t="shared" si="8"/>
        <v>1.289013737369568</v>
      </c>
    </row>
    <row r="152" spans="1:19">
      <c r="A152" s="1" t="s">
        <v>47</v>
      </c>
      <c r="B152" s="1">
        <v>1</v>
      </c>
      <c r="C152" s="1">
        <v>1</v>
      </c>
      <c r="D152" s="1">
        <v>3.276855127248123</v>
      </c>
      <c r="E152" s="1"/>
      <c r="F152" s="1">
        <v>1261.1366941705853</v>
      </c>
      <c r="G152" s="1">
        <v>384.86190118196589</v>
      </c>
      <c r="H152" s="1">
        <v>14862.772129143144</v>
      </c>
      <c r="I152" s="1" t="s">
        <v>47</v>
      </c>
      <c r="J152" s="1">
        <v>1444</v>
      </c>
      <c r="K152" s="1">
        <v>265549</v>
      </c>
      <c r="L152" s="1">
        <v>27.953307826720124</v>
      </c>
      <c r="M152" s="1">
        <v>5.2870887855908117</v>
      </c>
      <c r="N152" s="1">
        <f t="shared" si="6"/>
        <v>0.6512622263838832</v>
      </c>
      <c r="O152" s="1">
        <f t="shared" si="7"/>
        <v>0.1987461151298465</v>
      </c>
      <c r="P152" s="1">
        <v>430</v>
      </c>
      <c r="Q152" s="1">
        <v>10</v>
      </c>
      <c r="R152" s="1">
        <v>2679</v>
      </c>
      <c r="S152" s="1">
        <f t="shared" si="8"/>
        <v>0.47813785551142018</v>
      </c>
    </row>
    <row r="153" spans="1:19">
      <c r="A153" s="1" t="s">
        <v>47</v>
      </c>
      <c r="B153" s="1">
        <v>1</v>
      </c>
      <c r="C153" s="1">
        <v>2</v>
      </c>
      <c r="D153" s="1">
        <v>15.979612468679827</v>
      </c>
      <c r="E153" s="1"/>
      <c r="F153" s="1">
        <v>6149.9440348471653</v>
      </c>
      <c r="G153" s="1">
        <v>384.86190118196589</v>
      </c>
      <c r="H153" s="1">
        <v>597830.91814055585</v>
      </c>
      <c r="I153" s="1" t="s">
        <v>47</v>
      </c>
      <c r="J153" s="1">
        <v>1444</v>
      </c>
      <c r="K153" s="1">
        <v>265549</v>
      </c>
      <c r="L153" s="1">
        <v>1301.3982221768315</v>
      </c>
      <c r="M153" s="1">
        <v>36.074897396622369</v>
      </c>
      <c r="N153" s="1">
        <f t="shared" si="6"/>
        <v>4.4436965119868042</v>
      </c>
      <c r="O153" s="1">
        <f t="shared" si="7"/>
        <v>0.27808537414136208</v>
      </c>
      <c r="P153" s="1">
        <v>430</v>
      </c>
      <c r="Q153" s="1">
        <v>10</v>
      </c>
      <c r="R153" s="1">
        <v>2679</v>
      </c>
      <c r="S153" s="1">
        <f t="shared" si="8"/>
        <v>3.2624332176952562</v>
      </c>
    </row>
    <row r="154" spans="1:19">
      <c r="A154" s="1" t="s">
        <v>47</v>
      </c>
      <c r="B154" s="1">
        <v>1</v>
      </c>
      <c r="C154" s="1">
        <v>3</v>
      </c>
      <c r="D154" s="1">
        <v>8.2035899920794275</v>
      </c>
      <c r="E154" s="1"/>
      <c r="F154" s="1">
        <v>3157.2492408690368</v>
      </c>
      <c r="G154" s="1">
        <v>384.86190118196589</v>
      </c>
      <c r="H154" s="1">
        <v>285309.44142351055</v>
      </c>
      <c r="I154" s="1" t="s">
        <v>47</v>
      </c>
      <c r="J154" s="1">
        <v>1444</v>
      </c>
      <c r="K154" s="1">
        <v>265549</v>
      </c>
      <c r="L154" s="1">
        <v>675.78642826980342</v>
      </c>
      <c r="M154" s="1">
        <v>25.995892526893616</v>
      </c>
      <c r="N154" s="1">
        <f t="shared" si="6"/>
        <v>3.2021673042528662</v>
      </c>
      <c r="O154" s="1">
        <f t="shared" si="7"/>
        <v>0.39033731663144566</v>
      </c>
      <c r="P154" s="1">
        <v>430</v>
      </c>
      <c r="Q154" s="1">
        <v>10</v>
      </c>
      <c r="R154" s="1">
        <v>2679</v>
      </c>
      <c r="S154" s="1">
        <f t="shared" si="8"/>
        <v>2.3509384481662923</v>
      </c>
    </row>
    <row r="155" spans="1:19">
      <c r="A155" s="1" t="s">
        <v>47</v>
      </c>
      <c r="B155" s="1">
        <v>1</v>
      </c>
      <c r="C155" s="1">
        <v>4</v>
      </c>
      <c r="D155" s="1">
        <v>0.22623666979981999</v>
      </c>
      <c r="E155" s="1"/>
      <c r="F155" s="1">
        <v>87.069874856235373</v>
      </c>
      <c r="G155" s="1">
        <v>384.86190118196589</v>
      </c>
      <c r="H155" s="1">
        <v>1338.2251409074499</v>
      </c>
      <c r="I155" s="1" t="s">
        <v>47</v>
      </c>
      <c r="J155" s="1">
        <v>1444</v>
      </c>
      <c r="K155" s="1">
        <v>265549</v>
      </c>
      <c r="L155" s="1">
        <v>3.4348986922644706</v>
      </c>
      <c r="M155" s="1">
        <v>1.8533479684787935</v>
      </c>
      <c r="N155" s="1">
        <f t="shared" si="6"/>
        <v>0.22829492243540353</v>
      </c>
      <c r="O155" s="1">
        <f t="shared" si="7"/>
        <v>1.0090977852414673</v>
      </c>
      <c r="P155" s="1">
        <v>430</v>
      </c>
      <c r="Q155" s="1">
        <v>10</v>
      </c>
      <c r="R155" s="1">
        <v>2679</v>
      </c>
      <c r="S155" s="1">
        <f t="shared" si="8"/>
        <v>0.16760751693445849</v>
      </c>
    </row>
    <row r="156" spans="1:19">
      <c r="A156" s="1" t="s">
        <v>47</v>
      </c>
      <c r="B156" s="1">
        <v>1</v>
      </c>
      <c r="C156" s="1">
        <v>5</v>
      </c>
      <c r="D156" s="1">
        <v>27.686294257807198</v>
      </c>
      <c r="E156" s="1"/>
      <c r="F156" s="1">
        <v>10655.399844743024</v>
      </c>
      <c r="G156" s="1">
        <v>384.86190118196589</v>
      </c>
      <c r="H156" s="1">
        <v>1023423.8373923313</v>
      </c>
      <c r="I156" s="1" t="s">
        <v>47</v>
      </c>
      <c r="J156" s="1">
        <v>1444</v>
      </c>
      <c r="K156" s="1">
        <v>265549</v>
      </c>
      <c r="L156" s="1">
        <v>1897.5972859335284</v>
      </c>
      <c r="M156" s="1">
        <v>43.561419696028366</v>
      </c>
      <c r="N156" s="1">
        <f t="shared" si="6"/>
        <v>5.3658843885875749</v>
      </c>
      <c r="O156" s="1">
        <f t="shared" si="7"/>
        <v>0.19381013358530136</v>
      </c>
      <c r="P156" s="1">
        <v>430</v>
      </c>
      <c r="Q156" s="1">
        <v>10</v>
      </c>
      <c r="R156" s="1">
        <v>2679</v>
      </c>
      <c r="S156" s="1">
        <f t="shared" si="8"/>
        <v>3.9394768352021265</v>
      </c>
    </row>
    <row r="157" spans="1:19">
      <c r="A157" s="1" t="s">
        <v>47</v>
      </c>
      <c r="B157" s="1">
        <v>2</v>
      </c>
      <c r="C157" s="1">
        <v>1</v>
      </c>
      <c r="D157" s="1">
        <v>2.5528215002146255</v>
      </c>
      <c r="E157" s="1"/>
      <c r="F157" s="1">
        <v>538.11229979905011</v>
      </c>
      <c r="G157" s="1">
        <v>210.79119701624612</v>
      </c>
      <c r="H157" s="1">
        <v>4558.199204655466</v>
      </c>
      <c r="I157" s="1" t="s">
        <v>47</v>
      </c>
      <c r="J157" s="1">
        <v>1444</v>
      </c>
      <c r="K157" s="1">
        <v>265549</v>
      </c>
      <c r="L157" s="1">
        <v>15.179352620557795</v>
      </c>
      <c r="M157" s="1">
        <v>3.8960688675327333</v>
      </c>
      <c r="N157" s="1">
        <f t="shared" si="6"/>
        <v>0.72580710311518093</v>
      </c>
      <c r="O157" s="1">
        <f t="shared" si="7"/>
        <v>0.28431564958778338</v>
      </c>
      <c r="P157" s="1">
        <v>188</v>
      </c>
      <c r="Q157" s="1">
        <v>10</v>
      </c>
      <c r="R157" s="1">
        <v>2679</v>
      </c>
      <c r="S157" s="1">
        <f t="shared" si="8"/>
        <v>0.53286654398084243</v>
      </c>
    </row>
    <row r="158" spans="1:19">
      <c r="A158" s="1" t="s">
        <v>47</v>
      </c>
      <c r="B158" s="1">
        <v>2</v>
      </c>
      <c r="C158" s="1">
        <v>2</v>
      </c>
      <c r="D158" s="1">
        <v>35.239240242888208</v>
      </c>
      <c r="E158" s="1"/>
      <c r="F158" s="1">
        <v>7428.1216327414768</v>
      </c>
      <c r="G158" s="1">
        <v>210.79119701624612</v>
      </c>
      <c r="H158" s="1">
        <v>1046017.3793921539</v>
      </c>
      <c r="I158" s="1" t="s">
        <v>47</v>
      </c>
      <c r="J158" s="1">
        <v>1444</v>
      </c>
      <c r="K158" s="1">
        <v>265549</v>
      </c>
      <c r="L158" s="1">
        <v>3738.2694211037351</v>
      </c>
      <c r="M158" s="1">
        <v>61.141388773103081</v>
      </c>
      <c r="N158" s="1">
        <f t="shared" si="6"/>
        <v>11.390161666712929</v>
      </c>
      <c r="O158" s="1">
        <f t="shared" si="7"/>
        <v>0.3232238149348759</v>
      </c>
      <c r="P158" s="1">
        <v>188</v>
      </c>
      <c r="Q158" s="1">
        <v>10</v>
      </c>
      <c r="R158" s="1">
        <v>2679</v>
      </c>
      <c r="S158" s="1">
        <f t="shared" si="8"/>
        <v>8.3623266521837962</v>
      </c>
    </row>
    <row r="159" spans="1:19">
      <c r="A159" s="1" t="s">
        <v>47</v>
      </c>
      <c r="B159" s="1">
        <v>2</v>
      </c>
      <c r="C159" s="1">
        <v>3</v>
      </c>
      <c r="D159" s="1">
        <v>11.235311743426116</v>
      </c>
      <c r="E159" s="1"/>
      <c r="F159" s="1">
        <v>2368.304811247478</v>
      </c>
      <c r="G159" s="1">
        <v>210.79119701624612</v>
      </c>
      <c r="H159" s="1">
        <v>198915.48380937832</v>
      </c>
      <c r="I159" s="1" t="s">
        <v>47</v>
      </c>
      <c r="J159" s="1">
        <v>1444</v>
      </c>
      <c r="K159" s="1">
        <v>265549</v>
      </c>
      <c r="L159" s="1">
        <v>821.32541022783528</v>
      </c>
      <c r="M159" s="1">
        <v>28.658775448853973</v>
      </c>
      <c r="N159" s="1">
        <f t="shared" si="6"/>
        <v>5.3389053157403952</v>
      </c>
      <c r="O159" s="1">
        <f t="shared" si="7"/>
        <v>0.47518978001337947</v>
      </c>
      <c r="P159" s="1">
        <v>188</v>
      </c>
      <c r="Q159" s="1">
        <v>10</v>
      </c>
      <c r="R159" s="1">
        <v>2679</v>
      </c>
      <c r="S159" s="1">
        <f t="shared" si="8"/>
        <v>3.919669581668535</v>
      </c>
    </row>
    <row r="160" spans="1:19">
      <c r="A160" s="1" t="s">
        <v>47</v>
      </c>
      <c r="B160" s="1">
        <v>2</v>
      </c>
      <c r="C160" s="1">
        <v>4</v>
      </c>
      <c r="D160" s="1">
        <v>0.47118070356087383</v>
      </c>
      <c r="E160" s="1"/>
      <c r="F160" s="1">
        <v>99.32074451455361</v>
      </c>
      <c r="G160" s="1">
        <v>210.79119701624612</v>
      </c>
      <c r="H160" s="1">
        <v>1596.8199212331087</v>
      </c>
      <c r="I160" s="1" t="s">
        <v>47</v>
      </c>
      <c r="J160" s="1">
        <v>1444</v>
      </c>
      <c r="K160" s="1">
        <v>265549</v>
      </c>
      <c r="L160" s="1">
        <v>7.3884029692366866</v>
      </c>
      <c r="M160" s="1">
        <v>2.7181616893107532</v>
      </c>
      <c r="N160" s="1">
        <f t="shared" si="6"/>
        <v>0.50637222507995849</v>
      </c>
      <c r="O160" s="1">
        <f t="shared" si="7"/>
        <v>1.074687951465606</v>
      </c>
      <c r="P160" s="1">
        <v>188</v>
      </c>
      <c r="Q160" s="1">
        <v>10</v>
      </c>
      <c r="R160" s="1">
        <v>2679</v>
      </c>
      <c r="S160" s="1">
        <f t="shared" si="8"/>
        <v>0.37176381491464489</v>
      </c>
    </row>
    <row r="161" spans="1:19">
      <c r="A161" s="1" t="s">
        <v>47</v>
      </c>
      <c r="B161" s="1">
        <v>2</v>
      </c>
      <c r="C161" s="1">
        <v>5</v>
      </c>
      <c r="D161" s="1">
        <v>49.49855419008982</v>
      </c>
      <c r="E161" s="1"/>
      <c r="F161" s="1">
        <v>10433.859488302558</v>
      </c>
      <c r="G161" s="1">
        <v>210.79119701624612</v>
      </c>
      <c r="H161" s="1">
        <v>1358036.3601732778</v>
      </c>
      <c r="I161" s="1" t="s">
        <v>47</v>
      </c>
      <c r="J161" s="1">
        <v>1444</v>
      </c>
      <c r="K161" s="1">
        <v>265549</v>
      </c>
      <c r="L161" s="1">
        <v>4011.4905336784918</v>
      </c>
      <c r="M161" s="1">
        <v>63.336328703821252</v>
      </c>
      <c r="N161" s="1">
        <f t="shared" si="6"/>
        <v>11.799061777771607</v>
      </c>
      <c r="O161" s="1">
        <f t="shared" si="7"/>
        <v>0.23837184683131443</v>
      </c>
      <c r="P161" s="1">
        <v>188</v>
      </c>
      <c r="Q161" s="1">
        <v>10</v>
      </c>
      <c r="R161" s="1">
        <v>2679</v>
      </c>
      <c r="S161" s="1">
        <f t="shared" si="8"/>
        <v>8.6625292653547525</v>
      </c>
    </row>
    <row r="162" spans="1:19">
      <c r="A162" s="1" t="s">
        <v>47</v>
      </c>
      <c r="B162" s="1">
        <v>3</v>
      </c>
      <c r="C162" s="1">
        <v>1</v>
      </c>
      <c r="D162" s="1">
        <v>2.0094161752333854</v>
      </c>
      <c r="E162" s="1"/>
      <c r="F162" s="1">
        <v>2538.3841561522481</v>
      </c>
      <c r="G162" s="1">
        <v>1263.2446117626305</v>
      </c>
      <c r="H162" s="1">
        <v>34277.001666870434</v>
      </c>
      <c r="I162" s="1" t="s">
        <v>47</v>
      </c>
      <c r="J162" s="1">
        <v>1444</v>
      </c>
      <c r="K162" s="1">
        <v>265549</v>
      </c>
      <c r="L162" s="1">
        <v>23.114641340238631</v>
      </c>
      <c r="M162" s="1">
        <v>4.8077688526216225</v>
      </c>
      <c r="N162" s="1">
        <f t="shared" si="6"/>
        <v>0.31644964106677032</v>
      </c>
      <c r="O162" s="1">
        <f t="shared" si="7"/>
        <v>0.1574833750056859</v>
      </c>
      <c r="P162" s="1">
        <v>1506</v>
      </c>
      <c r="Q162" s="1">
        <v>10</v>
      </c>
      <c r="R162" s="1">
        <v>2679</v>
      </c>
      <c r="S162" s="1">
        <f t="shared" si="8"/>
        <v>0.23232815696551287</v>
      </c>
    </row>
    <row r="163" spans="1:19">
      <c r="A163" s="1" t="s">
        <v>47</v>
      </c>
      <c r="B163" s="1">
        <v>3</v>
      </c>
      <c r="C163" s="1">
        <v>2</v>
      </c>
      <c r="D163" s="1">
        <v>35.117546644969721</v>
      </c>
      <c r="E163" s="1"/>
      <c r="F163" s="1">
        <v>44362.051577580838</v>
      </c>
      <c r="G163" s="1">
        <v>1263.2446117626305</v>
      </c>
      <c r="H163" s="1">
        <v>4716717.5919675399</v>
      </c>
      <c r="I163" s="1" t="s">
        <v>47</v>
      </c>
      <c r="J163" s="1">
        <v>1444</v>
      </c>
      <c r="K163" s="1">
        <v>265549</v>
      </c>
      <c r="L163" s="1">
        <v>2502.5507314419983</v>
      </c>
      <c r="M163" s="1">
        <v>50.025500811506106</v>
      </c>
      <c r="N163" s="1">
        <f t="shared" si="6"/>
        <v>3.2927023451541997</v>
      </c>
      <c r="O163" s="1">
        <f t="shared" si="7"/>
        <v>9.3762311429174114E-2</v>
      </c>
      <c r="P163" s="1">
        <v>1506</v>
      </c>
      <c r="Q163" s="1">
        <v>10</v>
      </c>
      <c r="R163" s="1">
        <v>2679</v>
      </c>
      <c r="S163" s="1">
        <f t="shared" si="8"/>
        <v>2.4174066518352797</v>
      </c>
    </row>
    <row r="164" spans="1:19">
      <c r="A164" s="1" t="s">
        <v>47</v>
      </c>
      <c r="B164" s="1">
        <v>3</v>
      </c>
      <c r="C164" s="1">
        <v>3</v>
      </c>
      <c r="D164" s="1">
        <v>7.441747762071059</v>
      </c>
      <c r="E164" s="1"/>
      <c r="F164" s="1">
        <v>9400.7477625328793</v>
      </c>
      <c r="G164" s="1">
        <v>1263.2446117626305</v>
      </c>
      <c r="H164" s="1">
        <v>2032594.4310986237</v>
      </c>
      <c r="I164" s="1" t="s">
        <v>47</v>
      </c>
      <c r="J164" s="1">
        <v>1444</v>
      </c>
      <c r="K164" s="1">
        <v>265549</v>
      </c>
      <c r="L164" s="1">
        <v>1554.8780475555563</v>
      </c>
      <c r="M164" s="1">
        <v>39.431941970381786</v>
      </c>
      <c r="N164" s="1">
        <f t="shared" si="6"/>
        <v>2.595429244958146</v>
      </c>
      <c r="O164" s="1">
        <f t="shared" si="7"/>
        <v>0.34876608666938086</v>
      </c>
      <c r="P164" s="1">
        <v>1506</v>
      </c>
      <c r="Q164" s="1">
        <v>10</v>
      </c>
      <c r="R164" s="1">
        <v>2679</v>
      </c>
      <c r="S164" s="1">
        <f t="shared" si="8"/>
        <v>1.9054889459908997</v>
      </c>
    </row>
    <row r="165" spans="1:19">
      <c r="A165" s="1" t="s">
        <v>47</v>
      </c>
      <c r="B165" s="1">
        <v>3</v>
      </c>
      <c r="C165" s="1">
        <v>4</v>
      </c>
      <c r="D165" s="1">
        <v>1.2207054281219734</v>
      </c>
      <c r="E165" s="1"/>
      <c r="F165" s="1">
        <v>1542.0495546244779</v>
      </c>
      <c r="G165" s="1">
        <v>1263.2446117626305</v>
      </c>
      <c r="H165" s="1">
        <v>445914.72342202917</v>
      </c>
      <c r="I165" s="1" t="s">
        <v>47</v>
      </c>
      <c r="J165" s="1">
        <v>1444</v>
      </c>
      <c r="K165" s="1">
        <v>265549</v>
      </c>
      <c r="L165" s="1">
        <v>351.77994108464281</v>
      </c>
      <c r="M165" s="1">
        <v>18.755797532620221</v>
      </c>
      <c r="N165" s="1">
        <f t="shared" si="6"/>
        <v>1.2345155474523801</v>
      </c>
      <c r="O165" s="1">
        <f t="shared" si="7"/>
        <v>1.011313228410603</v>
      </c>
      <c r="P165" s="1">
        <v>1506</v>
      </c>
      <c r="Q165" s="1">
        <v>10</v>
      </c>
      <c r="R165" s="1">
        <v>2679</v>
      </c>
      <c r="S165" s="1">
        <f t="shared" si="8"/>
        <v>0.90634554337941453</v>
      </c>
    </row>
    <row r="166" spans="1:19">
      <c r="A166" s="1" t="s">
        <v>47</v>
      </c>
      <c r="B166" s="1">
        <v>3</v>
      </c>
      <c r="C166" s="1">
        <v>5</v>
      </c>
      <c r="D166" s="1">
        <v>45.789416010396138</v>
      </c>
      <c r="E166" s="1"/>
      <c r="F166" s="1">
        <v>57843.233050890449</v>
      </c>
      <c r="G166" s="1">
        <v>1263.2446117626305</v>
      </c>
      <c r="H166" s="1">
        <v>7861922.8166646287</v>
      </c>
      <c r="I166" s="1" t="s">
        <v>47</v>
      </c>
      <c r="J166" s="1">
        <v>1444</v>
      </c>
      <c r="K166" s="1">
        <v>265549</v>
      </c>
      <c r="L166" s="1">
        <v>4130.1938677568251</v>
      </c>
      <c r="M166" s="1">
        <v>64.266584379106575</v>
      </c>
      <c r="N166" s="1">
        <f t="shared" si="6"/>
        <v>4.2300572641436309</v>
      </c>
      <c r="O166" s="1">
        <f t="shared" si="7"/>
        <v>9.2380677298509961E-2</v>
      </c>
      <c r="P166" s="1">
        <v>1506</v>
      </c>
      <c r="Q166" s="1">
        <v>10</v>
      </c>
      <c r="R166" s="1">
        <v>2679</v>
      </c>
      <c r="S166" s="1">
        <f t="shared" si="8"/>
        <v>3.1055854723807652</v>
      </c>
    </row>
    <row r="167" spans="1:19">
      <c r="A167" s="1" t="s">
        <v>47</v>
      </c>
      <c r="B167" s="1">
        <v>4</v>
      </c>
      <c r="C167" s="1">
        <v>1</v>
      </c>
      <c r="D167" s="1">
        <v>1.7280237102349505</v>
      </c>
      <c r="E167" s="1"/>
      <c r="F167" s="1">
        <v>530.5073166971174</v>
      </c>
      <c r="G167" s="1">
        <v>307.00233657383501</v>
      </c>
      <c r="H167" s="1">
        <v>7145.0771661392573</v>
      </c>
      <c r="I167" s="1" t="s">
        <v>47</v>
      </c>
      <c r="J167" s="1">
        <v>1444</v>
      </c>
      <c r="K167" s="1">
        <v>265549</v>
      </c>
      <c r="L167" s="1">
        <v>20.353922830032651</v>
      </c>
      <c r="M167" s="1">
        <v>4.5115322042552961</v>
      </c>
      <c r="N167" s="1">
        <f t="shared" si="6"/>
        <v>0.48916016638452942</v>
      </c>
      <c r="O167" s="1">
        <f t="shared" si="7"/>
        <v>0.28307491586329037</v>
      </c>
      <c r="P167" s="1">
        <v>555</v>
      </c>
      <c r="Q167" s="1">
        <v>10</v>
      </c>
      <c r="R167" s="1">
        <v>2679</v>
      </c>
      <c r="S167" s="1">
        <f t="shared" si="8"/>
        <v>0.35912722016038662</v>
      </c>
    </row>
    <row r="168" spans="1:19">
      <c r="A168" s="1" t="s">
        <v>47</v>
      </c>
      <c r="B168" s="1">
        <v>4</v>
      </c>
      <c r="C168" s="1">
        <v>2</v>
      </c>
      <c r="D168" s="1">
        <v>15.675616359337116</v>
      </c>
      <c r="E168" s="1"/>
      <c r="F168" s="1">
        <v>4812.4508495515274</v>
      </c>
      <c r="G168" s="1">
        <v>307.00233657383501</v>
      </c>
      <c r="H168" s="1">
        <v>445246.61688901932</v>
      </c>
      <c r="I168" s="1" t="s">
        <v>47</v>
      </c>
      <c r="J168" s="1">
        <v>1444</v>
      </c>
      <c r="K168" s="1">
        <v>265549</v>
      </c>
      <c r="L168" s="1">
        <v>1208.5152282294839</v>
      </c>
      <c r="M168" s="1">
        <v>34.7637056170582</v>
      </c>
      <c r="N168" s="1">
        <f t="shared" si="6"/>
        <v>3.7692338775158878</v>
      </c>
      <c r="O168" s="1">
        <f t="shared" si="7"/>
        <v>0.24045203653320843</v>
      </c>
      <c r="P168" s="1">
        <v>555</v>
      </c>
      <c r="Q168" s="1">
        <v>10</v>
      </c>
      <c r="R168" s="1">
        <v>2679</v>
      </c>
      <c r="S168" s="1">
        <f t="shared" si="8"/>
        <v>2.7672622948258265</v>
      </c>
    </row>
    <row r="169" spans="1:19">
      <c r="A169" s="1" t="s">
        <v>47</v>
      </c>
      <c r="B169" s="1">
        <v>4</v>
      </c>
      <c r="C169" s="1">
        <v>3</v>
      </c>
      <c r="D169" s="1">
        <v>2.6772535236730524</v>
      </c>
      <c r="E169" s="1"/>
      <c r="F169" s="1">
        <v>821.92308736816017</v>
      </c>
      <c r="G169" s="1">
        <v>307.00233657383501</v>
      </c>
      <c r="H169" s="1">
        <v>193276.4321171859</v>
      </c>
      <c r="I169" s="1" t="s">
        <v>47</v>
      </c>
      <c r="J169" s="1">
        <v>1444</v>
      </c>
      <c r="K169" s="1">
        <v>265549</v>
      </c>
      <c r="L169" s="1">
        <v>624.42639417309397</v>
      </c>
      <c r="M169" s="1">
        <v>24.988525250064157</v>
      </c>
      <c r="N169" s="1">
        <f t="shared" si="6"/>
        <v>2.7093658242085121</v>
      </c>
      <c r="O169" s="1">
        <f t="shared" si="7"/>
        <v>1.0119944937046543</v>
      </c>
      <c r="P169" s="1">
        <v>555</v>
      </c>
      <c r="Q169" s="1">
        <v>10</v>
      </c>
      <c r="R169" s="1">
        <v>2679</v>
      </c>
      <c r="S169" s="1">
        <f t="shared" si="8"/>
        <v>1.9891378810282676</v>
      </c>
    </row>
    <row r="170" spans="1:19">
      <c r="A170" s="1" t="s">
        <v>47</v>
      </c>
      <c r="B170" s="1">
        <v>4</v>
      </c>
      <c r="C170" s="1">
        <v>4</v>
      </c>
      <c r="D170" s="1">
        <v>0.93066655131148557</v>
      </c>
      <c r="E170" s="1"/>
      <c r="F170" s="1">
        <v>285.71680582373898</v>
      </c>
      <c r="G170" s="1">
        <v>307.00233657383501</v>
      </c>
      <c r="H170" s="1">
        <v>66824.008058552368</v>
      </c>
      <c r="I170" s="1" t="s">
        <v>47</v>
      </c>
      <c r="J170" s="1">
        <v>1444</v>
      </c>
      <c r="K170" s="1">
        <v>265549</v>
      </c>
      <c r="L170" s="1">
        <v>217.50847307064572</v>
      </c>
      <c r="M170" s="1">
        <v>14.748168464953393</v>
      </c>
      <c r="N170" s="1">
        <f t="shared" si="6"/>
        <v>1.5990612974854066</v>
      </c>
      <c r="O170" s="1">
        <f t="shared" si="7"/>
        <v>1.7181892861971091</v>
      </c>
      <c r="P170" s="1">
        <v>555</v>
      </c>
      <c r="Q170" s="1">
        <v>10</v>
      </c>
      <c r="R170" s="1">
        <v>2679</v>
      </c>
      <c r="S170" s="1">
        <f t="shared" si="8"/>
        <v>1.1739844699058417</v>
      </c>
    </row>
    <row r="171" spans="1:19">
      <c r="A171" s="1" t="s">
        <v>47</v>
      </c>
      <c r="B171" s="1">
        <v>4</v>
      </c>
      <c r="C171" s="1">
        <v>5</v>
      </c>
      <c r="D171" s="1">
        <v>21.011560144556615</v>
      </c>
      <c r="E171" s="1"/>
      <c r="F171" s="1">
        <v>6450.5980594405473</v>
      </c>
      <c r="G171" s="1">
        <v>307.00233657383501</v>
      </c>
      <c r="H171" s="1">
        <v>757310.61059389613</v>
      </c>
      <c r="I171" s="1" t="s">
        <v>47</v>
      </c>
      <c r="J171" s="1">
        <v>1444</v>
      </c>
      <c r="K171" s="1">
        <v>265549</v>
      </c>
      <c r="L171" s="1">
        <v>2031.9239665334183</v>
      </c>
      <c r="M171" s="1">
        <v>45.0768673105554</v>
      </c>
      <c r="N171" s="1">
        <f t="shared" si="6"/>
        <v>4.8874322326519488</v>
      </c>
      <c r="O171" s="1">
        <f t="shared" si="7"/>
        <v>0.23260682210302777</v>
      </c>
      <c r="P171" s="1">
        <v>555</v>
      </c>
      <c r="Q171" s="1">
        <v>10</v>
      </c>
      <c r="R171" s="1">
        <v>2679</v>
      </c>
      <c r="S171" s="1">
        <f t="shared" si="8"/>
        <v>3.588211126035953</v>
      </c>
    </row>
    <row r="172" spans="1:19">
      <c r="A172" s="1" t="s">
        <v>47</v>
      </c>
      <c r="B172" s="1">
        <v>5</v>
      </c>
      <c r="C172" s="1">
        <v>1</v>
      </c>
      <c r="D172" s="1">
        <v>2.2476293283283137</v>
      </c>
      <c r="E172" s="1"/>
      <c r="F172" s="1">
        <v>4868.1404668190007</v>
      </c>
      <c r="G172" s="1">
        <v>2165.9000465346776</v>
      </c>
      <c r="H172" s="1">
        <v>60843.050166808302</v>
      </c>
      <c r="I172" s="1" t="s">
        <v>47</v>
      </c>
      <c r="J172" s="1">
        <v>1444</v>
      </c>
      <c r="K172" s="1">
        <v>265549</v>
      </c>
      <c r="L172" s="1">
        <v>23.050151880702405</v>
      </c>
      <c r="M172" s="1">
        <v>4.8010573711113267</v>
      </c>
      <c r="N172" s="1">
        <f t="shared" si="6"/>
        <v>0.23693218126434398</v>
      </c>
      <c r="O172" s="1">
        <f t="shared" si="7"/>
        <v>0.10541425949471996</v>
      </c>
      <c r="P172" s="1">
        <v>2679</v>
      </c>
      <c r="Q172" s="1">
        <v>10</v>
      </c>
      <c r="R172" s="1">
        <v>2679</v>
      </c>
      <c r="S172" s="1">
        <f t="shared" si="8"/>
        <v>0.17394874209179223</v>
      </c>
    </row>
    <row r="173" spans="1:19">
      <c r="A173" s="1" t="s">
        <v>47</v>
      </c>
      <c r="B173" s="1">
        <v>5</v>
      </c>
      <c r="C173" s="1">
        <v>2</v>
      </c>
      <c r="D173" s="1">
        <v>28.972975089557671</v>
      </c>
      <c r="E173" s="1"/>
      <c r="F173" s="1">
        <v>62752.568094721013</v>
      </c>
      <c r="G173" s="1">
        <v>2165.9000465346776</v>
      </c>
      <c r="H173" s="1">
        <v>6805812.5063892696</v>
      </c>
      <c r="I173" s="1" t="s">
        <v>47</v>
      </c>
      <c r="J173" s="1">
        <v>1444</v>
      </c>
      <c r="K173" s="1">
        <v>265549</v>
      </c>
      <c r="L173" s="1">
        <v>2303.8864644854416</v>
      </c>
      <c r="M173" s="1">
        <v>47.998817323819985</v>
      </c>
      <c r="N173" s="1">
        <f t="shared" si="6"/>
        <v>2.3687416349305161</v>
      </c>
      <c r="O173" s="1">
        <f t="shared" si="7"/>
        <v>8.1756934785211233E-2</v>
      </c>
      <c r="P173" s="1">
        <v>2679</v>
      </c>
      <c r="Q173" s="1">
        <v>10</v>
      </c>
      <c r="R173" s="1">
        <v>2679</v>
      </c>
      <c r="S173" s="1">
        <f t="shared" si="8"/>
        <v>1.7390614712524348</v>
      </c>
    </row>
    <row r="174" spans="1:19">
      <c r="A174" s="1" t="s">
        <v>47</v>
      </c>
      <c r="B174" s="1">
        <v>5</v>
      </c>
      <c r="C174" s="1">
        <v>3</v>
      </c>
      <c r="D174" s="1">
        <v>7.270984146851033</v>
      </c>
      <c r="E174" s="1"/>
      <c r="F174" s="1">
        <v>15748.224902017555</v>
      </c>
      <c r="G174" s="1">
        <v>2165.9000465346776</v>
      </c>
      <c r="H174" s="1">
        <v>2710095.7884486984</v>
      </c>
      <c r="I174" s="1" t="s">
        <v>47</v>
      </c>
      <c r="J174" s="1">
        <v>1444</v>
      </c>
      <c r="K174" s="1">
        <v>265549</v>
      </c>
      <c r="L174" s="1">
        <v>1198.9425096090724</v>
      </c>
      <c r="M174" s="1">
        <v>34.625749228126061</v>
      </c>
      <c r="N174" s="1">
        <f t="shared" si="6"/>
        <v>1.7087807244080209</v>
      </c>
      <c r="O174" s="1">
        <f t="shared" si="7"/>
        <v>0.23501367763923281</v>
      </c>
      <c r="P174" s="1">
        <v>2679</v>
      </c>
      <c r="Q174" s="1">
        <v>10</v>
      </c>
      <c r="R174" s="1">
        <v>2679</v>
      </c>
      <c r="S174" s="1">
        <f t="shared" si="8"/>
        <v>1.2545372939011918</v>
      </c>
    </row>
    <row r="175" spans="1:19">
      <c r="A175" s="1" t="s">
        <v>47</v>
      </c>
      <c r="B175" s="1">
        <v>5</v>
      </c>
      <c r="C175" s="1">
        <v>4</v>
      </c>
      <c r="D175" s="1">
        <v>0.9299399494642181</v>
      </c>
      <c r="E175" s="1"/>
      <c r="F175" s="1">
        <v>2014.1569798190058</v>
      </c>
      <c r="G175" s="1">
        <v>2165.9000465346776</v>
      </c>
      <c r="H175" s="1">
        <v>515673.77654272219</v>
      </c>
      <c r="I175" s="1" t="s">
        <v>47</v>
      </c>
      <c r="J175" s="1">
        <v>1444</v>
      </c>
      <c r="K175" s="1">
        <v>265549</v>
      </c>
      <c r="L175" s="1">
        <v>237.33231117303973</v>
      </c>
      <c r="M175" s="1">
        <v>15.405593502784621</v>
      </c>
      <c r="N175" s="1">
        <f t="shared" si="6"/>
        <v>0.76026603936242099</v>
      </c>
      <c r="O175" s="1">
        <f t="shared" si="7"/>
        <v>0.81754315405037259</v>
      </c>
      <c r="P175" s="1">
        <v>2679</v>
      </c>
      <c r="Q175" s="1">
        <v>10</v>
      </c>
      <c r="R175" s="1">
        <v>2679</v>
      </c>
      <c r="S175" s="1">
        <f t="shared" si="8"/>
        <v>0.55816529648479662</v>
      </c>
    </row>
    <row r="176" spans="1:19">
      <c r="A176" s="1" t="s">
        <v>47</v>
      </c>
      <c r="B176" s="1">
        <v>5</v>
      </c>
      <c r="C176" s="1">
        <v>5</v>
      </c>
      <c r="D176" s="1">
        <v>39.421528514201242</v>
      </c>
      <c r="E176" s="1"/>
      <c r="F176" s="1">
        <v>85383.090443376583</v>
      </c>
      <c r="G176" s="1">
        <v>2165.9000465346776</v>
      </c>
      <c r="H176" s="1">
        <v>11000693.624824135</v>
      </c>
      <c r="I176" s="1" t="s">
        <v>47</v>
      </c>
      <c r="J176" s="1">
        <v>1444</v>
      </c>
      <c r="K176" s="1">
        <v>265549</v>
      </c>
      <c r="L176" s="1">
        <v>3526.6116338723295</v>
      </c>
      <c r="M176" s="1">
        <v>59.385281289830814</v>
      </c>
      <c r="N176" s="1">
        <f t="shared" si="6"/>
        <v>2.9306636316531507</v>
      </c>
      <c r="O176" s="1">
        <f t="shared" si="7"/>
        <v>7.4341704700704489E-2</v>
      </c>
      <c r="P176" s="1">
        <v>2679</v>
      </c>
      <c r="Q176" s="1">
        <v>10</v>
      </c>
      <c r="R176" s="1">
        <v>2679</v>
      </c>
      <c r="S176" s="1">
        <f t="shared" si="8"/>
        <v>2.1516083188862574</v>
      </c>
    </row>
    <row r="177" spans="1:19">
      <c r="A177" s="1" t="s">
        <v>8</v>
      </c>
      <c r="B177" s="1">
        <v>1</v>
      </c>
      <c r="C177" s="1">
        <v>1</v>
      </c>
      <c r="D177" s="1">
        <v>2.7060755397217231</v>
      </c>
      <c r="E177" s="1"/>
      <c r="F177" s="1">
        <v>1409.6889883422489</v>
      </c>
      <c r="G177" s="1">
        <v>520.93482522931083</v>
      </c>
      <c r="H177" s="1">
        <v>10517.742770409983</v>
      </c>
      <c r="I177" s="1" t="s">
        <v>8</v>
      </c>
      <c r="J177" s="1">
        <v>1749</v>
      </c>
      <c r="K177" s="1">
        <v>431311</v>
      </c>
      <c r="L177" s="1">
        <v>12.89203483818511</v>
      </c>
      <c r="M177" s="1">
        <v>3.5905479857794842</v>
      </c>
      <c r="N177" s="1">
        <f t="shared" si="6"/>
        <v>0.44712472187645852</v>
      </c>
      <c r="O177" s="1">
        <f t="shared" si="7"/>
        <v>0.16522994843020464</v>
      </c>
      <c r="P177" s="1">
        <v>577</v>
      </c>
      <c r="Q177" s="1">
        <v>25</v>
      </c>
      <c r="R177" s="1">
        <v>4450</v>
      </c>
      <c r="S177" s="1">
        <f t="shared" si="8"/>
        <v>0.28031322130908665</v>
      </c>
    </row>
    <row r="178" spans="1:19">
      <c r="A178" s="1" t="s">
        <v>8</v>
      </c>
      <c r="B178" s="1">
        <v>1</v>
      </c>
      <c r="C178" s="1">
        <v>2</v>
      </c>
      <c r="D178" s="1">
        <v>9.1187298084709365</v>
      </c>
      <c r="E178" s="1"/>
      <c r="F178" s="1">
        <v>4750.2639190891141</v>
      </c>
      <c r="G178" s="1">
        <v>520.93482522931083</v>
      </c>
      <c r="H178" s="1">
        <v>429105.83371184312</v>
      </c>
      <c r="I178" s="1" t="s">
        <v>8</v>
      </c>
      <c r="J178" s="1">
        <v>1749</v>
      </c>
      <c r="K178" s="1">
        <v>431311</v>
      </c>
      <c r="L178" s="1">
        <v>741.99580754105784</v>
      </c>
      <c r="M178" s="1">
        <v>27.239599988638926</v>
      </c>
      <c r="N178" s="1">
        <f t="shared" si="6"/>
        <v>3.3921002078745577</v>
      </c>
      <c r="O178" s="1">
        <f t="shared" si="7"/>
        <v>0.37199262168327785</v>
      </c>
      <c r="P178" s="1">
        <v>577</v>
      </c>
      <c r="Q178" s="1">
        <v>25</v>
      </c>
      <c r="R178" s="1">
        <v>4450</v>
      </c>
      <c r="S178" s="1">
        <f t="shared" si="8"/>
        <v>2.1265890471948934</v>
      </c>
    </row>
    <row r="179" spans="1:19">
      <c r="A179" s="1" t="s">
        <v>8</v>
      </c>
      <c r="B179" s="1">
        <v>1</v>
      </c>
      <c r="C179" s="1">
        <v>3</v>
      </c>
      <c r="D179" s="1">
        <v>4.1790338550057546</v>
      </c>
      <c r="E179" s="1"/>
      <c r="F179" s="1">
        <v>2177.0042708847959</v>
      </c>
      <c r="G179" s="1">
        <v>520.93482522931083</v>
      </c>
      <c r="H179" s="1">
        <v>278641.44358133239</v>
      </c>
      <c r="I179" s="1" t="s">
        <v>8</v>
      </c>
      <c r="J179" s="1">
        <v>1749</v>
      </c>
      <c r="K179" s="1">
        <v>431311</v>
      </c>
      <c r="L179" s="1">
        <v>518.41818618695868</v>
      </c>
      <c r="M179" s="1">
        <v>22.768798523131576</v>
      </c>
      <c r="N179" s="1">
        <f t="shared" si="6"/>
        <v>2.8353590447576784</v>
      </c>
      <c r="O179" s="1">
        <f t="shared" si="7"/>
        <v>0.67847237977299757</v>
      </c>
      <c r="P179" s="1">
        <v>577</v>
      </c>
      <c r="Q179" s="1">
        <v>25</v>
      </c>
      <c r="R179" s="1">
        <v>4450</v>
      </c>
      <c r="S179" s="1">
        <f t="shared" si="8"/>
        <v>1.7775546475452575</v>
      </c>
    </row>
    <row r="180" spans="1:19">
      <c r="A180" s="1" t="s">
        <v>8</v>
      </c>
      <c r="B180" s="1">
        <v>1</v>
      </c>
      <c r="C180" s="1">
        <v>4</v>
      </c>
      <c r="D180" s="1">
        <v>0.5587727709074819</v>
      </c>
      <c r="E180" s="1"/>
      <c r="F180" s="1">
        <v>291.08419575558685</v>
      </c>
      <c r="G180" s="1">
        <v>520.93482522931083</v>
      </c>
      <c r="H180" s="1">
        <v>30088.226207594929</v>
      </c>
      <c r="I180" s="1" t="s">
        <v>8</v>
      </c>
      <c r="J180" s="1">
        <v>1749</v>
      </c>
      <c r="K180" s="1">
        <v>431311</v>
      </c>
      <c r="L180" s="1">
        <v>57.556399057837488</v>
      </c>
      <c r="M180" s="1">
        <v>7.5865933763341689</v>
      </c>
      <c r="N180" s="1">
        <f t="shared" si="6"/>
        <v>0.94474533325218435</v>
      </c>
      <c r="O180" s="1">
        <f t="shared" si="7"/>
        <v>1.690750484705722</v>
      </c>
      <c r="P180" s="1">
        <v>577</v>
      </c>
      <c r="Q180" s="1">
        <v>25</v>
      </c>
      <c r="R180" s="1">
        <v>4450</v>
      </c>
      <c r="S180" s="1">
        <f t="shared" si="8"/>
        <v>0.59228352789183936</v>
      </c>
    </row>
    <row r="181" spans="1:19">
      <c r="A181" s="1" t="s">
        <v>8</v>
      </c>
      <c r="B181" s="1">
        <v>1</v>
      </c>
      <c r="C181" s="1">
        <v>5</v>
      </c>
      <c r="D181" s="1">
        <v>16.562611974105891</v>
      </c>
      <c r="E181" s="1"/>
      <c r="F181" s="1">
        <v>8628.0413740717431</v>
      </c>
      <c r="G181" s="1">
        <v>520.93482522931083</v>
      </c>
      <c r="H181" s="1">
        <v>808963.50988131587</v>
      </c>
      <c r="I181" s="1" t="s">
        <v>8</v>
      </c>
      <c r="J181" s="1">
        <v>1749</v>
      </c>
      <c r="K181" s="1">
        <v>431311</v>
      </c>
      <c r="L181" s="1">
        <v>1281.0463469383424</v>
      </c>
      <c r="M181" s="1">
        <v>35.791707795777818</v>
      </c>
      <c r="N181" s="1">
        <f t="shared" si="6"/>
        <v>4.4570793809336609</v>
      </c>
      <c r="O181" s="1">
        <f t="shared" si="7"/>
        <v>0.26910486026611569</v>
      </c>
      <c r="P181" s="1">
        <v>577</v>
      </c>
      <c r="Q181" s="1">
        <v>25</v>
      </c>
      <c r="R181" s="1">
        <v>4450</v>
      </c>
      <c r="S181" s="1">
        <f t="shared" si="8"/>
        <v>2.7942500554577476</v>
      </c>
    </row>
    <row r="182" spans="1:19">
      <c r="A182" s="1" t="s">
        <v>8</v>
      </c>
      <c r="B182" s="1">
        <v>2</v>
      </c>
      <c r="C182" s="1">
        <v>1</v>
      </c>
      <c r="D182" s="1">
        <v>3.408573401524857</v>
      </c>
      <c r="E182" s="1"/>
      <c r="F182" s="1">
        <v>1121.1012800933522</v>
      </c>
      <c r="G182" s="1">
        <v>328.90630420099421</v>
      </c>
      <c r="H182" s="1">
        <v>16559.837144417339</v>
      </c>
      <c r="I182" s="1" t="s">
        <v>8</v>
      </c>
      <c r="J182" s="1">
        <v>1749</v>
      </c>
      <c r="K182" s="1">
        <v>431311</v>
      </c>
      <c r="L182" s="1">
        <v>38.847929964980061</v>
      </c>
      <c r="M182" s="1">
        <v>6.2328107595995617</v>
      </c>
      <c r="N182" s="1">
        <f t="shared" si="6"/>
        <v>1.1242773168100761</v>
      </c>
      <c r="O182" s="1">
        <f t="shared" si="7"/>
        <v>0.32983808308400231</v>
      </c>
      <c r="P182" s="1">
        <v>275</v>
      </c>
      <c r="Q182" s="1">
        <v>25</v>
      </c>
      <c r="R182" s="1">
        <v>4450</v>
      </c>
      <c r="S182" s="1">
        <f t="shared" si="8"/>
        <v>0.70483643802376339</v>
      </c>
    </row>
    <row r="183" spans="1:19">
      <c r="A183" s="1" t="s">
        <v>8</v>
      </c>
      <c r="B183" s="1">
        <v>2</v>
      </c>
      <c r="C183" s="1">
        <v>2</v>
      </c>
      <c r="D183" s="1">
        <v>13.165867636661723</v>
      </c>
      <c r="E183" s="1"/>
      <c r="F183" s="1">
        <v>4330.3368659738853</v>
      </c>
      <c r="G183" s="1">
        <v>328.90630420099421</v>
      </c>
      <c r="H183" s="1">
        <v>547020.11480621714</v>
      </c>
      <c r="I183" s="1" t="s">
        <v>8</v>
      </c>
      <c r="J183" s="1">
        <v>1749</v>
      </c>
      <c r="K183" s="1">
        <v>431311</v>
      </c>
      <c r="L183" s="1">
        <v>1494.3520954885096</v>
      </c>
      <c r="M183" s="1">
        <v>38.656850563496626</v>
      </c>
      <c r="N183" s="1">
        <f t="shared" si="6"/>
        <v>6.9729407652749433</v>
      </c>
      <c r="O183" s="1">
        <f t="shared" si="7"/>
        <v>0.5296225784511206</v>
      </c>
      <c r="P183" s="1">
        <v>275</v>
      </c>
      <c r="Q183" s="1">
        <v>25</v>
      </c>
      <c r="R183" s="1">
        <v>4450</v>
      </c>
      <c r="S183" s="1">
        <f t="shared" si="8"/>
        <v>4.3715039501925119</v>
      </c>
    </row>
    <row r="184" spans="1:19">
      <c r="A184" s="1" t="s">
        <v>8</v>
      </c>
      <c r="B184" s="1">
        <v>2</v>
      </c>
      <c r="C184" s="1">
        <v>3</v>
      </c>
      <c r="D184" s="1">
        <v>14.393395208648204</v>
      </c>
      <c r="E184" s="1"/>
      <c r="F184" s="1">
        <v>4734.0784229807787</v>
      </c>
      <c r="G184" s="1">
        <v>328.90630420099421</v>
      </c>
      <c r="H184" s="1">
        <v>848132.73265525699</v>
      </c>
      <c r="I184" s="1" t="s">
        <v>8</v>
      </c>
      <c r="J184" s="1">
        <v>1749</v>
      </c>
      <c r="K184" s="1">
        <v>431311</v>
      </c>
      <c r="L184" s="1">
        <v>2378.7077618564299</v>
      </c>
      <c r="M184" s="1">
        <v>48.771997722632094</v>
      </c>
      <c r="N184" s="1">
        <f t="shared" si="6"/>
        <v>8.7975157356760203</v>
      </c>
      <c r="O184" s="1">
        <f t="shared" si="7"/>
        <v>0.61121893814116035</v>
      </c>
      <c r="P184" s="1">
        <v>275</v>
      </c>
      <c r="Q184" s="1">
        <v>25</v>
      </c>
      <c r="R184" s="1">
        <v>4450</v>
      </c>
      <c r="S184" s="1">
        <f t="shared" si="8"/>
        <v>5.5153737977970749</v>
      </c>
    </row>
    <row r="185" spans="1:19">
      <c r="A185" s="1" t="s">
        <v>8</v>
      </c>
      <c r="B185" s="1">
        <v>2</v>
      </c>
      <c r="C185" s="1">
        <v>4</v>
      </c>
      <c r="D185" s="1">
        <v>0.96054787881826387</v>
      </c>
      <c r="E185" s="1"/>
      <c r="F185" s="1">
        <v>315.93025283021962</v>
      </c>
      <c r="G185" s="1">
        <v>328.90630420099421</v>
      </c>
      <c r="H185" s="1">
        <v>23401.008488792791</v>
      </c>
      <c r="I185" s="1" t="s">
        <v>8</v>
      </c>
      <c r="J185" s="1">
        <v>1749</v>
      </c>
      <c r="K185" s="1">
        <v>431311</v>
      </c>
      <c r="L185" s="1">
        <v>70.439458036233063</v>
      </c>
      <c r="M185" s="1">
        <v>8.3928218160659807</v>
      </c>
      <c r="N185" s="1">
        <f t="shared" si="6"/>
        <v>1.5139011203410828</v>
      </c>
      <c r="O185" s="1">
        <f t="shared" si="7"/>
        <v>1.5760808531518433</v>
      </c>
      <c r="P185" s="1">
        <v>275</v>
      </c>
      <c r="Q185" s="1">
        <v>25</v>
      </c>
      <c r="R185" s="1">
        <v>4450</v>
      </c>
      <c r="S185" s="1">
        <f t="shared" si="8"/>
        <v>0.94910095332079936</v>
      </c>
    </row>
    <row r="186" spans="1:19">
      <c r="A186" s="1" t="s">
        <v>8</v>
      </c>
      <c r="B186" s="1">
        <v>2</v>
      </c>
      <c r="C186" s="1">
        <v>5</v>
      </c>
      <c r="D186" s="1">
        <v>31.928384125653029</v>
      </c>
      <c r="E186" s="1"/>
      <c r="F186" s="1">
        <v>10501.446821878229</v>
      </c>
      <c r="G186" s="1">
        <v>328.90630420099421</v>
      </c>
      <c r="H186" s="1">
        <v>1526174.7213397485</v>
      </c>
      <c r="I186" s="1" t="s">
        <v>8</v>
      </c>
      <c r="J186" s="1">
        <v>1749</v>
      </c>
      <c r="K186" s="1">
        <v>431311</v>
      </c>
      <c r="L186" s="1">
        <v>3631.7706554544843</v>
      </c>
      <c r="M186" s="1">
        <v>60.264173896723122</v>
      </c>
      <c r="N186" s="1">
        <f t="shared" si="6"/>
        <v>10.870479843148111</v>
      </c>
      <c r="O186" s="1">
        <f t="shared" si="7"/>
        <v>0.3404644532077703</v>
      </c>
      <c r="P186" s="1">
        <v>275</v>
      </c>
      <c r="Q186" s="1">
        <v>25</v>
      </c>
      <c r="R186" s="1">
        <v>4450</v>
      </c>
      <c r="S186" s="1">
        <f t="shared" si="8"/>
        <v>6.8149647579770196</v>
      </c>
    </row>
    <row r="187" spans="1:19">
      <c r="A187" s="1" t="s">
        <v>8</v>
      </c>
      <c r="B187" s="1">
        <v>3</v>
      </c>
      <c r="C187" s="1">
        <v>1</v>
      </c>
      <c r="D187" s="1">
        <v>2.9465700339411773</v>
      </c>
      <c r="E187" s="1"/>
      <c r="F187" s="1">
        <v>6485.0255302269607</v>
      </c>
      <c r="G187" s="1">
        <v>2200.8726945318626</v>
      </c>
      <c r="H187" s="1">
        <v>87566.646153996044</v>
      </c>
      <c r="I187" s="1" t="s">
        <v>8</v>
      </c>
      <c r="J187" s="1">
        <v>1749</v>
      </c>
      <c r="K187" s="1">
        <v>431311</v>
      </c>
      <c r="L187" s="1">
        <v>31.119102676918224</v>
      </c>
      <c r="M187" s="1">
        <v>5.5784498453350126</v>
      </c>
      <c r="N187" s="1">
        <f t="shared" si="6"/>
        <v>0.33534672315399333</v>
      </c>
      <c r="O187" s="1">
        <f t="shared" si="7"/>
        <v>0.11380918128236414</v>
      </c>
      <c r="P187" s="1">
        <v>2476</v>
      </c>
      <c r="Q187" s="1">
        <v>25</v>
      </c>
      <c r="R187" s="1">
        <v>4450</v>
      </c>
      <c r="S187" s="1">
        <f t="shared" si="8"/>
        <v>0.21023691069516687</v>
      </c>
    </row>
    <row r="188" spans="1:19">
      <c r="A188" s="1" t="s">
        <v>8</v>
      </c>
      <c r="B188" s="1">
        <v>3</v>
      </c>
      <c r="C188" s="1">
        <v>2</v>
      </c>
      <c r="D188" s="1">
        <v>18.339108086823707</v>
      </c>
      <c r="E188" s="1"/>
      <c r="F188" s="1">
        <v>40362.042230358762</v>
      </c>
      <c r="G188" s="1">
        <v>2200.8726945318626</v>
      </c>
      <c r="H188" s="1">
        <v>5620505.4700295916</v>
      </c>
      <c r="I188" s="1" t="s">
        <v>8</v>
      </c>
      <c r="J188" s="1">
        <v>1749</v>
      </c>
      <c r="K188" s="1">
        <v>431311</v>
      </c>
      <c r="L188" s="1">
        <v>2218.4472888330647</v>
      </c>
      <c r="M188" s="1">
        <v>47.100395845821346</v>
      </c>
      <c r="N188" s="1">
        <f t="shared" si="6"/>
        <v>2.8314251887306492</v>
      </c>
      <c r="O188" s="1">
        <f t="shared" si="7"/>
        <v>0.15439274229290209</v>
      </c>
      <c r="P188" s="1">
        <v>2476</v>
      </c>
      <c r="Q188" s="1">
        <v>25</v>
      </c>
      <c r="R188" s="1">
        <v>4450</v>
      </c>
      <c r="S188" s="1">
        <f t="shared" si="8"/>
        <v>1.775088418770264</v>
      </c>
    </row>
    <row r="189" spans="1:19">
      <c r="A189" s="1" t="s">
        <v>8</v>
      </c>
      <c r="B189" s="1">
        <v>3</v>
      </c>
      <c r="C189" s="1">
        <v>3</v>
      </c>
      <c r="D189" s="1">
        <v>4.6562736670914902</v>
      </c>
      <c r="E189" s="1"/>
      <c r="F189" s="1">
        <v>10247.865572169405</v>
      </c>
      <c r="G189" s="1">
        <v>2200.8726945318626</v>
      </c>
      <c r="H189" s="1">
        <v>1736626.0685691026</v>
      </c>
      <c r="I189" s="1" t="s">
        <v>8</v>
      </c>
      <c r="J189" s="1">
        <v>1749</v>
      </c>
      <c r="K189" s="1">
        <v>431311</v>
      </c>
      <c r="L189" s="1">
        <v>767.73042647402826</v>
      </c>
      <c r="M189" s="1">
        <v>27.707948795860517</v>
      </c>
      <c r="N189" s="1">
        <f t="shared" si="6"/>
        <v>1.6656544544862615</v>
      </c>
      <c r="O189" s="1">
        <f t="shared" si="7"/>
        <v>0.35772262834514651</v>
      </c>
      <c r="P189" s="1">
        <v>2476</v>
      </c>
      <c r="Q189" s="1">
        <v>25</v>
      </c>
      <c r="R189" s="1">
        <v>4450</v>
      </c>
      <c r="S189" s="1">
        <f t="shared" si="8"/>
        <v>1.0442387613134043</v>
      </c>
    </row>
    <row r="190" spans="1:19">
      <c r="A190" s="1" t="s">
        <v>8</v>
      </c>
      <c r="B190" s="1">
        <v>3</v>
      </c>
      <c r="C190" s="1">
        <v>4</v>
      </c>
      <c r="D190" s="1">
        <v>0.43283369756894108</v>
      </c>
      <c r="E190" s="1"/>
      <c r="F190" s="1">
        <v>952.61186625274468</v>
      </c>
      <c r="G190" s="1">
        <v>2200.8726945318626</v>
      </c>
      <c r="H190" s="1">
        <v>138177.87016221276</v>
      </c>
      <c r="I190" s="1" t="s">
        <v>8</v>
      </c>
      <c r="J190" s="1">
        <v>1749</v>
      </c>
      <c r="K190" s="1">
        <v>431311</v>
      </c>
      <c r="L190" s="1">
        <v>62.624327302317511</v>
      </c>
      <c r="M190" s="1">
        <v>7.9135533929024264</v>
      </c>
      <c r="N190" s="1">
        <f t="shared" si="6"/>
        <v>0.47572072392713644</v>
      </c>
      <c r="O190" s="1">
        <f t="shared" si="7"/>
        <v>1.0990843055868227</v>
      </c>
      <c r="P190" s="1">
        <v>2476</v>
      </c>
      <c r="Q190" s="1">
        <v>25</v>
      </c>
      <c r="R190" s="1">
        <v>4450</v>
      </c>
      <c r="S190" s="1">
        <f t="shared" si="8"/>
        <v>0.29824074143757906</v>
      </c>
    </row>
    <row r="191" spans="1:19">
      <c r="A191" s="1" t="s">
        <v>8</v>
      </c>
      <c r="B191" s="1">
        <v>3</v>
      </c>
      <c r="C191" s="1">
        <v>5</v>
      </c>
      <c r="D191" s="1">
        <v>26.37478548542526</v>
      </c>
      <c r="E191" s="1"/>
      <c r="F191" s="1">
        <v>58047.545199007749</v>
      </c>
      <c r="G191" s="1">
        <v>2200.8726945318626</v>
      </c>
      <c r="H191" s="1">
        <v>8195520.7375395615</v>
      </c>
      <c r="I191" s="1" t="s">
        <v>8</v>
      </c>
      <c r="J191" s="1">
        <v>1749</v>
      </c>
      <c r="K191" s="1">
        <v>431311</v>
      </c>
      <c r="L191" s="1">
        <v>3029.5067535162211</v>
      </c>
      <c r="M191" s="1">
        <v>55.040955238042706</v>
      </c>
      <c r="N191" s="1">
        <f t="shared" si="6"/>
        <v>3.3087693696446179</v>
      </c>
      <c r="O191" s="1">
        <f t="shared" si="7"/>
        <v>0.12545199169384896</v>
      </c>
      <c r="P191" s="1">
        <v>2476</v>
      </c>
      <c r="Q191" s="1">
        <v>25</v>
      </c>
      <c r="R191" s="1">
        <v>4450</v>
      </c>
      <c r="S191" s="1">
        <f t="shared" si="8"/>
        <v>2.0743469443637399</v>
      </c>
    </row>
    <row r="192" spans="1:19">
      <c r="A192" s="1" t="s">
        <v>8</v>
      </c>
      <c r="B192" s="1">
        <v>4</v>
      </c>
      <c r="C192" s="1">
        <v>1</v>
      </c>
      <c r="D192" s="1">
        <v>2.0463244349965324</v>
      </c>
      <c r="E192" s="1"/>
      <c r="F192" s="1">
        <v>1319.4308427584745</v>
      </c>
      <c r="G192" s="1">
        <v>644.78086670587516</v>
      </c>
      <c r="H192" s="1">
        <v>11475.931800732258</v>
      </c>
      <c r="I192" s="1" t="s">
        <v>8</v>
      </c>
      <c r="J192" s="1">
        <v>1749</v>
      </c>
      <c r="K192" s="1">
        <v>431311</v>
      </c>
      <c r="L192" s="1">
        <v>13.631887309439099</v>
      </c>
      <c r="M192" s="1">
        <v>3.6921385821010428</v>
      </c>
      <c r="N192" s="1">
        <f t="shared" si="6"/>
        <v>0.32971402384845383</v>
      </c>
      <c r="O192" s="1">
        <f t="shared" si="7"/>
        <v>0.1611249996381989</v>
      </c>
      <c r="P192" s="1">
        <v>1122</v>
      </c>
      <c r="Q192" s="1">
        <v>25</v>
      </c>
      <c r="R192" s="1">
        <v>4450</v>
      </c>
      <c r="S192" s="1">
        <f t="shared" si="8"/>
        <v>0.20670563628838629</v>
      </c>
    </row>
    <row r="193" spans="1:19">
      <c r="A193" s="1" t="s">
        <v>8</v>
      </c>
      <c r="B193" s="1">
        <v>4</v>
      </c>
      <c r="C193" s="1">
        <v>2</v>
      </c>
      <c r="D193" s="1">
        <v>9.7326380042001404</v>
      </c>
      <c r="E193" s="1"/>
      <c r="F193" s="1">
        <v>6275.418767682705</v>
      </c>
      <c r="G193" s="1">
        <v>644.78086670587516</v>
      </c>
      <c r="H193" s="1">
        <v>482450.43907951313</v>
      </c>
      <c r="I193" s="1" t="s">
        <v>8</v>
      </c>
      <c r="J193" s="1">
        <v>1749</v>
      </c>
      <c r="K193" s="1">
        <v>431311</v>
      </c>
      <c r="L193" s="1">
        <v>654.53026282840312</v>
      </c>
      <c r="M193" s="1">
        <v>25.583789063162694</v>
      </c>
      <c r="N193" s="1">
        <f t="shared" si="6"/>
        <v>2.2846742747411279</v>
      </c>
      <c r="O193" s="1">
        <f t="shared" si="7"/>
        <v>0.23474357864282755</v>
      </c>
      <c r="P193" s="1">
        <v>1122</v>
      </c>
      <c r="Q193" s="1">
        <v>25</v>
      </c>
      <c r="R193" s="1">
        <v>4450</v>
      </c>
      <c r="S193" s="1">
        <f t="shared" si="8"/>
        <v>1.4323171461130648</v>
      </c>
    </row>
    <row r="194" spans="1:19">
      <c r="A194" s="1" t="s">
        <v>8</v>
      </c>
      <c r="B194" s="1">
        <v>4</v>
      </c>
      <c r="C194" s="1">
        <v>3</v>
      </c>
      <c r="D194" s="1">
        <v>2.0821407088726533</v>
      </c>
      <c r="E194" s="1"/>
      <c r="F194" s="1">
        <v>1342.5244908704947</v>
      </c>
      <c r="G194" s="1">
        <v>644.78086670587516</v>
      </c>
      <c r="H194" s="1">
        <v>181859.2738474565</v>
      </c>
      <c r="I194" s="1" t="s">
        <v>8</v>
      </c>
      <c r="J194" s="1">
        <v>1749</v>
      </c>
      <c r="K194" s="1">
        <v>431311</v>
      </c>
      <c r="L194" s="1">
        <v>278.14425406675781</v>
      </c>
      <c r="M194" s="1">
        <v>16.677657331494668</v>
      </c>
      <c r="N194" s="1">
        <f t="shared" ref="N194:N257" si="9">$M194*1.14*1.645/SQRT($J194*$P194/$R194)</f>
        <v>1.4893421210651314</v>
      </c>
      <c r="O194" s="1">
        <f t="shared" ref="O194:O257" si="10">N194/D194</f>
        <v>0.71529369495470618</v>
      </c>
      <c r="P194" s="1">
        <v>1122</v>
      </c>
      <c r="Q194" s="1">
        <v>25</v>
      </c>
      <c r="R194" s="1">
        <v>4450</v>
      </c>
      <c r="S194" s="1">
        <f t="shared" ref="S194:S257" si="11">$M194*1.14*1.645/SQRT(P194)</f>
        <v>0.93370432713945506</v>
      </c>
    </row>
    <row r="195" spans="1:19">
      <c r="A195" s="1" t="s">
        <v>8</v>
      </c>
      <c r="B195" s="1">
        <v>4</v>
      </c>
      <c r="C195" s="1">
        <v>4</v>
      </c>
      <c r="D195" s="1">
        <v>0.39213137816050658</v>
      </c>
      <c r="E195" s="1"/>
      <c r="F195" s="1">
        <v>252.83880987290073</v>
      </c>
      <c r="G195" s="1">
        <v>644.78086670587516</v>
      </c>
      <c r="H195" s="1">
        <v>48458.93705444604</v>
      </c>
      <c r="I195" s="1" t="s">
        <v>8</v>
      </c>
      <c r="J195" s="1">
        <v>1749</v>
      </c>
      <c r="K195" s="1">
        <v>431311</v>
      </c>
      <c r="L195" s="1">
        <v>75.11840367503855</v>
      </c>
      <c r="M195" s="1">
        <v>8.6670873812970495</v>
      </c>
      <c r="N195" s="1">
        <f t="shared" si="9"/>
        <v>0.77398510158506373</v>
      </c>
      <c r="O195" s="1">
        <f t="shared" si="10"/>
        <v>1.9737902771663873</v>
      </c>
      <c r="P195" s="1">
        <v>1122</v>
      </c>
      <c r="Q195" s="1">
        <v>25</v>
      </c>
      <c r="R195" s="1">
        <v>4450</v>
      </c>
      <c r="S195" s="1">
        <f t="shared" si="11"/>
        <v>0.48522983958488408</v>
      </c>
    </row>
    <row r="196" spans="1:19">
      <c r="A196" s="1" t="s">
        <v>8</v>
      </c>
      <c r="B196" s="1">
        <v>4</v>
      </c>
      <c r="C196" s="1">
        <v>5</v>
      </c>
      <c r="D196" s="1">
        <v>14.253234526229827</v>
      </c>
      <c r="E196" s="1"/>
      <c r="F196" s="1">
        <v>9190.2129111845716</v>
      </c>
      <c r="G196" s="1">
        <v>644.78086670587516</v>
      </c>
      <c r="H196" s="1">
        <v>781037.89867076976</v>
      </c>
      <c r="I196" s="1" t="s">
        <v>8</v>
      </c>
      <c r="J196" s="1">
        <v>1749</v>
      </c>
      <c r="K196" s="1">
        <v>431311</v>
      </c>
      <c r="L196" s="1">
        <v>1009.7343247056434</v>
      </c>
      <c r="M196" s="1">
        <v>31.776317041243836</v>
      </c>
      <c r="N196" s="1">
        <f t="shared" si="9"/>
        <v>2.8376771677921742</v>
      </c>
      <c r="O196" s="1">
        <f t="shared" si="10"/>
        <v>0.1990900495301664</v>
      </c>
      <c r="P196" s="1">
        <v>1122</v>
      </c>
      <c r="Q196" s="1">
        <v>25</v>
      </c>
      <c r="R196" s="1">
        <v>4450</v>
      </c>
      <c r="S196" s="1">
        <f t="shared" si="11"/>
        <v>1.7790079345217935</v>
      </c>
    </row>
    <row r="197" spans="1:19">
      <c r="A197" s="1" t="s">
        <v>8</v>
      </c>
      <c r="B197" s="1">
        <v>5</v>
      </c>
      <c r="C197" s="1">
        <v>1</v>
      </c>
      <c r="D197" s="1">
        <v>2.7967153267788105</v>
      </c>
      <c r="E197" s="1"/>
      <c r="F197" s="1">
        <v>10335.246641421036</v>
      </c>
      <c r="G197" s="1">
        <v>3695.4946906680429</v>
      </c>
      <c r="H197" s="1">
        <v>126120.15786955561</v>
      </c>
      <c r="I197" s="1" t="s">
        <v>8</v>
      </c>
      <c r="J197" s="1">
        <v>1749</v>
      </c>
      <c r="K197" s="1">
        <v>431311</v>
      </c>
      <c r="L197" s="1">
        <v>26.313589088925056</v>
      </c>
      <c r="M197" s="1">
        <v>5.1296772889651701</v>
      </c>
      <c r="N197" s="1">
        <f t="shared" si="9"/>
        <v>0.23002015572397067</v>
      </c>
      <c r="O197" s="1">
        <f t="shared" si="10"/>
        <v>8.2246538831287616E-2</v>
      </c>
      <c r="P197" s="1">
        <v>4450</v>
      </c>
      <c r="Q197" s="1">
        <v>25</v>
      </c>
      <c r="R197" s="1">
        <v>4450</v>
      </c>
      <c r="S197" s="1">
        <f t="shared" si="11"/>
        <v>0.144205157224161</v>
      </c>
    </row>
    <row r="198" spans="1:19">
      <c r="A198" s="1" t="s">
        <v>8</v>
      </c>
      <c r="B198" s="1">
        <v>5</v>
      </c>
      <c r="C198" s="1">
        <v>2</v>
      </c>
      <c r="D198" s="1">
        <v>15.077294502358543</v>
      </c>
      <c r="E198" s="1"/>
      <c r="F198" s="1">
        <v>55718.061783104466</v>
      </c>
      <c r="G198" s="1">
        <v>3695.4946906680429</v>
      </c>
      <c r="H198" s="1">
        <v>7079081.8576271646</v>
      </c>
      <c r="I198" s="1" t="s">
        <v>8</v>
      </c>
      <c r="J198" s="1">
        <v>1749</v>
      </c>
      <c r="K198" s="1">
        <v>431311</v>
      </c>
      <c r="L198" s="1">
        <v>1688.730057396441</v>
      </c>
      <c r="M198" s="1">
        <v>41.094160867408412</v>
      </c>
      <c r="N198" s="1">
        <f t="shared" si="9"/>
        <v>1.8427056420100982</v>
      </c>
      <c r="O198" s="1">
        <f t="shared" si="10"/>
        <v>0.12221726130784562</v>
      </c>
      <c r="P198" s="1">
        <v>4450</v>
      </c>
      <c r="Q198" s="1">
        <v>25</v>
      </c>
      <c r="R198" s="1">
        <v>4450</v>
      </c>
      <c r="S198" s="1">
        <f t="shared" si="11"/>
        <v>1.1552364008604266</v>
      </c>
    </row>
    <row r="199" spans="1:19">
      <c r="A199" s="1" t="s">
        <v>8</v>
      </c>
      <c r="B199" s="1">
        <v>5</v>
      </c>
      <c r="C199" s="1">
        <v>3</v>
      </c>
      <c r="D199" s="1">
        <v>5.0064942059383455</v>
      </c>
      <c r="E199" s="1"/>
      <c r="F199" s="1">
        <v>18501.472756905474</v>
      </c>
      <c r="G199" s="1">
        <v>3695.4946906680429</v>
      </c>
      <c r="H199" s="1">
        <v>3045259.5186531488</v>
      </c>
      <c r="I199" s="1" t="s">
        <v>8</v>
      </c>
      <c r="J199" s="1">
        <v>1749</v>
      </c>
      <c r="K199" s="1">
        <v>431311</v>
      </c>
      <c r="L199" s="1">
        <v>799.1977928544477</v>
      </c>
      <c r="M199" s="1">
        <v>28.270086537795525</v>
      </c>
      <c r="N199" s="1">
        <f t="shared" si="9"/>
        <v>1.2676605839790882</v>
      </c>
      <c r="O199" s="1">
        <f t="shared" si="10"/>
        <v>0.25320324599107291</v>
      </c>
      <c r="P199" s="1">
        <v>4450</v>
      </c>
      <c r="Q199" s="1">
        <v>25</v>
      </c>
      <c r="R199" s="1">
        <v>4450</v>
      </c>
      <c r="S199" s="1">
        <f t="shared" si="11"/>
        <v>0.79472685010675348</v>
      </c>
    </row>
    <row r="200" spans="1:19">
      <c r="A200" s="1" t="s">
        <v>8</v>
      </c>
      <c r="B200" s="1">
        <v>5</v>
      </c>
      <c r="C200" s="1">
        <v>4</v>
      </c>
      <c r="D200" s="1">
        <v>0.49045263934171918</v>
      </c>
      <c r="E200" s="1"/>
      <c r="F200" s="1">
        <v>1812.4651247114518</v>
      </c>
      <c r="G200" s="1">
        <v>3695.4946906680429</v>
      </c>
      <c r="H200" s="1">
        <v>240126.04191304653</v>
      </c>
      <c r="I200" s="1" t="s">
        <v>8</v>
      </c>
      <c r="J200" s="1">
        <v>1749</v>
      </c>
      <c r="K200" s="1">
        <v>431311</v>
      </c>
      <c r="L200" s="1">
        <v>64.755029750944871</v>
      </c>
      <c r="M200" s="1">
        <v>8.0470509971631756</v>
      </c>
      <c r="N200" s="1">
        <f t="shared" si="9"/>
        <v>0.36083827874864483</v>
      </c>
      <c r="O200" s="1">
        <f t="shared" si="10"/>
        <v>0.73572502175329002</v>
      </c>
      <c r="P200" s="1">
        <v>4450</v>
      </c>
      <c r="Q200" s="1">
        <v>25</v>
      </c>
      <c r="R200" s="1">
        <v>4450</v>
      </c>
      <c r="S200" s="1">
        <f t="shared" si="11"/>
        <v>0.22621817881858497</v>
      </c>
    </row>
    <row r="201" spans="1:19">
      <c r="A201" s="1" t="s">
        <v>8</v>
      </c>
      <c r="B201" s="1">
        <v>5</v>
      </c>
      <c r="C201" s="1">
        <v>5</v>
      </c>
      <c r="D201" s="1">
        <v>23.370956674417386</v>
      </c>
      <c r="E201" s="1"/>
      <c r="F201" s="1">
        <v>86367.246306142304</v>
      </c>
      <c r="G201" s="1">
        <v>3695.4946906680429</v>
      </c>
      <c r="H201" s="1">
        <v>11311696.867431395</v>
      </c>
      <c r="I201" s="1" t="s">
        <v>8</v>
      </c>
      <c r="J201" s="1">
        <v>1749</v>
      </c>
      <c r="K201" s="1">
        <v>431311</v>
      </c>
      <c r="L201" s="1">
        <v>2515.4215864474281</v>
      </c>
      <c r="M201" s="1">
        <v>50.153978769858611</v>
      </c>
      <c r="N201" s="1">
        <f t="shared" si="9"/>
        <v>2.2489574600796929</v>
      </c>
      <c r="O201" s="1">
        <f t="shared" si="10"/>
        <v>9.6228729162014803E-2</v>
      </c>
      <c r="P201" s="1">
        <v>4450</v>
      </c>
      <c r="Q201" s="1">
        <v>25</v>
      </c>
      <c r="R201" s="1">
        <v>4450</v>
      </c>
      <c r="S201" s="1">
        <f t="shared" si="11"/>
        <v>1.4099254176248044</v>
      </c>
    </row>
    <row r="202" spans="1:19">
      <c r="A202" s="1" t="s">
        <v>9</v>
      </c>
      <c r="B202" s="1">
        <v>1</v>
      </c>
      <c r="C202" s="1">
        <v>1</v>
      </c>
      <c r="D202" s="1">
        <v>5.1456447014585773</v>
      </c>
      <c r="E202" s="1"/>
      <c r="F202" s="1">
        <v>266.33908063879016</v>
      </c>
      <c r="G202" s="1">
        <v>51.760099286158265</v>
      </c>
      <c r="H202" s="1">
        <v>1945.7951228218926</v>
      </c>
      <c r="I202" s="1" t="s">
        <v>9</v>
      </c>
      <c r="J202" s="1">
        <v>150</v>
      </c>
      <c r="K202" s="1">
        <v>37093</v>
      </c>
      <c r="L202" s="1">
        <v>11.333879401974178</v>
      </c>
      <c r="M202" s="1">
        <v>3.3665827484222302</v>
      </c>
      <c r="N202" s="1">
        <f t="shared" si="9"/>
        <v>1.4317337994044175</v>
      </c>
      <c r="O202" s="1">
        <f t="shared" si="10"/>
        <v>0.27824186908951959</v>
      </c>
      <c r="P202" s="1">
        <v>21</v>
      </c>
      <c r="Q202" s="1">
        <v>8</v>
      </c>
      <c r="R202" s="1">
        <v>162</v>
      </c>
      <c r="S202" s="1">
        <f t="shared" si="11"/>
        <v>1.3776864908233768</v>
      </c>
    </row>
    <row r="203" spans="1:19">
      <c r="A203" s="1" t="s">
        <v>9</v>
      </c>
      <c r="B203" s="1">
        <v>1</v>
      </c>
      <c r="C203" s="1">
        <v>2</v>
      </c>
      <c r="D203" s="1">
        <v>4.2251799371595791</v>
      </c>
      <c r="E203" s="1"/>
      <c r="F203" s="1">
        <v>218.69573304926377</v>
      </c>
      <c r="G203" s="1">
        <v>51.760099286158265</v>
      </c>
      <c r="H203" s="1">
        <v>4869.2037040760879</v>
      </c>
      <c r="I203" s="1" t="s">
        <v>9</v>
      </c>
      <c r="J203" s="1">
        <v>150</v>
      </c>
      <c r="K203" s="1">
        <v>37093</v>
      </c>
      <c r="L203" s="1">
        <v>77.721969340783744</v>
      </c>
      <c r="M203" s="1">
        <v>8.8160064281274053</v>
      </c>
      <c r="N203" s="1">
        <f t="shared" si="9"/>
        <v>3.7492541613100339</v>
      </c>
      <c r="O203" s="1">
        <f t="shared" si="10"/>
        <v>0.88735964315652527</v>
      </c>
      <c r="P203" s="1">
        <v>21</v>
      </c>
      <c r="Q203" s="1">
        <v>8</v>
      </c>
      <c r="R203" s="1">
        <v>162</v>
      </c>
      <c r="S203" s="1">
        <f t="shared" si="11"/>
        <v>3.607721498821121</v>
      </c>
    </row>
    <row r="204" spans="1:19">
      <c r="A204" s="1" t="s">
        <v>9</v>
      </c>
      <c r="B204" s="1">
        <v>1</v>
      </c>
      <c r="C204" s="1">
        <v>3</v>
      </c>
      <c r="D204" s="1">
        <v>16.319332074609616</v>
      </c>
      <c r="E204" s="1"/>
      <c r="F204" s="1">
        <v>844.69024846558091</v>
      </c>
      <c r="G204" s="1">
        <v>51.760099286158265</v>
      </c>
      <c r="H204" s="1">
        <v>64882.276772728052</v>
      </c>
      <c r="I204" s="1" t="s">
        <v>9</v>
      </c>
      <c r="J204" s="1">
        <v>150</v>
      </c>
      <c r="K204" s="1">
        <v>37093</v>
      </c>
      <c r="L204" s="1">
        <v>1006.6468904990394</v>
      </c>
      <c r="M204" s="1">
        <v>31.727699105025554</v>
      </c>
      <c r="N204" s="1">
        <f t="shared" si="9"/>
        <v>13.493094505782567</v>
      </c>
      <c r="O204" s="1">
        <f t="shared" si="10"/>
        <v>0.82681659053778056</v>
      </c>
      <c r="P204" s="1">
        <v>21</v>
      </c>
      <c r="Q204" s="1">
        <v>8</v>
      </c>
      <c r="R204" s="1">
        <v>162</v>
      </c>
      <c r="S204" s="1">
        <f t="shared" si="11"/>
        <v>12.983736241857709</v>
      </c>
    </row>
    <row r="205" spans="1:19">
      <c r="A205" s="1" t="s">
        <v>9</v>
      </c>
      <c r="B205" s="1">
        <v>1</v>
      </c>
      <c r="C205" s="1">
        <v>4</v>
      </c>
      <c r="D205" s="1">
        <v>0.60435490905370648</v>
      </c>
      <c r="E205" s="1"/>
      <c r="F205" s="1">
        <v>31.281470096696996</v>
      </c>
      <c r="G205" s="1">
        <v>51.760099286158265</v>
      </c>
      <c r="H205" s="1">
        <v>155.89379725966592</v>
      </c>
      <c r="I205" s="1" t="s">
        <v>9</v>
      </c>
      <c r="J205" s="1">
        <v>150</v>
      </c>
      <c r="K205" s="1">
        <v>37093</v>
      </c>
      <c r="L205" s="1">
        <v>2.6987474250600161</v>
      </c>
      <c r="M205" s="1">
        <v>1.6427864818837583</v>
      </c>
      <c r="N205" s="1">
        <f t="shared" si="9"/>
        <v>0.69864105744020222</v>
      </c>
      <c r="O205" s="1">
        <f t="shared" si="10"/>
        <v>1.1560112228328354</v>
      </c>
      <c r="P205" s="1">
        <v>21</v>
      </c>
      <c r="Q205" s="1">
        <v>8</v>
      </c>
      <c r="R205" s="1">
        <v>162</v>
      </c>
      <c r="S205" s="1">
        <f t="shared" si="11"/>
        <v>0.67226767096670925</v>
      </c>
    </row>
    <row r="206" spans="1:19">
      <c r="A206" s="1" t="s">
        <v>9</v>
      </c>
      <c r="B206" s="1">
        <v>1</v>
      </c>
      <c r="C206" s="1">
        <v>5</v>
      </c>
      <c r="D206" s="1">
        <v>26.294511622281483</v>
      </c>
      <c r="E206" s="1"/>
      <c r="F206" s="1">
        <v>1361.0065322503319</v>
      </c>
      <c r="G206" s="1">
        <v>51.760099286158265</v>
      </c>
      <c r="H206" s="1">
        <v>116061.97255178826</v>
      </c>
      <c r="I206" s="1" t="s">
        <v>9</v>
      </c>
      <c r="J206" s="1">
        <v>150</v>
      </c>
      <c r="K206" s="1">
        <v>37093</v>
      </c>
      <c r="L206" s="1">
        <v>1581.4581058831975</v>
      </c>
      <c r="M206" s="1">
        <v>39.767550916333754</v>
      </c>
      <c r="N206" s="1">
        <f t="shared" si="9"/>
        <v>16.912267132936151</v>
      </c>
      <c r="O206" s="1">
        <f t="shared" si="10"/>
        <v>0.64318620463005705</v>
      </c>
      <c r="P206" s="1">
        <v>21</v>
      </c>
      <c r="Q206" s="1">
        <v>8</v>
      </c>
      <c r="R206" s="1">
        <v>162</v>
      </c>
      <c r="S206" s="1">
        <f t="shared" si="11"/>
        <v>16.273836636345912</v>
      </c>
    </row>
    <row r="207" spans="1:19">
      <c r="A207" s="1" t="s">
        <v>9</v>
      </c>
      <c r="B207" s="1">
        <v>2</v>
      </c>
      <c r="C207" s="1">
        <v>1</v>
      </c>
      <c r="D207" s="1">
        <v>5.6582210152395218</v>
      </c>
      <c r="E207" s="1"/>
      <c r="F207" s="1">
        <v>213.59149393396123</v>
      </c>
      <c r="G207" s="1">
        <v>37.748877846709483</v>
      </c>
      <c r="H207" s="1">
        <v>6888.7640057035751</v>
      </c>
      <c r="I207" s="1" t="s">
        <v>9</v>
      </c>
      <c r="J207" s="1">
        <v>150</v>
      </c>
      <c r="K207" s="1">
        <v>37093</v>
      </c>
      <c r="L207" s="1">
        <v>154.56842382354924</v>
      </c>
      <c r="M207" s="1">
        <v>12.432554999819999</v>
      </c>
      <c r="N207" s="1">
        <f t="shared" si="9"/>
        <v>6.994431117348733</v>
      </c>
      <c r="O207" s="1">
        <f t="shared" si="10"/>
        <v>1.2361537484149772</v>
      </c>
      <c r="P207" s="1">
        <v>12</v>
      </c>
      <c r="Q207" s="1">
        <v>8</v>
      </c>
      <c r="R207" s="1">
        <v>162</v>
      </c>
      <c r="S207" s="1">
        <f t="shared" si="11"/>
        <v>6.7303944807159768</v>
      </c>
    </row>
    <row r="208" spans="1:19">
      <c r="A208" s="1" t="s">
        <v>9</v>
      </c>
      <c r="B208" s="1">
        <v>2</v>
      </c>
      <c r="C208" s="1">
        <v>2</v>
      </c>
      <c r="D208" s="1">
        <v>15.068229517541997</v>
      </c>
      <c r="E208" s="1"/>
      <c r="F208" s="1">
        <v>568.80875542387503</v>
      </c>
      <c r="G208" s="1">
        <v>37.748877846709483</v>
      </c>
      <c r="H208" s="1">
        <v>36544.536378754041</v>
      </c>
      <c r="I208" s="1" t="s">
        <v>9</v>
      </c>
      <c r="J208" s="1">
        <v>150</v>
      </c>
      <c r="K208" s="1">
        <v>37093</v>
      </c>
      <c r="L208" s="1">
        <v>761.20951548849689</v>
      </c>
      <c r="M208" s="1">
        <v>27.590025652189905</v>
      </c>
      <c r="N208" s="1">
        <f t="shared" si="9"/>
        <v>15.521872531665515</v>
      </c>
      <c r="O208" s="1">
        <f t="shared" si="10"/>
        <v>1.0301059267510759</v>
      </c>
      <c r="P208" s="1">
        <v>12</v>
      </c>
      <c r="Q208" s="1">
        <v>8</v>
      </c>
      <c r="R208" s="1">
        <v>162</v>
      </c>
      <c r="S208" s="1">
        <f t="shared" si="11"/>
        <v>14.935928807473575</v>
      </c>
    </row>
    <row r="209" spans="1:19">
      <c r="A209" s="1" t="s">
        <v>9</v>
      </c>
      <c r="B209" s="1">
        <v>2</v>
      </c>
      <c r="C209" s="1">
        <v>3</v>
      </c>
      <c r="D209" s="1">
        <v>23.815918246912982</v>
      </c>
      <c r="E209" s="1"/>
      <c r="F209" s="1">
        <v>899.02418870993768</v>
      </c>
      <c r="G209" s="1">
        <v>37.748877846709483</v>
      </c>
      <c r="H209" s="1">
        <v>83845.092494267694</v>
      </c>
      <c r="I209" s="1" t="s">
        <v>9</v>
      </c>
      <c r="J209" s="1">
        <v>150</v>
      </c>
      <c r="K209" s="1">
        <v>37093</v>
      </c>
      <c r="L209" s="1">
        <v>1698.9363913201755</v>
      </c>
      <c r="M209" s="1">
        <v>41.218156088308653</v>
      </c>
      <c r="N209" s="1">
        <f t="shared" si="9"/>
        <v>23.188922433721565</v>
      </c>
      <c r="O209" s="1">
        <f t="shared" si="10"/>
        <v>0.97367324632663754</v>
      </c>
      <c r="P209" s="1">
        <v>12</v>
      </c>
      <c r="Q209" s="1">
        <v>8</v>
      </c>
      <c r="R209" s="1">
        <v>162</v>
      </c>
      <c r="S209" s="1">
        <f t="shared" si="11"/>
        <v>22.313551015544164</v>
      </c>
    </row>
    <row r="210" spans="1:19">
      <c r="A210" s="1" t="s">
        <v>9</v>
      </c>
      <c r="B210" s="1">
        <v>2</v>
      </c>
      <c r="C210" s="1">
        <v>4</v>
      </c>
      <c r="D210" s="1">
        <v>0</v>
      </c>
      <c r="E210" s="1"/>
      <c r="F210" s="1">
        <v>0</v>
      </c>
      <c r="G210" s="1">
        <v>37.748877846709483</v>
      </c>
      <c r="H210" s="1">
        <v>0</v>
      </c>
      <c r="I210" s="1" t="s">
        <v>9</v>
      </c>
      <c r="J210" s="1">
        <v>150</v>
      </c>
      <c r="K210" s="1">
        <v>37093</v>
      </c>
      <c r="L210" s="1">
        <v>0</v>
      </c>
      <c r="M210" s="1">
        <v>0</v>
      </c>
      <c r="N210" s="1">
        <f t="shared" si="9"/>
        <v>0</v>
      </c>
      <c r="O210" s="1" t="e">
        <f t="shared" si="10"/>
        <v>#DIV/0!</v>
      </c>
      <c r="P210" s="1">
        <v>12</v>
      </c>
      <c r="Q210" s="1">
        <v>8</v>
      </c>
      <c r="R210" s="1">
        <v>162</v>
      </c>
      <c r="S210" s="1">
        <f t="shared" si="11"/>
        <v>0</v>
      </c>
    </row>
    <row r="211" spans="1:19">
      <c r="A211" s="1" t="s">
        <v>9</v>
      </c>
      <c r="B211" s="1">
        <v>2</v>
      </c>
      <c r="C211" s="1">
        <v>5</v>
      </c>
      <c r="D211" s="1">
        <v>44.542368779694506</v>
      </c>
      <c r="E211" s="1"/>
      <c r="F211" s="1">
        <v>1681.424438067774</v>
      </c>
      <c r="G211" s="1">
        <v>37.748877846709483</v>
      </c>
      <c r="H211" s="1">
        <v>166500.30548643478</v>
      </c>
      <c r="I211" s="1" t="s">
        <v>9</v>
      </c>
      <c r="J211" s="1">
        <v>150</v>
      </c>
      <c r="K211" s="1">
        <v>37093</v>
      </c>
      <c r="L211" s="1">
        <v>2492.7476281845657</v>
      </c>
      <c r="M211" s="1">
        <v>49.927423608519653</v>
      </c>
      <c r="N211" s="1">
        <f t="shared" si="9"/>
        <v>28.088669247917068</v>
      </c>
      <c r="O211" s="1">
        <f t="shared" si="10"/>
        <v>0.63060564620716419</v>
      </c>
      <c r="P211" s="1">
        <v>12</v>
      </c>
      <c r="Q211" s="1">
        <v>8</v>
      </c>
      <c r="R211" s="1">
        <v>162</v>
      </c>
      <c r="S211" s="1">
        <f t="shared" si="11"/>
        <v>27.028334585772139</v>
      </c>
    </row>
    <row r="212" spans="1:19">
      <c r="A212" s="1" t="s">
        <v>9</v>
      </c>
      <c r="B212" s="1">
        <v>3</v>
      </c>
      <c r="C212" s="1">
        <v>1</v>
      </c>
      <c r="D212" s="1">
        <v>3.3939955272557696</v>
      </c>
      <c r="E212" s="1"/>
      <c r="F212" s="1">
        <v>697.5383528042488</v>
      </c>
      <c r="G212" s="1">
        <v>205.52129406259019</v>
      </c>
      <c r="H212" s="1">
        <v>7125.1484599035475</v>
      </c>
      <c r="I212" s="1" t="s">
        <v>9</v>
      </c>
      <c r="J212" s="1">
        <v>150</v>
      </c>
      <c r="K212" s="1">
        <v>37093</v>
      </c>
      <c r="L212" s="1">
        <v>23.26264574162413</v>
      </c>
      <c r="M212" s="1">
        <v>4.8231365045605052</v>
      </c>
      <c r="N212" s="1">
        <f t="shared" si="9"/>
        <v>0.96950099264723921</v>
      </c>
      <c r="O212" s="1">
        <f t="shared" si="10"/>
        <v>0.28565181800081324</v>
      </c>
      <c r="P212" s="1">
        <v>94</v>
      </c>
      <c r="Q212" s="1">
        <v>8</v>
      </c>
      <c r="R212" s="1">
        <v>162</v>
      </c>
      <c r="S212" s="1">
        <f t="shared" si="11"/>
        <v>0.9329027651408216</v>
      </c>
    </row>
    <row r="213" spans="1:19">
      <c r="A213" s="1" t="s">
        <v>9</v>
      </c>
      <c r="B213" s="1">
        <v>3</v>
      </c>
      <c r="C213" s="1">
        <v>2</v>
      </c>
      <c r="D213" s="1">
        <v>25.586790288463991</v>
      </c>
      <c r="E213" s="1"/>
      <c r="F213" s="1">
        <v>5258.6302509932348</v>
      </c>
      <c r="G213" s="1">
        <v>205.52129406259019</v>
      </c>
      <c r="H213" s="1">
        <v>619236.91867767961</v>
      </c>
      <c r="I213" s="1" t="s">
        <v>9</v>
      </c>
      <c r="J213" s="1">
        <v>150</v>
      </c>
      <c r="K213" s="1">
        <v>37093</v>
      </c>
      <c r="L213" s="1">
        <v>2369.8532295253981</v>
      </c>
      <c r="M213" s="1">
        <v>48.681138334322036</v>
      </c>
      <c r="N213" s="1">
        <f t="shared" si="9"/>
        <v>9.785419071945471</v>
      </c>
      <c r="O213" s="1">
        <f t="shared" si="10"/>
        <v>0.38244027334516068</v>
      </c>
      <c r="P213" s="1">
        <v>94</v>
      </c>
      <c r="Q213" s="1">
        <v>8</v>
      </c>
      <c r="R213" s="1">
        <v>162</v>
      </c>
      <c r="S213" s="1">
        <f t="shared" si="11"/>
        <v>9.416023892201693</v>
      </c>
    </row>
    <row r="214" spans="1:19">
      <c r="A214" s="1" t="s">
        <v>9</v>
      </c>
      <c r="B214" s="1">
        <v>3</v>
      </c>
      <c r="C214" s="1">
        <v>3</v>
      </c>
      <c r="D214" s="1">
        <v>3.3296188733637031</v>
      </c>
      <c r="E214" s="1"/>
      <c r="F214" s="1">
        <v>684.30757958893184</v>
      </c>
      <c r="G214" s="1">
        <v>205.52129406259019</v>
      </c>
      <c r="H214" s="1">
        <v>64190.572987255262</v>
      </c>
      <c r="I214" s="1" t="s">
        <v>9</v>
      </c>
      <c r="J214" s="1">
        <v>150</v>
      </c>
      <c r="K214" s="1">
        <v>37093</v>
      </c>
      <c r="L214" s="1">
        <v>302.71708302472894</v>
      </c>
      <c r="M214" s="1">
        <v>17.398766709877137</v>
      </c>
      <c r="N214" s="1">
        <f t="shared" si="9"/>
        <v>3.4973344793608914</v>
      </c>
      <c r="O214" s="1">
        <f t="shared" si="10"/>
        <v>1.050370811908498</v>
      </c>
      <c r="P214" s="1">
        <v>94</v>
      </c>
      <c r="Q214" s="1">
        <v>8</v>
      </c>
      <c r="R214" s="1">
        <v>162</v>
      </c>
      <c r="S214" s="1">
        <f t="shared" si="11"/>
        <v>3.3653116718419507</v>
      </c>
    </row>
    <row r="215" spans="1:19">
      <c r="A215" s="1" t="s">
        <v>9</v>
      </c>
      <c r="B215" s="1">
        <v>3</v>
      </c>
      <c r="C215" s="1">
        <v>4</v>
      </c>
      <c r="D215" s="1">
        <v>4.1638372163242892</v>
      </c>
      <c r="E215" s="1"/>
      <c r="F215" s="1">
        <v>855.75721296494123</v>
      </c>
      <c r="G215" s="1">
        <v>205.52129406259019</v>
      </c>
      <c r="H215" s="1">
        <v>93570.380330220534</v>
      </c>
      <c r="I215" s="1" t="s">
        <v>9</v>
      </c>
      <c r="J215" s="1">
        <v>150</v>
      </c>
      <c r="K215" s="1">
        <v>37093</v>
      </c>
      <c r="L215" s="1">
        <v>440.08692107724505</v>
      </c>
      <c r="M215" s="1">
        <v>20.978248760972519</v>
      </c>
      <c r="N215" s="1">
        <f t="shared" si="9"/>
        <v>4.2168478911041847</v>
      </c>
      <c r="O215" s="1">
        <f t="shared" si="10"/>
        <v>1.0127312073037025</v>
      </c>
      <c r="P215" s="1">
        <v>94</v>
      </c>
      <c r="Q215" s="1">
        <v>8</v>
      </c>
      <c r="R215" s="1">
        <v>162</v>
      </c>
      <c r="S215" s="1">
        <f t="shared" si="11"/>
        <v>4.0576637751011777</v>
      </c>
    </row>
    <row r="216" spans="1:19">
      <c r="A216" s="1" t="s">
        <v>9</v>
      </c>
      <c r="B216" s="1">
        <v>3</v>
      </c>
      <c r="C216" s="1">
        <v>5</v>
      </c>
      <c r="D216" s="1">
        <v>36.474241905407759</v>
      </c>
      <c r="E216" s="1"/>
      <c r="F216" s="1">
        <v>7496.2333963513574</v>
      </c>
      <c r="G216" s="1">
        <v>205.52129406259019</v>
      </c>
      <c r="H216" s="1">
        <v>826567.28481160675</v>
      </c>
      <c r="I216" s="1" t="s">
        <v>9</v>
      </c>
      <c r="J216" s="1">
        <v>150</v>
      </c>
      <c r="K216" s="1">
        <v>37093</v>
      </c>
      <c r="L216" s="1">
        <v>2704.5978614061069</v>
      </c>
      <c r="M216" s="1">
        <v>52.005748349640221</v>
      </c>
      <c r="N216" s="1">
        <f t="shared" si="9"/>
        <v>10.453700532975702</v>
      </c>
      <c r="O216" s="1">
        <f t="shared" si="10"/>
        <v>0.28660501183510029</v>
      </c>
      <c r="P216" s="1">
        <v>94</v>
      </c>
      <c r="Q216" s="1">
        <v>8</v>
      </c>
      <c r="R216" s="1">
        <v>162</v>
      </c>
      <c r="S216" s="1">
        <f t="shared" si="11"/>
        <v>10.059078027902093</v>
      </c>
    </row>
    <row r="217" spans="1:19">
      <c r="A217" s="1" t="s">
        <v>9</v>
      </c>
      <c r="B217" s="1">
        <v>4</v>
      </c>
      <c r="C217" s="1">
        <v>1</v>
      </c>
      <c r="D217" s="1">
        <v>2.5799103617831958</v>
      </c>
      <c r="E217" s="1"/>
      <c r="F217" s="1">
        <v>118.98742314355077</v>
      </c>
      <c r="G217" s="1">
        <v>46.120758653532612</v>
      </c>
      <c r="H217" s="1">
        <v>1061.2666984232371</v>
      </c>
      <c r="I217" s="1" t="s">
        <v>9</v>
      </c>
      <c r="J217" s="1">
        <v>150</v>
      </c>
      <c r="K217" s="1">
        <v>37093</v>
      </c>
      <c r="L217" s="1">
        <v>16.717134973843216</v>
      </c>
      <c r="M217" s="1">
        <v>4.0886593125183728</v>
      </c>
      <c r="N217" s="1">
        <f t="shared" si="9"/>
        <v>1.3468819525928308</v>
      </c>
      <c r="O217" s="1">
        <f t="shared" si="10"/>
        <v>0.52206540682362546</v>
      </c>
      <c r="P217" s="1">
        <v>35</v>
      </c>
      <c r="Q217" s="1">
        <v>8</v>
      </c>
      <c r="R217" s="1">
        <v>162</v>
      </c>
      <c r="S217" s="1">
        <f t="shared" si="11"/>
        <v>1.2960377631601994</v>
      </c>
    </row>
    <row r="218" spans="1:19">
      <c r="A218" s="1" t="s">
        <v>9</v>
      </c>
      <c r="B218" s="1">
        <v>4</v>
      </c>
      <c r="C218" s="1">
        <v>2</v>
      </c>
      <c r="D218" s="1">
        <v>8.1993547542225311</v>
      </c>
      <c r="E218" s="1"/>
      <c r="F218" s="1">
        <v>378.16046173419255</v>
      </c>
      <c r="G218" s="1">
        <v>46.120758653532612</v>
      </c>
      <c r="H218" s="1">
        <v>17297.353341065347</v>
      </c>
      <c r="I218" s="1" t="s">
        <v>9</v>
      </c>
      <c r="J218" s="1">
        <v>150</v>
      </c>
      <c r="K218" s="1">
        <v>37093</v>
      </c>
      <c r="L218" s="1">
        <v>314.63747474411349</v>
      </c>
      <c r="M218" s="1">
        <v>17.738023417058436</v>
      </c>
      <c r="N218" s="1">
        <f t="shared" si="9"/>
        <v>5.8432414610718846</v>
      </c>
      <c r="O218" s="1">
        <f t="shared" si="10"/>
        <v>0.71264649917271994</v>
      </c>
      <c r="P218" s="1">
        <v>35</v>
      </c>
      <c r="Q218" s="1">
        <v>8</v>
      </c>
      <c r="R218" s="1">
        <v>162</v>
      </c>
      <c r="S218" s="1">
        <f t="shared" si="11"/>
        <v>5.6226617174830587</v>
      </c>
    </row>
    <row r="219" spans="1:19">
      <c r="A219" s="1" t="s">
        <v>9</v>
      </c>
      <c r="B219" s="1">
        <v>4</v>
      </c>
      <c r="C219" s="1">
        <v>3</v>
      </c>
      <c r="D219" s="1">
        <v>6.7828425049843304</v>
      </c>
      <c r="E219" s="1"/>
      <c r="F219" s="1">
        <v>312.82984215730488</v>
      </c>
      <c r="G219" s="1">
        <v>46.120758653532612</v>
      </c>
      <c r="H219" s="1">
        <v>44840.096174911312</v>
      </c>
      <c r="I219" s="1" t="s">
        <v>9</v>
      </c>
      <c r="J219" s="1">
        <v>150</v>
      </c>
      <c r="K219" s="1">
        <v>37093</v>
      </c>
      <c r="L219" s="1">
        <v>946.75315529861325</v>
      </c>
      <c r="M219" s="1">
        <v>30.769354157970447</v>
      </c>
      <c r="N219" s="1">
        <f t="shared" si="9"/>
        <v>10.136009053486367</v>
      </c>
      <c r="O219" s="1">
        <f t="shared" si="10"/>
        <v>1.4943600778048411</v>
      </c>
      <c r="P219" s="1">
        <v>35</v>
      </c>
      <c r="Q219" s="1">
        <v>8</v>
      </c>
      <c r="R219" s="1">
        <v>162</v>
      </c>
      <c r="S219" s="1">
        <f t="shared" si="11"/>
        <v>9.7533792592313961</v>
      </c>
    </row>
    <row r="220" spans="1:19">
      <c r="A220" s="1" t="s">
        <v>9</v>
      </c>
      <c r="B220" s="1">
        <v>4</v>
      </c>
      <c r="C220" s="1">
        <v>4</v>
      </c>
      <c r="D220" s="1">
        <v>11.898741823416659</v>
      </c>
      <c r="E220" s="1"/>
      <c r="F220" s="1">
        <v>548.77899991849426</v>
      </c>
      <c r="G220" s="1">
        <v>46.120758653532612</v>
      </c>
      <c r="H220" s="1">
        <v>128602.5171778997</v>
      </c>
      <c r="I220" s="1" t="s">
        <v>9</v>
      </c>
      <c r="J220" s="1">
        <v>150</v>
      </c>
      <c r="K220" s="1">
        <v>37093</v>
      </c>
      <c r="L220" s="1">
        <v>2705.467310004979</v>
      </c>
      <c r="M220" s="1">
        <v>52.014106836559051</v>
      </c>
      <c r="N220" s="1">
        <f t="shared" si="9"/>
        <v>17.134433667266318</v>
      </c>
      <c r="O220" s="1">
        <f t="shared" si="10"/>
        <v>1.4400206275209575</v>
      </c>
      <c r="P220" s="1">
        <v>35</v>
      </c>
      <c r="Q220" s="1">
        <v>8</v>
      </c>
      <c r="R220" s="1">
        <v>162</v>
      </c>
      <c r="S220" s="1">
        <f t="shared" si="11"/>
        <v>16.487616483679993</v>
      </c>
    </row>
    <row r="221" spans="1:19">
      <c r="A221" s="1" t="s">
        <v>9</v>
      </c>
      <c r="B221" s="1">
        <v>4</v>
      </c>
      <c r="C221" s="1">
        <v>5</v>
      </c>
      <c r="D221" s="1">
        <v>29.460849444406726</v>
      </c>
      <c r="E221" s="1"/>
      <c r="F221" s="1">
        <v>1358.756726953543</v>
      </c>
      <c r="G221" s="1">
        <v>46.120758653532612</v>
      </c>
      <c r="H221" s="1">
        <v>205520.2301691318</v>
      </c>
      <c r="I221" s="1" t="s">
        <v>9</v>
      </c>
      <c r="J221" s="1">
        <v>150</v>
      </c>
      <c r="K221" s="1">
        <v>37093</v>
      </c>
      <c r="L221" s="1">
        <v>3667.7154317267223</v>
      </c>
      <c r="M221" s="1">
        <v>60.561666355267356</v>
      </c>
      <c r="N221" s="1">
        <f t="shared" si="9"/>
        <v>19.950161947490827</v>
      </c>
      <c r="O221" s="1">
        <f t="shared" si="10"/>
        <v>0.67717538101327401</v>
      </c>
      <c r="P221" s="1">
        <v>35</v>
      </c>
      <c r="Q221" s="1">
        <v>8</v>
      </c>
      <c r="R221" s="1">
        <v>162</v>
      </c>
      <c r="S221" s="1">
        <f t="shared" si="11"/>
        <v>19.197052284600762</v>
      </c>
    </row>
    <row r="222" spans="1:19">
      <c r="A222" s="1" t="s">
        <v>9</v>
      </c>
      <c r="B222" s="1">
        <v>5</v>
      </c>
      <c r="C222" s="1">
        <v>1</v>
      </c>
      <c r="D222" s="1">
        <v>3.8002416439851388</v>
      </c>
      <c r="E222" s="1"/>
      <c r="F222" s="1">
        <v>1296.456350520551</v>
      </c>
      <c r="G222" s="1">
        <v>341.15102984899056</v>
      </c>
      <c r="H222" s="1">
        <v>17020.974286852252</v>
      </c>
      <c r="I222" s="1" t="s">
        <v>9</v>
      </c>
      <c r="J222" s="1">
        <v>150</v>
      </c>
      <c r="K222" s="1">
        <v>37093</v>
      </c>
      <c r="L222" s="1">
        <v>35.555167595300901</v>
      </c>
      <c r="M222" s="1">
        <v>5.9628154084543734</v>
      </c>
      <c r="N222" s="1">
        <f t="shared" si="9"/>
        <v>0.91301200737171573</v>
      </c>
      <c r="O222" s="1">
        <f t="shared" si="10"/>
        <v>0.24025104004025438</v>
      </c>
      <c r="P222" s="1">
        <v>162</v>
      </c>
      <c r="Q222" s="1">
        <v>8</v>
      </c>
      <c r="R222" s="1">
        <v>162</v>
      </c>
      <c r="S222" s="1">
        <f t="shared" si="11"/>
        <v>0.87854621371570107</v>
      </c>
    </row>
    <row r="223" spans="1:19">
      <c r="A223" s="1" t="s">
        <v>9</v>
      </c>
      <c r="B223" s="1">
        <v>5</v>
      </c>
      <c r="C223" s="1">
        <v>2</v>
      </c>
      <c r="D223" s="1">
        <v>18.831234963717566</v>
      </c>
      <c r="E223" s="1"/>
      <c r="F223" s="1">
        <v>6424.2952012005662</v>
      </c>
      <c r="G223" s="1">
        <v>341.15102984899056</v>
      </c>
      <c r="H223" s="1">
        <v>677948.01210157503</v>
      </c>
      <c r="I223" s="1" t="s">
        <v>9</v>
      </c>
      <c r="J223" s="1">
        <v>150</v>
      </c>
      <c r="K223" s="1">
        <v>37093</v>
      </c>
      <c r="L223" s="1">
        <v>1637.4214710999111</v>
      </c>
      <c r="M223" s="1">
        <v>40.465064822633252</v>
      </c>
      <c r="N223" s="1">
        <f t="shared" si="9"/>
        <v>6.1959137641182753</v>
      </c>
      <c r="O223" s="1">
        <f t="shared" si="10"/>
        <v>0.32902323060893451</v>
      </c>
      <c r="P223" s="1">
        <v>162</v>
      </c>
      <c r="Q223" s="1">
        <v>8</v>
      </c>
      <c r="R223" s="1">
        <v>162</v>
      </c>
      <c r="S223" s="1">
        <f t="shared" si="11"/>
        <v>5.9620207993156562</v>
      </c>
    </row>
    <row r="224" spans="1:19">
      <c r="A224" s="1" t="s">
        <v>9</v>
      </c>
      <c r="B224" s="1">
        <v>5</v>
      </c>
      <c r="C224" s="1">
        <v>3</v>
      </c>
      <c r="D224" s="1">
        <v>8.0341303971293438</v>
      </c>
      <c r="E224" s="1"/>
      <c r="F224" s="1">
        <v>2740.8518589217551</v>
      </c>
      <c r="G224" s="1">
        <v>341.15102984899056</v>
      </c>
      <c r="H224" s="1">
        <v>257758.03842916232</v>
      </c>
      <c r="I224" s="1" t="s">
        <v>9</v>
      </c>
      <c r="J224" s="1">
        <v>150</v>
      </c>
      <c r="K224" s="1">
        <v>37093</v>
      </c>
      <c r="L224" s="1">
        <v>693.03825803504367</v>
      </c>
      <c r="M224" s="1">
        <v>26.325619803435657</v>
      </c>
      <c r="N224" s="1">
        <f t="shared" si="9"/>
        <v>4.0309158234146434</v>
      </c>
      <c r="O224" s="1">
        <f t="shared" si="10"/>
        <v>0.50172397312034178</v>
      </c>
      <c r="P224" s="1">
        <v>162</v>
      </c>
      <c r="Q224" s="1">
        <v>8</v>
      </c>
      <c r="R224" s="1">
        <v>162</v>
      </c>
      <c r="S224" s="1">
        <f t="shared" si="11"/>
        <v>3.8787505595486103</v>
      </c>
    </row>
    <row r="225" spans="1:19">
      <c r="A225" s="1" t="s">
        <v>9</v>
      </c>
      <c r="B225" s="1">
        <v>5</v>
      </c>
      <c r="C225" s="1">
        <v>4</v>
      </c>
      <c r="D225" s="1">
        <v>4.2087449761347422</v>
      </c>
      <c r="E225" s="1"/>
      <c r="F225" s="1">
        <v>1435.8176829801325</v>
      </c>
      <c r="G225" s="1">
        <v>341.15102984899056</v>
      </c>
      <c r="H225" s="1">
        <v>222328.79130537988</v>
      </c>
      <c r="I225" s="1" t="s">
        <v>9</v>
      </c>
      <c r="J225" s="1">
        <v>150</v>
      </c>
      <c r="K225" s="1">
        <v>37093</v>
      </c>
      <c r="L225" s="1">
        <v>635.85225933759932</v>
      </c>
      <c r="M225" s="1">
        <v>25.216111106544549</v>
      </c>
      <c r="N225" s="1">
        <f t="shared" si="9"/>
        <v>3.8610305103276987</v>
      </c>
      <c r="O225" s="1">
        <f t="shared" si="10"/>
        <v>0.9173828616894768</v>
      </c>
      <c r="P225" s="1">
        <v>162</v>
      </c>
      <c r="Q225" s="1">
        <v>8</v>
      </c>
      <c r="R225" s="1">
        <v>162</v>
      </c>
      <c r="S225" s="1">
        <f t="shared" si="11"/>
        <v>3.7152783408117585</v>
      </c>
    </row>
    <row r="226" spans="1:19">
      <c r="A226" s="1" t="s">
        <v>9</v>
      </c>
      <c r="B226" s="1">
        <v>5</v>
      </c>
      <c r="C226" s="1">
        <v>5</v>
      </c>
      <c r="D226" s="1">
        <v>34.874351980966793</v>
      </c>
      <c r="E226" s="1"/>
      <c r="F226" s="1">
        <v>11897.421093623007</v>
      </c>
      <c r="G226" s="1">
        <v>341.15102984899056</v>
      </c>
      <c r="H226" s="1">
        <v>1314649.7930189618</v>
      </c>
      <c r="I226" s="1" t="s">
        <v>9</v>
      </c>
      <c r="J226" s="1">
        <v>150</v>
      </c>
      <c r="K226" s="1">
        <v>37093</v>
      </c>
      <c r="L226" s="1">
        <v>2645.1042718689105</v>
      </c>
      <c r="M226" s="1">
        <v>51.430577207230627</v>
      </c>
      <c r="N226" s="1">
        <f t="shared" si="9"/>
        <v>7.8749267451214529</v>
      </c>
      <c r="O226" s="1">
        <f t="shared" si="10"/>
        <v>0.22580854690631424</v>
      </c>
      <c r="P226" s="1">
        <v>162</v>
      </c>
      <c r="Q226" s="1">
        <v>8</v>
      </c>
      <c r="R226" s="1">
        <v>162</v>
      </c>
      <c r="S226" s="1">
        <f t="shared" si="11"/>
        <v>7.5776517935740904</v>
      </c>
    </row>
    <row r="227" spans="1:19">
      <c r="A227" s="1" t="s">
        <v>51</v>
      </c>
      <c r="B227" s="1">
        <v>1</v>
      </c>
      <c r="C227" s="1">
        <v>1</v>
      </c>
      <c r="D227" s="1">
        <v>3.0631626515015449</v>
      </c>
      <c r="E227" s="1"/>
      <c r="F227" s="1">
        <v>617.45150556977546</v>
      </c>
      <c r="G227" s="1">
        <v>201.57320254185794</v>
      </c>
      <c r="H227" s="1">
        <v>4429.8673889964903</v>
      </c>
      <c r="I227" s="1" t="s">
        <v>51</v>
      </c>
      <c r="J227" s="1">
        <v>1266</v>
      </c>
      <c r="K227" s="1">
        <v>183574</v>
      </c>
      <c r="L227" s="1">
        <v>12.656291896680415</v>
      </c>
      <c r="M227" s="1">
        <v>3.5575682560817317</v>
      </c>
      <c r="N227" s="1">
        <f t="shared" si="9"/>
        <v>0.5349541735211083</v>
      </c>
      <c r="O227" s="1">
        <f t="shared" si="10"/>
        <v>0.17464112565451814</v>
      </c>
      <c r="P227" s="1">
        <v>193</v>
      </c>
      <c r="Q227" s="1">
        <v>18</v>
      </c>
      <c r="R227" s="1">
        <v>1571</v>
      </c>
      <c r="S227" s="1">
        <f t="shared" si="11"/>
        <v>0.48022563601455187</v>
      </c>
    </row>
    <row r="228" spans="1:19">
      <c r="A228" s="1" t="s">
        <v>51</v>
      </c>
      <c r="B228" s="1">
        <v>1</v>
      </c>
      <c r="C228" s="1">
        <v>2</v>
      </c>
      <c r="D228" s="1">
        <v>11.958613962559689</v>
      </c>
      <c r="E228" s="1"/>
      <c r="F228" s="1">
        <v>2410.5361143949344</v>
      </c>
      <c r="G228" s="1">
        <v>201.57320254185794</v>
      </c>
      <c r="H228" s="1">
        <v>234308.81402567797</v>
      </c>
      <c r="I228" s="1" t="s">
        <v>51</v>
      </c>
      <c r="J228" s="1">
        <v>1266</v>
      </c>
      <c r="K228" s="1">
        <v>183574</v>
      </c>
      <c r="L228" s="1">
        <v>1024.4745588480989</v>
      </c>
      <c r="M228" s="1">
        <v>32.007414123107459</v>
      </c>
      <c r="N228" s="1">
        <f t="shared" si="9"/>
        <v>4.8129785674536416</v>
      </c>
      <c r="O228" s="1">
        <f t="shared" si="10"/>
        <v>0.40246959911259189</v>
      </c>
      <c r="P228" s="1">
        <v>193</v>
      </c>
      <c r="Q228" s="1">
        <v>18</v>
      </c>
      <c r="R228" s="1">
        <v>1571</v>
      </c>
      <c r="S228" s="1">
        <f t="shared" si="11"/>
        <v>4.3205863382027268</v>
      </c>
    </row>
    <row r="229" spans="1:19">
      <c r="A229" s="1" t="s">
        <v>51</v>
      </c>
      <c r="B229" s="1">
        <v>1</v>
      </c>
      <c r="C229" s="1">
        <v>3</v>
      </c>
      <c r="D229" s="1">
        <v>11.340150819252916</v>
      </c>
      <c r="E229" s="1"/>
      <c r="F229" s="1">
        <v>2285.8705179444842</v>
      </c>
      <c r="G229" s="1">
        <v>201.57320254185794</v>
      </c>
      <c r="H229" s="1">
        <v>444458.56931275333</v>
      </c>
      <c r="I229" s="1" t="s">
        <v>51</v>
      </c>
      <c r="J229" s="1">
        <v>1266</v>
      </c>
      <c r="K229" s="1">
        <v>183574</v>
      </c>
      <c r="L229" s="1">
        <v>2086.7017506919155</v>
      </c>
      <c r="M229" s="1">
        <v>45.680430719203116</v>
      </c>
      <c r="N229" s="1">
        <f t="shared" si="9"/>
        <v>6.8690001997021808</v>
      </c>
      <c r="O229" s="1">
        <f t="shared" si="10"/>
        <v>0.60572388402808808</v>
      </c>
      <c r="P229" s="1">
        <v>193</v>
      </c>
      <c r="Q229" s="1">
        <v>18</v>
      </c>
      <c r="R229" s="1">
        <v>1571</v>
      </c>
      <c r="S229" s="1">
        <f t="shared" si="11"/>
        <v>6.1662664821810278</v>
      </c>
    </row>
    <row r="230" spans="1:19">
      <c r="A230" s="1" t="s">
        <v>51</v>
      </c>
      <c r="B230" s="1">
        <v>1</v>
      </c>
      <c r="C230" s="1">
        <v>4</v>
      </c>
      <c r="D230" s="1">
        <v>0.5801744995262188</v>
      </c>
      <c r="E230" s="1"/>
      <c r="F230" s="1">
        <v>116.94763190261956</v>
      </c>
      <c r="G230" s="1">
        <v>201.57320254185794</v>
      </c>
      <c r="H230" s="1">
        <v>5104.3461658775796</v>
      </c>
      <c r="I230" s="1" t="s">
        <v>51</v>
      </c>
      <c r="J230" s="1">
        <v>1266</v>
      </c>
      <c r="K230" s="1">
        <v>183574</v>
      </c>
      <c r="L230" s="1">
        <v>25.110513609197753</v>
      </c>
      <c r="M230" s="1">
        <v>5.0110391745822298</v>
      </c>
      <c r="N230" s="1">
        <f t="shared" si="9"/>
        <v>0.75351367202522856</v>
      </c>
      <c r="O230" s="1">
        <f t="shared" si="10"/>
        <v>1.2987707536966235</v>
      </c>
      <c r="P230" s="1">
        <v>193</v>
      </c>
      <c r="Q230" s="1">
        <v>18</v>
      </c>
      <c r="R230" s="1">
        <v>1571</v>
      </c>
      <c r="S230" s="1">
        <f t="shared" si="11"/>
        <v>0.67642538427583199</v>
      </c>
    </row>
    <row r="231" spans="1:19">
      <c r="A231" s="1" t="s">
        <v>51</v>
      </c>
      <c r="B231" s="1">
        <v>1</v>
      </c>
      <c r="C231" s="1">
        <v>5</v>
      </c>
      <c r="D231" s="1">
        <v>26.942101932840359</v>
      </c>
      <c r="E231" s="1"/>
      <c r="F231" s="1">
        <v>5430.8057698118118</v>
      </c>
      <c r="G231" s="1">
        <v>201.57320254185794</v>
      </c>
      <c r="H231" s="1">
        <v>767148.44263703027</v>
      </c>
      <c r="I231" s="1" t="s">
        <v>51</v>
      </c>
      <c r="J231" s="1">
        <v>1266</v>
      </c>
      <c r="K231" s="1">
        <v>183574</v>
      </c>
      <c r="L231" s="1">
        <v>3095.2844754011476</v>
      </c>
      <c r="M231" s="1">
        <v>55.635280851283099</v>
      </c>
      <c r="N231" s="1">
        <f t="shared" si="9"/>
        <v>8.3659183869581764</v>
      </c>
      <c r="O231" s="1">
        <f t="shared" si="10"/>
        <v>0.31051468841637642</v>
      </c>
      <c r="P231" s="1">
        <v>193</v>
      </c>
      <c r="Q231" s="1">
        <v>18</v>
      </c>
      <c r="R231" s="1">
        <v>1571</v>
      </c>
      <c r="S231" s="1">
        <f t="shared" si="11"/>
        <v>7.5100423121837734</v>
      </c>
    </row>
    <row r="232" spans="1:19">
      <c r="A232" s="1" t="s">
        <v>51</v>
      </c>
      <c r="B232" s="1">
        <v>2</v>
      </c>
      <c r="C232" s="1">
        <v>1</v>
      </c>
      <c r="D232" s="1">
        <v>3.3242005844475035</v>
      </c>
      <c r="E232" s="1"/>
      <c r="F232" s="1">
        <v>487.32822990329055</v>
      </c>
      <c r="G232" s="1">
        <v>146.60012761663316</v>
      </c>
      <c r="H232" s="1">
        <v>3636.5834240379618</v>
      </c>
      <c r="I232" s="1" t="s">
        <v>51</v>
      </c>
      <c r="J232" s="1">
        <v>1266</v>
      </c>
      <c r="K232" s="1">
        <v>183574</v>
      </c>
      <c r="L232" s="1">
        <v>13.850308172019085</v>
      </c>
      <c r="M232" s="1">
        <v>3.7216002165760744</v>
      </c>
      <c r="N232" s="1">
        <f t="shared" si="9"/>
        <v>0.81054624457336422</v>
      </c>
      <c r="O232" s="1">
        <f t="shared" si="10"/>
        <v>0.24383193010841747</v>
      </c>
      <c r="P232" s="1">
        <v>92</v>
      </c>
      <c r="Q232" s="1">
        <v>18</v>
      </c>
      <c r="R232" s="1">
        <v>1571</v>
      </c>
      <c r="S232" s="1">
        <f t="shared" si="11"/>
        <v>0.72762323407519214</v>
      </c>
    </row>
    <row r="233" spans="1:19">
      <c r="A233" s="1" t="s">
        <v>51</v>
      </c>
      <c r="B233" s="1">
        <v>2</v>
      </c>
      <c r="C233" s="1">
        <v>2</v>
      </c>
      <c r="D233" s="1">
        <v>23.991987197932612</v>
      </c>
      <c r="E233" s="1"/>
      <c r="F233" s="1">
        <v>3517.2283849935502</v>
      </c>
      <c r="G233" s="1">
        <v>146.60012761663316</v>
      </c>
      <c r="H233" s="1">
        <v>454420.75739580009</v>
      </c>
      <c r="I233" s="1" t="s">
        <v>51</v>
      </c>
      <c r="J233" s="1">
        <v>1266</v>
      </c>
      <c r="K233" s="1">
        <v>183574</v>
      </c>
      <c r="L233" s="1">
        <v>2541.4501008209095</v>
      </c>
      <c r="M233" s="1">
        <v>50.412796994621409</v>
      </c>
      <c r="N233" s="1">
        <f t="shared" si="9"/>
        <v>10.979659529368607</v>
      </c>
      <c r="O233" s="1">
        <f t="shared" si="10"/>
        <v>0.45763860403838175</v>
      </c>
      <c r="P233" s="1">
        <v>92</v>
      </c>
      <c r="Q233" s="1">
        <v>18</v>
      </c>
      <c r="R233" s="1">
        <v>1571</v>
      </c>
      <c r="S233" s="1">
        <f t="shared" si="11"/>
        <v>9.8563844188912064</v>
      </c>
    </row>
    <row r="234" spans="1:19">
      <c r="A234" s="1" t="s">
        <v>51</v>
      </c>
      <c r="B234" s="1">
        <v>2</v>
      </c>
      <c r="C234" s="1">
        <v>3</v>
      </c>
      <c r="D234" s="1">
        <v>17.948703630794242</v>
      </c>
      <c r="E234" s="1"/>
      <c r="F234" s="1">
        <v>2631.2822428275626</v>
      </c>
      <c r="G234" s="1">
        <v>146.60012761663316</v>
      </c>
      <c r="H234" s="1">
        <v>420204.179482495</v>
      </c>
      <c r="I234" s="1" t="s">
        <v>51</v>
      </c>
      <c r="J234" s="1">
        <v>1266</v>
      </c>
      <c r="K234" s="1">
        <v>183574</v>
      </c>
      <c r="L234" s="1">
        <v>2561.6466169525747</v>
      </c>
      <c r="M234" s="1">
        <v>50.612712009460381</v>
      </c>
      <c r="N234" s="1">
        <f t="shared" si="9"/>
        <v>11.023200037505354</v>
      </c>
      <c r="O234" s="1">
        <f t="shared" si="10"/>
        <v>0.61415020629083561</v>
      </c>
      <c r="P234" s="1">
        <v>92</v>
      </c>
      <c r="Q234" s="1">
        <v>18</v>
      </c>
      <c r="R234" s="1">
        <v>1571</v>
      </c>
      <c r="S234" s="1">
        <f t="shared" si="11"/>
        <v>9.89547051120962</v>
      </c>
    </row>
    <row r="235" spans="1:19">
      <c r="A235" s="1" t="s">
        <v>51</v>
      </c>
      <c r="B235" s="1">
        <v>2</v>
      </c>
      <c r="C235" s="1">
        <v>4</v>
      </c>
      <c r="D235" s="1">
        <v>0</v>
      </c>
      <c r="E235" s="1"/>
      <c r="F235" s="1">
        <v>0</v>
      </c>
      <c r="G235" s="1">
        <v>146.60012761663316</v>
      </c>
      <c r="H235" s="1">
        <v>0</v>
      </c>
      <c r="I235" s="1" t="s">
        <v>51</v>
      </c>
      <c r="J235" s="1">
        <v>1266</v>
      </c>
      <c r="K235" s="1">
        <v>183574</v>
      </c>
      <c r="L235" s="1">
        <v>0</v>
      </c>
      <c r="M235" s="1">
        <v>0</v>
      </c>
      <c r="N235" s="1">
        <f t="shared" si="9"/>
        <v>0</v>
      </c>
      <c r="O235" s="1" t="e">
        <f t="shared" si="10"/>
        <v>#DIV/0!</v>
      </c>
      <c r="P235" s="1">
        <v>92</v>
      </c>
      <c r="Q235" s="1">
        <v>18</v>
      </c>
      <c r="R235" s="1">
        <v>1571</v>
      </c>
      <c r="S235" s="1">
        <f t="shared" si="11"/>
        <v>0</v>
      </c>
    </row>
    <row r="236" spans="1:19">
      <c r="A236" s="1" t="s">
        <v>51</v>
      </c>
      <c r="B236" s="1">
        <v>2</v>
      </c>
      <c r="C236" s="1">
        <v>5</v>
      </c>
      <c r="D236" s="1">
        <v>45.264891413174361</v>
      </c>
      <c r="E236" s="1"/>
      <c r="F236" s="1">
        <v>6635.8388577244041</v>
      </c>
      <c r="G236" s="1">
        <v>146.60012761663316</v>
      </c>
      <c r="H236" s="1">
        <v>1021388.196391376</v>
      </c>
      <c r="I236" s="1" t="s">
        <v>51</v>
      </c>
      <c r="J236" s="1">
        <v>1266</v>
      </c>
      <c r="K236" s="1">
        <v>183574</v>
      </c>
      <c r="L236" s="1">
        <v>4952.0401036983003</v>
      </c>
      <c r="M236" s="1">
        <v>70.370733289474117</v>
      </c>
      <c r="N236" s="1">
        <f t="shared" si="9"/>
        <v>15.326400009760727</v>
      </c>
      <c r="O236" s="1">
        <f t="shared" si="10"/>
        <v>0.33859354416345672</v>
      </c>
      <c r="P236" s="1">
        <v>92</v>
      </c>
      <c r="Q236" s="1">
        <v>18</v>
      </c>
      <c r="R236" s="1">
        <v>1571</v>
      </c>
      <c r="S236" s="1">
        <f t="shared" si="11"/>
        <v>13.758431201790337</v>
      </c>
    </row>
    <row r="237" spans="1:19">
      <c r="A237" s="1" t="s">
        <v>51</v>
      </c>
      <c r="B237" s="1">
        <v>3</v>
      </c>
      <c r="C237" s="1">
        <v>1</v>
      </c>
      <c r="D237" s="1">
        <v>3.2667174165766992</v>
      </c>
      <c r="E237" s="1"/>
      <c r="F237" s="1">
        <v>2970.5084562548946</v>
      </c>
      <c r="G237" s="1">
        <v>909.32519635193557</v>
      </c>
      <c r="H237" s="1">
        <v>39872.218570193305</v>
      </c>
      <c r="I237" s="1" t="s">
        <v>51</v>
      </c>
      <c r="J237" s="1">
        <v>1266</v>
      </c>
      <c r="K237" s="1">
        <v>183574</v>
      </c>
      <c r="L237" s="1">
        <v>33.213222512400904</v>
      </c>
      <c r="M237" s="1">
        <v>5.7630914023986213</v>
      </c>
      <c r="N237" s="1">
        <f t="shared" si="9"/>
        <v>0.40699912385222109</v>
      </c>
      <c r="O237" s="1">
        <f t="shared" si="10"/>
        <v>0.12458963294068114</v>
      </c>
      <c r="P237" s="1">
        <v>875</v>
      </c>
      <c r="Q237" s="1">
        <v>18</v>
      </c>
      <c r="R237" s="1">
        <v>1571</v>
      </c>
      <c r="S237" s="1">
        <f t="shared" si="11"/>
        <v>0.36536103984911911</v>
      </c>
    </row>
    <row r="238" spans="1:19">
      <c r="A238" s="1" t="s">
        <v>51</v>
      </c>
      <c r="B238" s="1">
        <v>3</v>
      </c>
      <c r="C238" s="1">
        <v>2</v>
      </c>
      <c r="D238" s="1">
        <v>30.977185053668919</v>
      </c>
      <c r="E238" s="1"/>
      <c r="F238" s="1">
        <v>28168.334881357732</v>
      </c>
      <c r="G238" s="1">
        <v>909.32519635193557</v>
      </c>
      <c r="H238" s="1">
        <v>4097165.8296142267</v>
      </c>
      <c r="I238" s="1" t="s">
        <v>51</v>
      </c>
      <c r="J238" s="1">
        <v>1266</v>
      </c>
      <c r="K238" s="1">
        <v>183574</v>
      </c>
      <c r="L238" s="1">
        <v>3550.0392593880069</v>
      </c>
      <c r="M238" s="1">
        <v>59.582205895619602</v>
      </c>
      <c r="N238" s="1">
        <f t="shared" si="9"/>
        <v>4.2077947239578597</v>
      </c>
      <c r="O238" s="1">
        <f t="shared" si="10"/>
        <v>0.13583528382800847</v>
      </c>
      <c r="P238" s="1">
        <v>875</v>
      </c>
      <c r="Q238" s="1">
        <v>18</v>
      </c>
      <c r="R238" s="1">
        <v>1571</v>
      </c>
      <c r="S238" s="1">
        <f t="shared" si="11"/>
        <v>3.7773158852673308</v>
      </c>
    </row>
    <row r="239" spans="1:19">
      <c r="A239" s="1" t="s">
        <v>51</v>
      </c>
      <c r="B239" s="1">
        <v>3</v>
      </c>
      <c r="C239" s="1">
        <v>3</v>
      </c>
      <c r="D239" s="1">
        <v>6.5562306541585373</v>
      </c>
      <c r="E239" s="1"/>
      <c r="F239" s="1">
        <v>5961.745726921291</v>
      </c>
      <c r="G239" s="1">
        <v>909.32519635193557</v>
      </c>
      <c r="H239" s="1">
        <v>1196102.2515701707</v>
      </c>
      <c r="I239" s="1" t="s">
        <v>51</v>
      </c>
      <c r="J239" s="1">
        <v>1266</v>
      </c>
      <c r="K239" s="1">
        <v>183574</v>
      </c>
      <c r="L239" s="1">
        <v>1273.7901316950133</v>
      </c>
      <c r="M239" s="1">
        <v>35.69019657686146</v>
      </c>
      <c r="N239" s="1">
        <f t="shared" si="9"/>
        <v>2.5205011898389165</v>
      </c>
      <c r="O239" s="1">
        <f t="shared" si="10"/>
        <v>0.3844436419027133</v>
      </c>
      <c r="P239" s="1">
        <v>875</v>
      </c>
      <c r="Q239" s="1">
        <v>18</v>
      </c>
      <c r="R239" s="1">
        <v>1571</v>
      </c>
      <c r="S239" s="1">
        <f t="shared" si="11"/>
        <v>2.2626410763352385</v>
      </c>
    </row>
    <row r="240" spans="1:19">
      <c r="A240" s="1" t="s">
        <v>51</v>
      </c>
      <c r="B240" s="1">
        <v>3</v>
      </c>
      <c r="C240" s="1">
        <v>4</v>
      </c>
      <c r="D240" s="1">
        <v>0.81191938785273787</v>
      </c>
      <c r="E240" s="1"/>
      <c r="F240" s="1">
        <v>738.29875678113422</v>
      </c>
      <c r="G240" s="1">
        <v>909.32519635193557</v>
      </c>
      <c r="H240" s="1">
        <v>198733.32997877459</v>
      </c>
      <c r="I240" s="1" t="s">
        <v>51</v>
      </c>
      <c r="J240" s="1">
        <v>1266</v>
      </c>
      <c r="K240" s="1">
        <v>183574</v>
      </c>
      <c r="L240" s="1">
        <v>218.13100825549307</v>
      </c>
      <c r="M240" s="1">
        <v>14.769258893238112</v>
      </c>
      <c r="N240" s="1">
        <f t="shared" si="9"/>
        <v>1.0430296883704993</v>
      </c>
      <c r="O240" s="1">
        <f t="shared" si="10"/>
        <v>1.2846468553103194</v>
      </c>
      <c r="P240" s="1">
        <v>875</v>
      </c>
      <c r="Q240" s="1">
        <v>18</v>
      </c>
      <c r="R240" s="1">
        <v>1571</v>
      </c>
      <c r="S240" s="1">
        <f t="shared" si="11"/>
        <v>0.93632243708445162</v>
      </c>
    </row>
    <row r="241" spans="1:19">
      <c r="A241" s="1" t="s">
        <v>51</v>
      </c>
      <c r="B241" s="1">
        <v>3</v>
      </c>
      <c r="C241" s="1">
        <v>5</v>
      </c>
      <c r="D241" s="1">
        <v>41.612052512256859</v>
      </c>
      <c r="E241" s="1"/>
      <c r="F241" s="1">
        <v>37838.887821315024</v>
      </c>
      <c r="G241" s="1">
        <v>909.32519635193557</v>
      </c>
      <c r="H241" s="1">
        <v>5936801.67229685</v>
      </c>
      <c r="I241" s="1" t="s">
        <v>51</v>
      </c>
      <c r="J241" s="1">
        <v>1266</v>
      </c>
      <c r="K241" s="1">
        <v>183574</v>
      </c>
      <c r="L241" s="1">
        <v>4802.5177577268432</v>
      </c>
      <c r="M241" s="1">
        <v>69.300200271910057</v>
      </c>
      <c r="N241" s="1">
        <f t="shared" si="9"/>
        <v>4.8940956899819019</v>
      </c>
      <c r="O241" s="1">
        <f t="shared" si="10"/>
        <v>0.11761245587538233</v>
      </c>
      <c r="P241" s="1">
        <v>875</v>
      </c>
      <c r="Q241" s="1">
        <v>18</v>
      </c>
      <c r="R241" s="1">
        <v>1571</v>
      </c>
      <c r="S241" s="1">
        <f t="shared" si="11"/>
        <v>4.3934047658100912</v>
      </c>
    </row>
    <row r="242" spans="1:19">
      <c r="A242" s="1" t="s">
        <v>51</v>
      </c>
      <c r="B242" s="1">
        <v>4</v>
      </c>
      <c r="C242" s="1">
        <v>1</v>
      </c>
      <c r="D242" s="1">
        <v>2.917243525738678</v>
      </c>
      <c r="E242" s="1"/>
      <c r="F242" s="1">
        <v>804.79601166310533</v>
      </c>
      <c r="G242" s="1">
        <v>275.87549841569097</v>
      </c>
      <c r="H242" s="1">
        <v>7795.8591367634017</v>
      </c>
      <c r="I242" s="1" t="s">
        <v>51</v>
      </c>
      <c r="J242" s="1">
        <v>1266</v>
      </c>
      <c r="K242" s="1">
        <v>183574</v>
      </c>
      <c r="L242" s="1">
        <v>19.820148443932393</v>
      </c>
      <c r="M242" s="1">
        <v>4.451982529607724</v>
      </c>
      <c r="N242" s="1">
        <f t="shared" si="9"/>
        <v>0.45874836960684218</v>
      </c>
      <c r="O242" s="1">
        <f t="shared" si="10"/>
        <v>0.15725405354723757</v>
      </c>
      <c r="P242" s="1">
        <v>411</v>
      </c>
      <c r="Q242" s="1">
        <v>18</v>
      </c>
      <c r="R242" s="1">
        <v>1571</v>
      </c>
      <c r="S242" s="1">
        <f t="shared" si="11"/>
        <v>0.41181607410413396</v>
      </c>
    </row>
    <row r="243" spans="1:19">
      <c r="A243" s="1" t="s">
        <v>51</v>
      </c>
      <c r="B243" s="1">
        <v>4</v>
      </c>
      <c r="C243" s="1">
        <v>2</v>
      </c>
      <c r="D243" s="1">
        <v>11.337222222744762</v>
      </c>
      <c r="E243" s="1"/>
      <c r="F243" s="1">
        <v>3127.661831349159</v>
      </c>
      <c r="G243" s="1">
        <v>275.87549841569097</v>
      </c>
      <c r="H243" s="1">
        <v>327101.00918352028</v>
      </c>
      <c r="I243" s="1" t="s">
        <v>51</v>
      </c>
      <c r="J243" s="1">
        <v>1266</v>
      </c>
      <c r="K243" s="1">
        <v>183574</v>
      </c>
      <c r="L243" s="1">
        <v>1060.9967554215079</v>
      </c>
      <c r="M243" s="1">
        <v>32.572945145035746</v>
      </c>
      <c r="N243" s="1">
        <f t="shared" si="9"/>
        <v>3.3564339884988046</v>
      </c>
      <c r="O243" s="1">
        <f t="shared" si="10"/>
        <v>0.2960543528700636</v>
      </c>
      <c r="P243" s="1">
        <v>411</v>
      </c>
      <c r="Q243" s="1">
        <v>18</v>
      </c>
      <c r="R243" s="1">
        <v>1571</v>
      </c>
      <c r="S243" s="1">
        <f t="shared" si="11"/>
        <v>3.0130536906711263</v>
      </c>
    </row>
    <row r="244" spans="1:19">
      <c r="A244" s="1" t="s">
        <v>51</v>
      </c>
      <c r="B244" s="1">
        <v>4</v>
      </c>
      <c r="C244" s="1">
        <v>3</v>
      </c>
      <c r="D244" s="1">
        <v>3.7440866161016055</v>
      </c>
      <c r="E244" s="1"/>
      <c r="F244" s="1">
        <v>1032.9017613285482</v>
      </c>
      <c r="G244" s="1">
        <v>275.87549841569097</v>
      </c>
      <c r="H244" s="1">
        <v>158352.23169651945</v>
      </c>
      <c r="I244" s="1" t="s">
        <v>51</v>
      </c>
      <c r="J244" s="1">
        <v>1266</v>
      </c>
      <c r="K244" s="1">
        <v>183574</v>
      </c>
      <c r="L244" s="1">
        <v>562.01792784948657</v>
      </c>
      <c r="M244" s="1">
        <v>23.706917299587616</v>
      </c>
      <c r="N244" s="1">
        <f t="shared" si="9"/>
        <v>2.4428464368992771</v>
      </c>
      <c r="O244" s="1">
        <f t="shared" si="10"/>
        <v>0.65245457367190995</v>
      </c>
      <c r="P244" s="1">
        <v>411</v>
      </c>
      <c r="Q244" s="1">
        <v>18</v>
      </c>
      <c r="R244" s="1">
        <v>1571</v>
      </c>
      <c r="S244" s="1">
        <f t="shared" si="11"/>
        <v>2.1929308002670402</v>
      </c>
    </row>
    <row r="245" spans="1:19">
      <c r="A245" s="1" t="s">
        <v>51</v>
      </c>
      <c r="B245" s="1">
        <v>4</v>
      </c>
      <c r="C245" s="1">
        <v>4</v>
      </c>
      <c r="D245" s="1">
        <v>0.58760700876158445</v>
      </c>
      <c r="E245" s="1"/>
      <c r="F245" s="1">
        <v>162.10637641465541</v>
      </c>
      <c r="G245" s="1">
        <v>275.87549841569097</v>
      </c>
      <c r="H245" s="1">
        <v>9924.9755133984145</v>
      </c>
      <c r="I245" s="1" t="s">
        <v>51</v>
      </c>
      <c r="J245" s="1">
        <v>1266</v>
      </c>
      <c r="K245" s="1">
        <v>183574</v>
      </c>
      <c r="L245" s="1">
        <v>35.760628819622362</v>
      </c>
      <c r="M245" s="1">
        <v>5.980019132044843</v>
      </c>
      <c r="N245" s="1">
        <f t="shared" si="9"/>
        <v>0.61620278354619162</v>
      </c>
      <c r="O245" s="1">
        <f t="shared" si="10"/>
        <v>1.0486647952768202</v>
      </c>
      <c r="P245" s="1">
        <v>411</v>
      </c>
      <c r="Q245" s="1">
        <v>18</v>
      </c>
      <c r="R245" s="1">
        <v>1571</v>
      </c>
      <c r="S245" s="1">
        <f t="shared" si="11"/>
        <v>0.55316209927789406</v>
      </c>
    </row>
    <row r="246" spans="1:19">
      <c r="A246" s="1" t="s">
        <v>51</v>
      </c>
      <c r="B246" s="1">
        <v>4</v>
      </c>
      <c r="C246" s="1">
        <v>5</v>
      </c>
      <c r="D246" s="1">
        <v>18.586159373346625</v>
      </c>
      <c r="E246" s="1"/>
      <c r="F246" s="1">
        <v>5127.4659807554672</v>
      </c>
      <c r="G246" s="1">
        <v>275.87549841569097</v>
      </c>
      <c r="H246" s="1">
        <v>553458.51324548235</v>
      </c>
      <c r="I246" s="1" t="s">
        <v>51</v>
      </c>
      <c r="J246" s="1">
        <v>1266</v>
      </c>
      <c r="K246" s="1">
        <v>183574</v>
      </c>
      <c r="L246" s="1">
        <v>1666.7859303082746</v>
      </c>
      <c r="M246" s="1">
        <v>40.826289695590447</v>
      </c>
      <c r="N246" s="1">
        <f t="shared" si="9"/>
        <v>4.2068884391150112</v>
      </c>
      <c r="O246" s="1">
        <f t="shared" si="10"/>
        <v>0.22634522574620097</v>
      </c>
      <c r="P246" s="1">
        <v>411</v>
      </c>
      <c r="Q246" s="1">
        <v>18</v>
      </c>
      <c r="R246" s="1">
        <v>1571</v>
      </c>
      <c r="S246" s="1">
        <f t="shared" si="11"/>
        <v>3.7765023179813664</v>
      </c>
    </row>
    <row r="247" spans="1:19">
      <c r="A247" s="1" t="s">
        <v>51</v>
      </c>
      <c r="B247" s="1">
        <v>5</v>
      </c>
      <c r="C247" s="1">
        <v>1</v>
      </c>
      <c r="D247" s="1">
        <v>3.1825791516366673</v>
      </c>
      <c r="E247" s="1"/>
      <c r="F247" s="1">
        <v>4880.0842033910658</v>
      </c>
      <c r="G247" s="1">
        <v>1533.3740249261177</v>
      </c>
      <c r="H247" s="1">
        <v>55734.52851999116</v>
      </c>
      <c r="I247" s="1" t="s">
        <v>51</v>
      </c>
      <c r="J247" s="1">
        <v>1266</v>
      </c>
      <c r="K247" s="1">
        <v>183574</v>
      </c>
      <c r="L247" s="1">
        <v>26.235940848700885</v>
      </c>
      <c r="M247" s="1">
        <v>5.1221031665421268</v>
      </c>
      <c r="N247" s="1">
        <f t="shared" si="9"/>
        <v>0.26996174227359138</v>
      </c>
      <c r="O247" s="1">
        <f t="shared" si="10"/>
        <v>8.4824832128609071E-2</v>
      </c>
      <c r="P247" s="1">
        <v>1571</v>
      </c>
      <c r="Q247" s="1">
        <v>18</v>
      </c>
      <c r="R247" s="1">
        <v>1571</v>
      </c>
      <c r="S247" s="1">
        <f t="shared" si="11"/>
        <v>0.24234328060217755</v>
      </c>
    </row>
    <row r="248" spans="1:19">
      <c r="A248" s="1" t="s">
        <v>51</v>
      </c>
      <c r="B248" s="1">
        <v>5</v>
      </c>
      <c r="C248" s="1">
        <v>2</v>
      </c>
      <c r="D248" s="1">
        <v>24.27572177889796</v>
      </c>
      <c r="E248" s="1"/>
      <c r="F248" s="1">
        <v>37223.761212095378</v>
      </c>
      <c r="G248" s="1">
        <v>1533.3740249261177</v>
      </c>
      <c r="H248" s="1">
        <v>5112996.4102192251</v>
      </c>
      <c r="I248" s="1" t="s">
        <v>51</v>
      </c>
      <c r="J248" s="1">
        <v>1266</v>
      </c>
      <c r="K248" s="1">
        <v>183574</v>
      </c>
      <c r="L248" s="1">
        <v>2746.9551630341784</v>
      </c>
      <c r="M248" s="1">
        <v>52.411402986699166</v>
      </c>
      <c r="N248" s="1">
        <f t="shared" si="9"/>
        <v>2.7623562441528278</v>
      </c>
      <c r="O248" s="1">
        <f t="shared" si="10"/>
        <v>0.11379090060893876</v>
      </c>
      <c r="P248" s="1">
        <v>1571</v>
      </c>
      <c r="Q248" s="1">
        <v>18</v>
      </c>
      <c r="R248" s="1">
        <v>1571</v>
      </c>
      <c r="S248" s="1">
        <f t="shared" si="11"/>
        <v>2.4797531263576857</v>
      </c>
    </row>
    <row r="249" spans="1:19">
      <c r="A249" s="1" t="s">
        <v>51</v>
      </c>
      <c r="B249" s="1">
        <v>5</v>
      </c>
      <c r="C249" s="1">
        <v>3</v>
      </c>
      <c r="D249" s="1">
        <v>7.7683592231163754</v>
      </c>
      <c r="E249" s="1"/>
      <c r="F249" s="1">
        <v>11911.800249021886</v>
      </c>
      <c r="G249" s="1">
        <v>1533.3740249261177</v>
      </c>
      <c r="H249" s="1">
        <v>2219117.2320619384</v>
      </c>
      <c r="I249" s="1" t="s">
        <v>51</v>
      </c>
      <c r="J249" s="1">
        <v>1266</v>
      </c>
      <c r="K249" s="1">
        <v>183574</v>
      </c>
      <c r="L249" s="1">
        <v>1387.7696007252935</v>
      </c>
      <c r="M249" s="1">
        <v>37.252779771787417</v>
      </c>
      <c r="N249" s="1">
        <f t="shared" si="9"/>
        <v>1.9634171754715712</v>
      </c>
      <c r="O249" s="1">
        <f t="shared" si="10"/>
        <v>0.25274541496858349</v>
      </c>
      <c r="P249" s="1">
        <v>1571</v>
      </c>
      <c r="Q249" s="1">
        <v>18</v>
      </c>
      <c r="R249" s="1">
        <v>1571</v>
      </c>
      <c r="S249" s="1">
        <f t="shared" si="11"/>
        <v>1.7625495949430623</v>
      </c>
    </row>
    <row r="250" spans="1:19">
      <c r="A250" s="1" t="s">
        <v>51</v>
      </c>
      <c r="B250" s="1">
        <v>5</v>
      </c>
      <c r="C250" s="1">
        <v>4</v>
      </c>
      <c r="D250" s="1">
        <v>0.66347332650781543</v>
      </c>
      <c r="E250" s="1"/>
      <c r="F250" s="1">
        <v>1017.3527650984092</v>
      </c>
      <c r="G250" s="1">
        <v>1533.3740249261177</v>
      </c>
      <c r="H250" s="1">
        <v>213762.6516580506</v>
      </c>
      <c r="I250" s="1" t="s">
        <v>51</v>
      </c>
      <c r="J250" s="1">
        <v>1266</v>
      </c>
      <c r="K250" s="1">
        <v>183574</v>
      </c>
      <c r="L250" s="1">
        <v>139.05721564618187</v>
      </c>
      <c r="M250" s="1">
        <v>11.792252356788413</v>
      </c>
      <c r="N250" s="1">
        <f t="shared" si="9"/>
        <v>0.62151364157656741</v>
      </c>
      <c r="O250" s="1">
        <f t="shared" si="10"/>
        <v>0.93675754057498839</v>
      </c>
      <c r="P250" s="1">
        <v>1571</v>
      </c>
      <c r="Q250" s="1">
        <v>18</v>
      </c>
      <c r="R250" s="1">
        <v>1571</v>
      </c>
      <c r="S250" s="1">
        <f t="shared" si="11"/>
        <v>0.55792962947329972</v>
      </c>
    </row>
    <row r="251" spans="1:19">
      <c r="A251" s="1" t="s">
        <v>51</v>
      </c>
      <c r="B251" s="1">
        <v>5</v>
      </c>
      <c r="C251" s="1">
        <v>5</v>
      </c>
      <c r="D251" s="1">
        <v>35.890133480158788</v>
      </c>
      <c r="E251" s="1"/>
      <c r="F251" s="1">
        <v>55032.998429606698</v>
      </c>
      <c r="G251" s="1">
        <v>1533.3740249261177</v>
      </c>
      <c r="H251" s="1">
        <v>8278796.8245707387</v>
      </c>
      <c r="I251" s="1" t="s">
        <v>51</v>
      </c>
      <c r="J251" s="1">
        <v>1266</v>
      </c>
      <c r="K251" s="1">
        <v>183574</v>
      </c>
      <c r="L251" s="1">
        <v>4113.6531046476803</v>
      </c>
      <c r="M251" s="1">
        <v>64.137766601649616</v>
      </c>
      <c r="N251" s="1">
        <f t="shared" si="9"/>
        <v>3.3803972029339802</v>
      </c>
      <c r="O251" s="1">
        <f t="shared" si="10"/>
        <v>9.4187367812459427E-2</v>
      </c>
      <c r="P251" s="1">
        <v>1571</v>
      </c>
      <c r="Q251" s="1">
        <v>18</v>
      </c>
      <c r="R251" s="1">
        <v>1571</v>
      </c>
      <c r="S251" s="1">
        <f t="shared" si="11"/>
        <v>3.0345653461786255</v>
      </c>
    </row>
    <row r="252" spans="1:19">
      <c r="A252" s="1" t="s">
        <v>10</v>
      </c>
      <c r="B252" s="1">
        <v>1</v>
      </c>
      <c r="C252" s="1">
        <v>1</v>
      </c>
      <c r="D252" s="1">
        <v>2.5045740543932973</v>
      </c>
      <c r="E252" s="1"/>
      <c r="F252" s="1">
        <v>172.87614205988757</v>
      </c>
      <c r="G252" s="1">
        <v>69.024168703114952</v>
      </c>
      <c r="H252" s="1">
        <v>1608.4205187386988</v>
      </c>
      <c r="I252" s="1" t="s">
        <v>10</v>
      </c>
      <c r="J252" s="1">
        <v>444</v>
      </c>
      <c r="K252" s="1">
        <v>66455</v>
      </c>
      <c r="L252" s="1">
        <v>17.279732205798627</v>
      </c>
      <c r="M252" s="1">
        <v>4.1568897274042076</v>
      </c>
      <c r="N252" s="1">
        <f t="shared" si="9"/>
        <v>1.0259746052948318</v>
      </c>
      <c r="O252" s="1">
        <f t="shared" si="10"/>
        <v>0.40964035521136216</v>
      </c>
      <c r="P252" s="1">
        <v>110</v>
      </c>
      <c r="Q252" s="1">
        <v>26</v>
      </c>
      <c r="R252" s="1">
        <v>846</v>
      </c>
      <c r="S252" s="1">
        <f t="shared" si="11"/>
        <v>0.74326368617138472</v>
      </c>
    </row>
    <row r="253" spans="1:19">
      <c r="A253" s="1" t="s">
        <v>10</v>
      </c>
      <c r="B253" s="1">
        <v>1</v>
      </c>
      <c r="C253" s="1">
        <v>2</v>
      </c>
      <c r="D253" s="1">
        <v>13.550551198358898</v>
      </c>
      <c r="E253" s="1"/>
      <c r="F253" s="1">
        <v>935.31553193572108</v>
      </c>
      <c r="G253" s="1">
        <v>69.024168703114952</v>
      </c>
      <c r="H253" s="1">
        <v>56256.01292813904</v>
      </c>
      <c r="I253" s="1" t="s">
        <v>10</v>
      </c>
      <c r="J253" s="1">
        <v>444</v>
      </c>
      <c r="K253" s="1">
        <v>66455</v>
      </c>
      <c r="L253" s="1">
        <v>640.68363872601151</v>
      </c>
      <c r="M253" s="1">
        <v>25.311729271743001</v>
      </c>
      <c r="N253" s="1">
        <f t="shared" si="9"/>
        <v>6.2472649389048787</v>
      </c>
      <c r="O253" s="1">
        <f t="shared" si="10"/>
        <v>0.46103400868751987</v>
      </c>
      <c r="P253" s="1">
        <v>110</v>
      </c>
      <c r="Q253" s="1">
        <v>26</v>
      </c>
      <c r="R253" s="1">
        <v>846</v>
      </c>
      <c r="S253" s="1">
        <f t="shared" si="11"/>
        <v>4.5258090629303034</v>
      </c>
    </row>
    <row r="254" spans="1:19">
      <c r="A254" s="1" t="s">
        <v>10</v>
      </c>
      <c r="B254" s="1">
        <v>1</v>
      </c>
      <c r="C254" s="1">
        <v>3</v>
      </c>
      <c r="D254" s="1">
        <v>10.745855012747574</v>
      </c>
      <c r="E254" s="1"/>
      <c r="F254" s="1">
        <v>741.72370925910207</v>
      </c>
      <c r="G254" s="1">
        <v>69.024168703114952</v>
      </c>
      <c r="H254" s="1">
        <v>44515.124477369289</v>
      </c>
      <c r="I254" s="1" t="s">
        <v>10</v>
      </c>
      <c r="J254" s="1">
        <v>444</v>
      </c>
      <c r="K254" s="1">
        <v>66455</v>
      </c>
      <c r="L254" s="1">
        <v>537.23065985046264</v>
      </c>
      <c r="M254" s="1">
        <v>23.178236771818142</v>
      </c>
      <c r="N254" s="1">
        <f t="shared" si="9"/>
        <v>5.7206911616214553</v>
      </c>
      <c r="O254" s="1">
        <f t="shared" si="10"/>
        <v>0.53236258583752749</v>
      </c>
      <c r="P254" s="1">
        <v>110</v>
      </c>
      <c r="Q254" s="1">
        <v>26</v>
      </c>
      <c r="R254" s="1">
        <v>846</v>
      </c>
      <c r="S254" s="1">
        <f t="shared" si="11"/>
        <v>4.1443345461878591</v>
      </c>
    </row>
    <row r="255" spans="1:19">
      <c r="A255" s="1" t="s">
        <v>10</v>
      </c>
      <c r="B255" s="1">
        <v>1</v>
      </c>
      <c r="C255" s="1">
        <v>4</v>
      </c>
      <c r="D255" s="1">
        <v>0.1437036000889719</v>
      </c>
      <c r="E255" s="1"/>
      <c r="F255" s="1">
        <v>9.9190215357861611</v>
      </c>
      <c r="G255" s="1">
        <v>69.024168703114952</v>
      </c>
      <c r="H255" s="1">
        <v>172.39934659310208</v>
      </c>
      <c r="I255" s="1" t="s">
        <v>10</v>
      </c>
      <c r="J255" s="1">
        <v>444</v>
      </c>
      <c r="K255" s="1">
        <v>66455</v>
      </c>
      <c r="L255" s="1">
        <v>2.5134294288144732</v>
      </c>
      <c r="M255" s="1">
        <v>1.5853799004700651</v>
      </c>
      <c r="N255" s="1">
        <f t="shared" si="9"/>
        <v>0.39129243840751304</v>
      </c>
      <c r="O255" s="1">
        <f t="shared" si="10"/>
        <v>2.722913261499714</v>
      </c>
      <c r="P255" s="1">
        <v>110</v>
      </c>
      <c r="Q255" s="1">
        <v>26</v>
      </c>
      <c r="R255" s="1">
        <v>846</v>
      </c>
      <c r="S255" s="1">
        <f t="shared" si="11"/>
        <v>0.28347042767026537</v>
      </c>
    </row>
    <row r="256" spans="1:19">
      <c r="A256" s="1" t="s">
        <v>10</v>
      </c>
      <c r="B256" s="1">
        <v>1</v>
      </c>
      <c r="C256" s="1">
        <v>5</v>
      </c>
      <c r="D256" s="1">
        <v>26.944683865588743</v>
      </c>
      <c r="E256" s="1"/>
      <c r="F256" s="1">
        <v>1859.834404790497</v>
      </c>
      <c r="G256" s="1">
        <v>69.024168703114952</v>
      </c>
      <c r="H256" s="1">
        <v>122757.84530429795</v>
      </c>
      <c r="I256" s="1" t="s">
        <v>10</v>
      </c>
      <c r="J256" s="1">
        <v>444</v>
      </c>
      <c r="K256" s="1">
        <v>66455</v>
      </c>
      <c r="L256" s="1">
        <v>1067.9321277989545</v>
      </c>
      <c r="M256" s="1">
        <v>32.679230832425581</v>
      </c>
      <c r="N256" s="1">
        <f t="shared" si="9"/>
        <v>8.0656604224075252</v>
      </c>
      <c r="O256" s="1">
        <f t="shared" si="10"/>
        <v>0.29934143828305371</v>
      </c>
      <c r="P256" s="1">
        <v>110</v>
      </c>
      <c r="Q256" s="1">
        <v>26</v>
      </c>
      <c r="R256" s="1">
        <v>846</v>
      </c>
      <c r="S256" s="1">
        <f t="shared" si="11"/>
        <v>5.8431392609786119</v>
      </c>
    </row>
    <row r="257" spans="1:19">
      <c r="A257" s="1" t="s">
        <v>10</v>
      </c>
      <c r="B257" s="1">
        <v>2</v>
      </c>
      <c r="C257" s="1">
        <v>1</v>
      </c>
      <c r="D257" s="1">
        <v>3.6387831848162091</v>
      </c>
      <c r="E257" s="1"/>
      <c r="F257" s="1">
        <v>240.82339897598649</v>
      </c>
      <c r="G257" s="1">
        <v>66.182398550396243</v>
      </c>
      <c r="H257" s="1">
        <v>2992.3704623637136</v>
      </c>
      <c r="I257" s="1" t="s">
        <v>10</v>
      </c>
      <c r="J257" s="1">
        <v>444</v>
      </c>
      <c r="K257" s="1">
        <v>66455</v>
      </c>
      <c r="L257" s="1">
        <v>32.46376897320765</v>
      </c>
      <c r="M257" s="1">
        <v>5.697698568124471</v>
      </c>
      <c r="N257" s="1">
        <f t="shared" si="9"/>
        <v>1.8293939618047466</v>
      </c>
      <c r="O257" s="1">
        <f t="shared" si="10"/>
        <v>0.50274882258398346</v>
      </c>
      <c r="P257" s="1">
        <v>65</v>
      </c>
      <c r="Q257" s="1">
        <v>26</v>
      </c>
      <c r="R257" s="1">
        <v>846</v>
      </c>
      <c r="S257" s="1">
        <f t="shared" si="11"/>
        <v>1.3252980068838347</v>
      </c>
    </row>
    <row r="258" spans="1:19">
      <c r="A258" s="1" t="s">
        <v>10</v>
      </c>
      <c r="B258" s="1">
        <v>2</v>
      </c>
      <c r="C258" s="1">
        <v>2</v>
      </c>
      <c r="D258" s="1">
        <v>31.772399656149343</v>
      </c>
      <c r="E258" s="1"/>
      <c r="F258" s="1">
        <v>2102.7736169457485</v>
      </c>
      <c r="G258" s="1">
        <v>66.182398550396243</v>
      </c>
      <c r="H258" s="1">
        <v>234436.43407025631</v>
      </c>
      <c r="I258" s="1" t="s">
        <v>10</v>
      </c>
      <c r="J258" s="1">
        <v>444</v>
      </c>
      <c r="K258" s="1">
        <v>66455</v>
      </c>
      <c r="L258" s="1">
        <v>2571.6493110735692</v>
      </c>
      <c r="M258" s="1">
        <v>50.711431759254928</v>
      </c>
      <c r="N258" s="1">
        <f t="shared" ref="N258:N321" si="12">$M258*1.14*1.645/SQRT($J258*$P258/$R258)</f>
        <v>16.282220960908464</v>
      </c>
      <c r="O258" s="1">
        <f t="shared" ref="O258:O321" si="13">N258/D258</f>
        <v>0.51246431296092376</v>
      </c>
      <c r="P258" s="1">
        <v>65</v>
      </c>
      <c r="Q258" s="1">
        <v>26</v>
      </c>
      <c r="R258" s="1">
        <v>846</v>
      </c>
      <c r="S258" s="1">
        <f t="shared" ref="S258:S321" si="14">$M258*1.14*1.645/SQRT(P258)</f>
        <v>11.795597579127309</v>
      </c>
    </row>
    <row r="259" spans="1:19">
      <c r="A259" s="1" t="s">
        <v>10</v>
      </c>
      <c r="B259" s="1">
        <v>2</v>
      </c>
      <c r="C259" s="1">
        <v>3</v>
      </c>
      <c r="D259" s="1">
        <v>30.77966692225867</v>
      </c>
      <c r="E259" s="1"/>
      <c r="F259" s="1">
        <v>2037.0721834973715</v>
      </c>
      <c r="G259" s="1">
        <v>66.182398550396243</v>
      </c>
      <c r="H259" s="1">
        <v>381061.83467255847</v>
      </c>
      <c r="I259" s="1" t="s">
        <v>10</v>
      </c>
      <c r="J259" s="1">
        <v>444</v>
      </c>
      <c r="K259" s="1">
        <v>66455</v>
      </c>
      <c r="L259" s="1">
        <v>4884.1625722282633</v>
      </c>
      <c r="M259" s="1">
        <v>69.88678395968914</v>
      </c>
      <c r="N259" s="1">
        <f t="shared" si="12"/>
        <v>22.438965322079692</v>
      </c>
      <c r="O259" s="1">
        <f t="shared" si="13"/>
        <v>0.72901910793104441</v>
      </c>
      <c r="P259" s="1">
        <v>65</v>
      </c>
      <c r="Q259" s="1">
        <v>26</v>
      </c>
      <c r="R259" s="1">
        <v>846</v>
      </c>
      <c r="S259" s="1">
        <f t="shared" si="14"/>
        <v>16.255829328610034</v>
      </c>
    </row>
    <row r="260" spans="1:19">
      <c r="A260" s="1" t="s">
        <v>10</v>
      </c>
      <c r="B260" s="1">
        <v>2</v>
      </c>
      <c r="C260" s="1">
        <v>4</v>
      </c>
      <c r="D260" s="1">
        <v>0.79254313551135713</v>
      </c>
      <c r="E260" s="1"/>
      <c r="F260" s="1">
        <v>52.452405662793339</v>
      </c>
      <c r="G260" s="1">
        <v>66.182398550396243</v>
      </c>
      <c r="H260" s="1">
        <v>2796.5820131732162</v>
      </c>
      <c r="I260" s="1" t="s">
        <v>10</v>
      </c>
      <c r="J260" s="1">
        <v>444</v>
      </c>
      <c r="K260" s="1">
        <v>66455</v>
      </c>
      <c r="L260" s="1">
        <v>42.266183515693356</v>
      </c>
      <c r="M260" s="1">
        <v>6.5012447666345681</v>
      </c>
      <c r="N260" s="1">
        <f t="shared" si="12"/>
        <v>2.0873933182132083</v>
      </c>
      <c r="O260" s="1">
        <f t="shared" si="13"/>
        <v>2.6337914299975611</v>
      </c>
      <c r="P260" s="1">
        <v>65</v>
      </c>
      <c r="Q260" s="1">
        <v>26</v>
      </c>
      <c r="R260" s="1">
        <v>846</v>
      </c>
      <c r="S260" s="1">
        <f t="shared" si="14"/>
        <v>1.5122047311676121</v>
      </c>
    </row>
    <row r="261" spans="1:19">
      <c r="A261" s="1" t="s">
        <v>10</v>
      </c>
      <c r="B261" s="1">
        <v>2</v>
      </c>
      <c r="C261" s="1">
        <v>5</v>
      </c>
      <c r="D261" s="1">
        <v>66.983392898735588</v>
      </c>
      <c r="E261" s="1"/>
      <c r="F261" s="1">
        <v>4433.1216050819003</v>
      </c>
      <c r="G261" s="1">
        <v>66.182398550396243</v>
      </c>
      <c r="H261" s="1">
        <v>668445.70187792252</v>
      </c>
      <c r="I261" s="1" t="s">
        <v>10</v>
      </c>
      <c r="J261" s="1">
        <v>444</v>
      </c>
      <c r="K261" s="1">
        <v>66455</v>
      </c>
      <c r="L261" s="1">
        <v>5699.3940680108635</v>
      </c>
      <c r="M261" s="1">
        <v>75.494331363426639</v>
      </c>
      <c r="N261" s="1">
        <f t="shared" si="12"/>
        <v>24.239413913432266</v>
      </c>
      <c r="O261" s="1">
        <f t="shared" si="13"/>
        <v>0.3618719934070378</v>
      </c>
      <c r="P261" s="1">
        <v>65</v>
      </c>
      <c r="Q261" s="1">
        <v>26</v>
      </c>
      <c r="R261" s="1">
        <v>846</v>
      </c>
      <c r="S261" s="1">
        <f t="shared" si="14"/>
        <v>17.560157963904309</v>
      </c>
    </row>
    <row r="262" spans="1:19">
      <c r="A262" s="1" t="s">
        <v>10</v>
      </c>
      <c r="B262" s="1">
        <v>3</v>
      </c>
      <c r="C262" s="1">
        <v>1</v>
      </c>
      <c r="D262" s="1">
        <v>1.8127439200615838</v>
      </c>
      <c r="E262" s="1"/>
      <c r="F262" s="1">
        <v>579.44877999342395</v>
      </c>
      <c r="G262" s="1">
        <v>319.65286082644178</v>
      </c>
      <c r="H262" s="1">
        <v>5625.8377413162489</v>
      </c>
      <c r="I262" s="1" t="s">
        <v>10</v>
      </c>
      <c r="J262" s="1">
        <v>444</v>
      </c>
      <c r="K262" s="1">
        <v>66455</v>
      </c>
      <c r="L262" s="1">
        <v>14.35871461040527</v>
      </c>
      <c r="M262" s="1">
        <v>3.7892894598335016</v>
      </c>
      <c r="N262" s="1">
        <f t="shared" si="12"/>
        <v>0.45985036294614279</v>
      </c>
      <c r="O262" s="1">
        <f t="shared" si="13"/>
        <v>0.25367640616911868</v>
      </c>
      <c r="P262" s="1">
        <v>455</v>
      </c>
      <c r="Q262" s="1">
        <v>26</v>
      </c>
      <c r="R262" s="1">
        <v>846</v>
      </c>
      <c r="S262" s="1">
        <f t="shared" si="14"/>
        <v>0.33313697443064871</v>
      </c>
    </row>
    <row r="263" spans="1:19">
      <c r="A263" s="1" t="s">
        <v>10</v>
      </c>
      <c r="B263" s="1">
        <v>3</v>
      </c>
      <c r="C263" s="1">
        <v>2</v>
      </c>
      <c r="D263" s="1">
        <v>38.387580312247302</v>
      </c>
      <c r="E263" s="1"/>
      <c r="F263" s="1">
        <v>12270.699867014642</v>
      </c>
      <c r="G263" s="1">
        <v>319.65286082644178</v>
      </c>
      <c r="H263" s="1">
        <v>1617652.8065264216</v>
      </c>
      <c r="I263" s="1" t="s">
        <v>10</v>
      </c>
      <c r="J263" s="1">
        <v>444</v>
      </c>
      <c r="K263" s="1">
        <v>66455</v>
      </c>
      <c r="L263" s="1">
        <v>3598.3054629421017</v>
      </c>
      <c r="M263" s="1">
        <v>59.985877195737515</v>
      </c>
      <c r="N263" s="1">
        <f t="shared" si="12"/>
        <v>7.2796041823932578</v>
      </c>
      <c r="O263" s="1">
        <f t="shared" si="13"/>
        <v>0.18963435890411537</v>
      </c>
      <c r="P263" s="1">
        <v>455</v>
      </c>
      <c r="Q263" s="1">
        <v>26</v>
      </c>
      <c r="R263" s="1">
        <v>846</v>
      </c>
      <c r="S263" s="1">
        <f t="shared" si="14"/>
        <v>5.2736835888051958</v>
      </c>
    </row>
    <row r="264" spans="1:19">
      <c r="A264" s="1" t="s">
        <v>10</v>
      </c>
      <c r="B264" s="1">
        <v>3</v>
      </c>
      <c r="C264" s="1">
        <v>3</v>
      </c>
      <c r="D264" s="1">
        <v>4.2293492001135045</v>
      </c>
      <c r="E264" s="1"/>
      <c r="F264" s="1">
        <v>1351.923571250305</v>
      </c>
      <c r="G264" s="1">
        <v>319.65286082644178</v>
      </c>
      <c r="H264" s="1">
        <v>223158.79089446072</v>
      </c>
      <c r="I264" s="1" t="s">
        <v>10</v>
      </c>
      <c r="J264" s="1">
        <v>444</v>
      </c>
      <c r="K264" s="1">
        <v>66455</v>
      </c>
      <c r="L264" s="1">
        <v>682.37590416051717</v>
      </c>
      <c r="M264" s="1">
        <v>26.122325780077798</v>
      </c>
      <c r="N264" s="1">
        <f t="shared" si="12"/>
        <v>3.1700827076678304</v>
      </c>
      <c r="O264" s="1">
        <f t="shared" si="13"/>
        <v>0.7495438559631713</v>
      </c>
      <c r="P264" s="1">
        <v>455</v>
      </c>
      <c r="Q264" s="1">
        <v>26</v>
      </c>
      <c r="R264" s="1">
        <v>846</v>
      </c>
      <c r="S264" s="1">
        <f t="shared" si="14"/>
        <v>2.2965552427998532</v>
      </c>
    </row>
    <row r="265" spans="1:19">
      <c r="A265" s="1" t="s">
        <v>10</v>
      </c>
      <c r="B265" s="1">
        <v>3</v>
      </c>
      <c r="C265" s="1">
        <v>4</v>
      </c>
      <c r="D265" s="1">
        <v>0.1520985510501458</v>
      </c>
      <c r="E265" s="1"/>
      <c r="F265" s="1">
        <v>48.618736970735704</v>
      </c>
      <c r="G265" s="1">
        <v>319.65286082644178</v>
      </c>
      <c r="H265" s="1">
        <v>876.85746916904941</v>
      </c>
      <c r="I265" s="1" t="s">
        <v>10</v>
      </c>
      <c r="J265" s="1">
        <v>444</v>
      </c>
      <c r="K265" s="1">
        <v>66455</v>
      </c>
      <c r="L265" s="1">
        <v>2.7285574259930336</v>
      </c>
      <c r="M265" s="1">
        <v>1.6518345637481477</v>
      </c>
      <c r="N265" s="1">
        <f t="shared" si="12"/>
        <v>0.2004588806736198</v>
      </c>
      <c r="O265" s="1">
        <f t="shared" si="13"/>
        <v>1.317953914022034</v>
      </c>
      <c r="P265" s="1">
        <v>455</v>
      </c>
      <c r="Q265" s="1">
        <v>26</v>
      </c>
      <c r="R265" s="1">
        <v>846</v>
      </c>
      <c r="S265" s="1">
        <f t="shared" si="14"/>
        <v>0.14522172947199646</v>
      </c>
    </row>
    <row r="266" spans="1:19">
      <c r="A266" s="1" t="s">
        <v>10</v>
      </c>
      <c r="B266" s="1">
        <v>3</v>
      </c>
      <c r="C266" s="1">
        <v>5</v>
      </c>
      <c r="D266" s="1">
        <v>44.581771983472528</v>
      </c>
      <c r="E266" s="1"/>
      <c r="F266" s="1">
        <v>14250.690955229105</v>
      </c>
      <c r="G266" s="1">
        <v>319.65286082644178</v>
      </c>
      <c r="H266" s="1">
        <v>1905600.3491528896</v>
      </c>
      <c r="I266" s="1" t="s">
        <v>10</v>
      </c>
      <c r="J266" s="1">
        <v>444</v>
      </c>
      <c r="K266" s="1">
        <v>66455</v>
      </c>
      <c r="L266" s="1">
        <v>3986.404801404889</v>
      </c>
      <c r="M266" s="1">
        <v>63.137982240525304</v>
      </c>
      <c r="N266" s="1">
        <f t="shared" si="12"/>
        <v>7.6621288388637394</v>
      </c>
      <c r="O266" s="1">
        <f t="shared" si="13"/>
        <v>0.17186685270617472</v>
      </c>
      <c r="P266" s="1">
        <v>455</v>
      </c>
      <c r="Q266" s="1">
        <v>26</v>
      </c>
      <c r="R266" s="1">
        <v>846</v>
      </c>
      <c r="S266" s="1">
        <f t="shared" si="14"/>
        <v>5.5508022277582425</v>
      </c>
    </row>
    <row r="267" spans="1:19">
      <c r="A267" s="1" t="s">
        <v>10</v>
      </c>
      <c r="B267" s="1">
        <v>4</v>
      </c>
      <c r="C267" s="1">
        <v>1</v>
      </c>
      <c r="D267" s="1">
        <v>1.8738723257684988</v>
      </c>
      <c r="E267" s="1"/>
      <c r="F267" s="1">
        <v>187.538623088972</v>
      </c>
      <c r="G267" s="1">
        <v>100.08079019581018</v>
      </c>
      <c r="H267" s="1">
        <v>1240.2907990897625</v>
      </c>
      <c r="I267" s="1" t="s">
        <v>10</v>
      </c>
      <c r="J267" s="1">
        <v>444</v>
      </c>
      <c r="K267" s="1">
        <v>66455</v>
      </c>
      <c r="L267" s="1">
        <v>8.9711372054458653</v>
      </c>
      <c r="M267" s="1">
        <v>2.995185671280808</v>
      </c>
      <c r="N267" s="1">
        <f t="shared" si="12"/>
        <v>0.52754720196579674</v>
      </c>
      <c r="O267" s="1">
        <f t="shared" si="13"/>
        <v>0.28152782594163289</v>
      </c>
      <c r="P267" s="1">
        <v>216</v>
      </c>
      <c r="Q267" s="1">
        <v>26</v>
      </c>
      <c r="R267" s="1">
        <v>846</v>
      </c>
      <c r="S267" s="1">
        <f t="shared" si="14"/>
        <v>0.38217971082219854</v>
      </c>
    </row>
    <row r="268" spans="1:19">
      <c r="A268" s="1" t="s">
        <v>10</v>
      </c>
      <c r="B268" s="1">
        <v>4</v>
      </c>
      <c r="C268" s="1">
        <v>2</v>
      </c>
      <c r="D268" s="1">
        <v>24.312944135910126</v>
      </c>
      <c r="E268" s="1"/>
      <c r="F268" s="1">
        <v>2433.2586611084748</v>
      </c>
      <c r="G268" s="1">
        <v>100.08079019581018</v>
      </c>
      <c r="H268" s="1">
        <v>379169.06234800234</v>
      </c>
      <c r="I268" s="1" t="s">
        <v>10</v>
      </c>
      <c r="J268" s="1">
        <v>444</v>
      </c>
      <c r="K268" s="1">
        <v>66455</v>
      </c>
      <c r="L268" s="1">
        <v>3229.7822798932898</v>
      </c>
      <c r="M268" s="1">
        <v>56.831173486857459</v>
      </c>
      <c r="N268" s="1">
        <f t="shared" si="12"/>
        <v>10.009772297222504</v>
      </c>
      <c r="O268" s="1">
        <f t="shared" si="13"/>
        <v>0.41170547841789795</v>
      </c>
      <c r="P268" s="1">
        <v>216</v>
      </c>
      <c r="Q268" s="1">
        <v>26</v>
      </c>
      <c r="R268" s="1">
        <v>846</v>
      </c>
      <c r="S268" s="1">
        <f t="shared" si="14"/>
        <v>7.2515442555537941</v>
      </c>
    </row>
    <row r="269" spans="1:19">
      <c r="A269" s="1" t="s">
        <v>10</v>
      </c>
      <c r="B269" s="1">
        <v>4</v>
      </c>
      <c r="C269" s="1">
        <v>3</v>
      </c>
      <c r="D269" s="1">
        <v>3.592642479364387</v>
      </c>
      <c r="E269" s="1"/>
      <c r="F269" s="1">
        <v>359.5544982258225</v>
      </c>
      <c r="G269" s="1">
        <v>100.08079019581018</v>
      </c>
      <c r="H269" s="1">
        <v>196952.42995690648</v>
      </c>
      <c r="I269" s="1" t="s">
        <v>10</v>
      </c>
      <c r="J269" s="1">
        <v>444</v>
      </c>
      <c r="K269" s="1">
        <v>66455</v>
      </c>
      <c r="L269" s="1">
        <v>1974.75896999061</v>
      </c>
      <c r="M269" s="1">
        <v>44.438260204362301</v>
      </c>
      <c r="N269" s="1">
        <f t="shared" si="12"/>
        <v>7.8269871733909824</v>
      </c>
      <c r="O269" s="1">
        <f t="shared" si="13"/>
        <v>2.178615661966937</v>
      </c>
      <c r="P269" s="1">
        <v>216</v>
      </c>
      <c r="Q269" s="1">
        <v>26</v>
      </c>
      <c r="R269" s="1">
        <v>846</v>
      </c>
      <c r="S269" s="1">
        <f t="shared" si="14"/>
        <v>5.6702332670689879</v>
      </c>
    </row>
    <row r="270" spans="1:19">
      <c r="A270" s="1" t="s">
        <v>10</v>
      </c>
      <c r="B270" s="1">
        <v>4</v>
      </c>
      <c r="C270" s="1">
        <v>4</v>
      </c>
      <c r="D270" s="1">
        <v>5.2025513100499801</v>
      </c>
      <c r="E270" s="1"/>
      <c r="F270" s="1">
        <v>520.67544614404949</v>
      </c>
      <c r="G270" s="1">
        <v>100.08079019581018</v>
      </c>
      <c r="H270" s="1">
        <v>257805.67770321816</v>
      </c>
      <c r="I270" s="1" t="s">
        <v>10</v>
      </c>
      <c r="J270" s="1">
        <v>444</v>
      </c>
      <c r="K270" s="1">
        <v>66455</v>
      </c>
      <c r="L270" s="1">
        <v>2574.6346640416459</v>
      </c>
      <c r="M270" s="1">
        <v>50.740857935608915</v>
      </c>
      <c r="N270" s="1">
        <f t="shared" si="12"/>
        <v>8.9370745479787885</v>
      </c>
      <c r="O270" s="1">
        <f t="shared" si="13"/>
        <v>1.7178253544015372</v>
      </c>
      <c r="P270" s="1">
        <v>216</v>
      </c>
      <c r="Q270" s="1">
        <v>26</v>
      </c>
      <c r="R270" s="1">
        <v>846</v>
      </c>
      <c r="S270" s="1">
        <f t="shared" si="14"/>
        <v>6.4744321524510919</v>
      </c>
    </row>
    <row r="271" spans="1:19">
      <c r="A271" s="1" t="s">
        <v>10</v>
      </c>
      <c r="B271" s="1">
        <v>4</v>
      </c>
      <c r="C271" s="1">
        <v>5</v>
      </c>
      <c r="D271" s="1">
        <v>34.982010251092994</v>
      </c>
      <c r="E271" s="1"/>
      <c r="F271" s="1">
        <v>3501.0272285673191</v>
      </c>
      <c r="G271" s="1">
        <v>100.08079019581018</v>
      </c>
      <c r="H271" s="1">
        <v>850098.61862975557</v>
      </c>
      <c r="I271" s="1" t="s">
        <v>10</v>
      </c>
      <c r="J271" s="1">
        <v>444</v>
      </c>
      <c r="K271" s="1">
        <v>66455</v>
      </c>
      <c r="L271" s="1">
        <v>7343.7610539103971</v>
      </c>
      <c r="M271" s="1">
        <v>85.695747000130623</v>
      </c>
      <c r="N271" s="1">
        <f t="shared" si="12"/>
        <v>15.093739257558463</v>
      </c>
      <c r="O271" s="1">
        <f t="shared" si="13"/>
        <v>0.43147146631136979</v>
      </c>
      <c r="P271" s="1">
        <v>216</v>
      </c>
      <c r="Q271" s="1">
        <v>26</v>
      </c>
      <c r="R271" s="1">
        <v>846</v>
      </c>
      <c r="S271" s="1">
        <f t="shared" si="14"/>
        <v>10.934606198619091</v>
      </c>
    </row>
    <row r="272" spans="1:19">
      <c r="A272" s="1" t="s">
        <v>10</v>
      </c>
      <c r="B272" s="1">
        <v>5</v>
      </c>
      <c r="C272" s="1">
        <v>1</v>
      </c>
      <c r="D272" s="1">
        <v>2.1275930365738214</v>
      </c>
      <c r="E272" s="1"/>
      <c r="F272" s="1">
        <v>1180.68694411827</v>
      </c>
      <c r="G272" s="1">
        <v>554.94021827576307</v>
      </c>
      <c r="H272" s="1">
        <v>11466.919521508426</v>
      </c>
      <c r="I272" s="1" t="s">
        <v>10</v>
      </c>
      <c r="J272" s="1">
        <v>444</v>
      </c>
      <c r="K272" s="1">
        <v>66455</v>
      </c>
      <c r="L272" s="1">
        <v>16.165820616351841</v>
      </c>
      <c r="M272" s="1">
        <v>4.0206741494868545</v>
      </c>
      <c r="N272" s="1">
        <f t="shared" si="12"/>
        <v>0.35783115169721197</v>
      </c>
      <c r="O272" s="1">
        <f t="shared" si="13"/>
        <v>0.16818590094346564</v>
      </c>
      <c r="P272" s="1">
        <v>846</v>
      </c>
      <c r="Q272" s="1">
        <v>26</v>
      </c>
      <c r="R272" s="1">
        <v>846</v>
      </c>
      <c r="S272" s="1">
        <f t="shared" si="14"/>
        <v>0.25922951646643599</v>
      </c>
    </row>
    <row r="273" spans="1:19">
      <c r="A273" s="1" t="s">
        <v>10</v>
      </c>
      <c r="B273" s="1">
        <v>5</v>
      </c>
      <c r="C273" s="1">
        <v>2</v>
      </c>
      <c r="D273" s="1">
        <v>31.971097233014273</v>
      </c>
      <c r="E273" s="1"/>
      <c r="F273" s="1">
        <v>17742.047677004586</v>
      </c>
      <c r="G273" s="1">
        <v>554.94021827576307</v>
      </c>
      <c r="H273" s="1">
        <v>2287514.3158728192</v>
      </c>
      <c r="I273" s="1" t="s">
        <v>10</v>
      </c>
      <c r="J273" s="1">
        <v>444</v>
      </c>
      <c r="K273" s="1">
        <v>66455</v>
      </c>
      <c r="L273" s="1">
        <v>3105.5365321427848</v>
      </c>
      <c r="M273" s="1">
        <v>55.727340974989872</v>
      </c>
      <c r="N273" s="1">
        <f t="shared" si="12"/>
        <v>4.9596107171850417</v>
      </c>
      <c r="O273" s="1">
        <f t="shared" si="13"/>
        <v>0.15512794825394999</v>
      </c>
      <c r="P273" s="1">
        <v>846</v>
      </c>
      <c r="Q273" s="1">
        <v>26</v>
      </c>
      <c r="R273" s="1">
        <v>846</v>
      </c>
      <c r="S273" s="1">
        <f t="shared" si="14"/>
        <v>3.5929725010793394</v>
      </c>
    </row>
    <row r="274" spans="1:19">
      <c r="A274" s="1" t="s">
        <v>10</v>
      </c>
      <c r="B274" s="1">
        <v>5</v>
      </c>
      <c r="C274" s="1">
        <v>3</v>
      </c>
      <c r="D274" s="1">
        <v>8.0914552853714348</v>
      </c>
      <c r="E274" s="1"/>
      <c r="F274" s="1">
        <v>4490.2739622326008</v>
      </c>
      <c r="G274" s="1">
        <v>554.94021827576307</v>
      </c>
      <c r="H274" s="1">
        <v>845688.18000129494</v>
      </c>
      <c r="I274" s="1" t="s">
        <v>10</v>
      </c>
      <c r="J274" s="1">
        <v>444</v>
      </c>
      <c r="K274" s="1">
        <v>66455</v>
      </c>
      <c r="L274" s="1">
        <v>1461.0878616759114</v>
      </c>
      <c r="M274" s="1">
        <v>38.224179018991521</v>
      </c>
      <c r="N274" s="1">
        <f t="shared" si="12"/>
        <v>3.4018678193038334</v>
      </c>
      <c r="O274" s="1">
        <f t="shared" si="13"/>
        <v>0.42042719131799194</v>
      </c>
      <c r="P274" s="1">
        <v>846</v>
      </c>
      <c r="Q274" s="1">
        <v>26</v>
      </c>
      <c r="R274" s="1">
        <v>846</v>
      </c>
      <c r="S274" s="1">
        <f t="shared" si="14"/>
        <v>2.4644711498653256</v>
      </c>
    </row>
    <row r="275" spans="1:19">
      <c r="A275" s="1" t="s">
        <v>10</v>
      </c>
      <c r="B275" s="1">
        <v>5</v>
      </c>
      <c r="C275" s="1">
        <v>4</v>
      </c>
      <c r="D275" s="1">
        <v>1.1382588421433801</v>
      </c>
      <c r="E275" s="1"/>
      <c r="F275" s="1">
        <v>631.66561031336471</v>
      </c>
      <c r="G275" s="1">
        <v>554.94021827576307</v>
      </c>
      <c r="H275" s="1">
        <v>261651.51653215353</v>
      </c>
      <c r="I275" s="1" t="s">
        <v>10</v>
      </c>
      <c r="J275" s="1">
        <v>444</v>
      </c>
      <c r="K275" s="1">
        <v>66455</v>
      </c>
      <c r="L275" s="1">
        <v>471.04815457908995</v>
      </c>
      <c r="M275" s="1">
        <v>21.703643808796024</v>
      </c>
      <c r="N275" s="1">
        <f t="shared" si="12"/>
        <v>1.9315765395011493</v>
      </c>
      <c r="O275" s="1">
        <f t="shared" si="13"/>
        <v>1.696957201636075</v>
      </c>
      <c r="P275" s="1">
        <v>846</v>
      </c>
      <c r="Q275" s="1">
        <v>26</v>
      </c>
      <c r="R275" s="1">
        <v>846</v>
      </c>
      <c r="S275" s="1">
        <f t="shared" si="14"/>
        <v>1.39932381509504</v>
      </c>
    </row>
    <row r="276" spans="1:19">
      <c r="A276" s="1" t="s">
        <v>10</v>
      </c>
      <c r="B276" s="1">
        <v>5</v>
      </c>
      <c r="C276" s="1">
        <v>5</v>
      </c>
      <c r="D276" s="1">
        <v>43.328404397102908</v>
      </c>
      <c r="E276" s="1"/>
      <c r="F276" s="1">
        <v>24044.674193668819</v>
      </c>
      <c r="G276" s="1">
        <v>554.94021827576307</v>
      </c>
      <c r="H276" s="1">
        <v>3546902.5149648655</v>
      </c>
      <c r="I276" s="1" t="s">
        <v>10</v>
      </c>
      <c r="J276" s="1">
        <v>444</v>
      </c>
      <c r="K276" s="1">
        <v>66455</v>
      </c>
      <c r="L276" s="1">
        <v>4522.3023446510515</v>
      </c>
      <c r="M276" s="1">
        <v>67.248065731670323</v>
      </c>
      <c r="N276" s="1">
        <f t="shared" si="12"/>
        <v>5.984929868849119</v>
      </c>
      <c r="O276" s="1">
        <f t="shared" si="13"/>
        <v>0.13812947769775924</v>
      </c>
      <c r="P276" s="1">
        <v>846</v>
      </c>
      <c r="Q276" s="1">
        <v>26</v>
      </c>
      <c r="R276" s="1">
        <v>846</v>
      </c>
      <c r="S276" s="1">
        <f t="shared" si="14"/>
        <v>4.3357613461784457</v>
      </c>
    </row>
    <row r="277" spans="1:19">
      <c r="A277" s="1" t="s">
        <v>11</v>
      </c>
      <c r="B277" s="1">
        <v>1</v>
      </c>
      <c r="C277" s="1">
        <v>1</v>
      </c>
      <c r="D277" s="1">
        <v>3.7705721540498245</v>
      </c>
      <c r="E277" s="1"/>
      <c r="F277" s="1">
        <v>1721.8483561199052</v>
      </c>
      <c r="G277" s="1">
        <v>456.65439773391819</v>
      </c>
      <c r="H277" s="1">
        <v>16421.698427877229</v>
      </c>
      <c r="I277" s="1" t="s">
        <v>11</v>
      </c>
      <c r="J277" s="1">
        <v>1453</v>
      </c>
      <c r="K277" s="1">
        <v>358361</v>
      </c>
      <c r="L277" s="1">
        <v>21.791394996243056</v>
      </c>
      <c r="M277" s="1">
        <v>4.6681254263615344</v>
      </c>
      <c r="N277" s="1">
        <f t="shared" si="12"/>
        <v>0.60741542935084902</v>
      </c>
      <c r="O277" s="1">
        <f t="shared" si="13"/>
        <v>0.16109370263567235</v>
      </c>
      <c r="P277" s="1">
        <v>432</v>
      </c>
      <c r="Q277" s="1">
        <v>3</v>
      </c>
      <c r="R277" s="1">
        <v>3022</v>
      </c>
      <c r="S277" s="1">
        <f t="shared" si="14"/>
        <v>0.42118354601190805</v>
      </c>
    </row>
    <row r="278" spans="1:19">
      <c r="A278" s="1" t="s">
        <v>11</v>
      </c>
      <c r="B278" s="1">
        <v>1</v>
      </c>
      <c r="C278" s="1">
        <v>2</v>
      </c>
      <c r="D278" s="1">
        <v>8.7575039896719709</v>
      </c>
      <c r="E278" s="1"/>
      <c r="F278" s="1">
        <v>3999.1527100560397</v>
      </c>
      <c r="G278" s="1">
        <v>456.65439773391819</v>
      </c>
      <c r="H278" s="1">
        <v>316960.8741137411</v>
      </c>
      <c r="I278" s="1" t="s">
        <v>11</v>
      </c>
      <c r="J278" s="1">
        <v>1453</v>
      </c>
      <c r="K278" s="1">
        <v>358361</v>
      </c>
      <c r="L278" s="1">
        <v>618.75465199560574</v>
      </c>
      <c r="M278" s="1">
        <v>24.874779436119745</v>
      </c>
      <c r="N278" s="1">
        <f t="shared" si="12"/>
        <v>3.2367006991444462</v>
      </c>
      <c r="O278" s="1">
        <f t="shared" si="13"/>
        <v>0.3695916899337528</v>
      </c>
      <c r="P278" s="1">
        <v>432</v>
      </c>
      <c r="Q278" s="1">
        <v>3</v>
      </c>
      <c r="R278" s="1">
        <v>3022</v>
      </c>
      <c r="S278" s="1">
        <f t="shared" si="14"/>
        <v>2.2443372558082593</v>
      </c>
    </row>
    <row r="279" spans="1:19">
      <c r="A279" s="1" t="s">
        <v>11</v>
      </c>
      <c r="B279" s="1">
        <v>1</v>
      </c>
      <c r="C279" s="1">
        <v>3</v>
      </c>
      <c r="D279" s="1">
        <v>7.2679340360615026</v>
      </c>
      <c r="E279" s="1"/>
      <c r="F279" s="1">
        <v>3318.9340400075107</v>
      </c>
      <c r="G279" s="1">
        <v>456.65439773391819</v>
      </c>
      <c r="H279" s="1">
        <v>409965.13677434105</v>
      </c>
      <c r="I279" s="1" t="s">
        <v>11</v>
      </c>
      <c r="J279" s="1">
        <v>1453</v>
      </c>
      <c r="K279" s="1">
        <v>358361</v>
      </c>
      <c r="L279" s="1">
        <v>846.78946372606424</v>
      </c>
      <c r="M279" s="1">
        <v>29.099647140920183</v>
      </c>
      <c r="N279" s="1">
        <f t="shared" si="12"/>
        <v>3.7864395335746299</v>
      </c>
      <c r="O279" s="1">
        <f t="shared" si="13"/>
        <v>0.52097879738414676</v>
      </c>
      <c r="P279" s="1">
        <v>432</v>
      </c>
      <c r="Q279" s="1">
        <v>3</v>
      </c>
      <c r="R279" s="1">
        <v>3022</v>
      </c>
      <c r="S279" s="1">
        <f t="shared" si="14"/>
        <v>2.6255276906860958</v>
      </c>
    </row>
    <row r="280" spans="1:19">
      <c r="A280" s="1" t="s">
        <v>11</v>
      </c>
      <c r="B280" s="1">
        <v>1</v>
      </c>
      <c r="C280" s="1">
        <v>4</v>
      </c>
      <c r="D280" s="1">
        <v>0.34738936230729611</v>
      </c>
      <c r="E280" s="1"/>
      <c r="F280" s="1">
        <v>158.6368800236082</v>
      </c>
      <c r="G280" s="1">
        <v>456.65439773391819</v>
      </c>
      <c r="H280" s="1">
        <v>5896.0117257886259</v>
      </c>
      <c r="I280" s="1" t="s">
        <v>11</v>
      </c>
      <c r="J280" s="1">
        <v>1453</v>
      </c>
      <c r="K280" s="1">
        <v>358361</v>
      </c>
      <c r="L280" s="1">
        <v>12.818713020761036</v>
      </c>
      <c r="M280" s="1">
        <v>3.5803230330182547</v>
      </c>
      <c r="N280" s="1">
        <f t="shared" si="12"/>
        <v>0.46587082687077064</v>
      </c>
      <c r="O280" s="1">
        <f t="shared" si="13"/>
        <v>1.3410624429503035</v>
      </c>
      <c r="P280" s="1">
        <v>432</v>
      </c>
      <c r="Q280" s="1">
        <v>3</v>
      </c>
      <c r="R280" s="1">
        <v>3022</v>
      </c>
      <c r="S280" s="1">
        <f t="shared" si="14"/>
        <v>0.32303612546462657</v>
      </c>
    </row>
    <row r="281" spans="1:19">
      <c r="A281" s="1" t="s">
        <v>11</v>
      </c>
      <c r="B281" s="1">
        <v>1</v>
      </c>
      <c r="C281" s="1">
        <v>5</v>
      </c>
      <c r="D281" s="1">
        <v>20.143399542090581</v>
      </c>
      <c r="E281" s="1"/>
      <c r="F281" s="1">
        <v>9198.5719862070582</v>
      </c>
      <c r="G281" s="1">
        <v>456.65439773391819</v>
      </c>
      <c r="H281" s="1">
        <v>813029.09469892457</v>
      </c>
      <c r="I281" s="1" t="s">
        <v>11</v>
      </c>
      <c r="J281" s="1">
        <v>1453</v>
      </c>
      <c r="K281" s="1">
        <v>358361</v>
      </c>
      <c r="L281" s="1">
        <v>1377.6638326898039</v>
      </c>
      <c r="M281" s="1">
        <v>37.116894168152108</v>
      </c>
      <c r="N281" s="1">
        <f t="shared" si="12"/>
        <v>4.8296419115050675</v>
      </c>
      <c r="O281" s="1">
        <f t="shared" si="13"/>
        <v>0.23976300035221482</v>
      </c>
      <c r="P281" s="1">
        <v>432</v>
      </c>
      <c r="Q281" s="1">
        <v>3</v>
      </c>
      <c r="R281" s="1">
        <v>3022</v>
      </c>
      <c r="S281" s="1">
        <f t="shared" si="14"/>
        <v>3.3488871173874655</v>
      </c>
    </row>
    <row r="282" spans="1:19">
      <c r="A282" s="1" t="s">
        <v>11</v>
      </c>
      <c r="B282" s="1">
        <v>2</v>
      </c>
      <c r="C282" s="1">
        <v>1</v>
      </c>
      <c r="D282" s="1">
        <v>3.2242012360657673</v>
      </c>
      <c r="E282" s="1"/>
      <c r="F282" s="1">
        <v>976.05338258931397</v>
      </c>
      <c r="G282" s="1">
        <v>302.72719074455574</v>
      </c>
      <c r="H282" s="1">
        <v>10610.211897007577</v>
      </c>
      <c r="I282" s="1" t="s">
        <v>11</v>
      </c>
      <c r="J282" s="1">
        <v>1453</v>
      </c>
      <c r="K282" s="1">
        <v>358361</v>
      </c>
      <c r="L282" s="1">
        <v>24.734991089070753</v>
      </c>
      <c r="M282" s="1">
        <v>4.9734285044696032</v>
      </c>
      <c r="N282" s="1">
        <f t="shared" si="12"/>
        <v>0.93039616700373418</v>
      </c>
      <c r="O282" s="1">
        <f t="shared" si="13"/>
        <v>0.28856640726898969</v>
      </c>
      <c r="P282" s="1">
        <v>209</v>
      </c>
      <c r="Q282" s="1">
        <v>3</v>
      </c>
      <c r="R282" s="1">
        <v>3022</v>
      </c>
      <c r="S282" s="1">
        <f t="shared" si="14"/>
        <v>0.64513928668771714</v>
      </c>
    </row>
    <row r="283" spans="1:19">
      <c r="A283" s="1" t="s">
        <v>11</v>
      </c>
      <c r="B283" s="1">
        <v>2</v>
      </c>
      <c r="C283" s="1">
        <v>2</v>
      </c>
      <c r="D283" s="1">
        <v>29.119458569345625</v>
      </c>
      <c r="E283" s="1"/>
      <c r="F283" s="1">
        <v>8815.2518887004808</v>
      </c>
      <c r="G283" s="1">
        <v>302.72719074455574</v>
      </c>
      <c r="H283" s="1">
        <v>1187705.572458074</v>
      </c>
      <c r="I283" s="1" t="s">
        <v>11</v>
      </c>
      <c r="J283" s="1">
        <v>1453</v>
      </c>
      <c r="K283" s="1">
        <v>358361</v>
      </c>
      <c r="L283" s="1">
        <v>3085.6026200665287</v>
      </c>
      <c r="M283" s="1">
        <v>55.548200871554144</v>
      </c>
      <c r="N283" s="1">
        <f t="shared" si="12"/>
        <v>10.391590655902901</v>
      </c>
      <c r="O283" s="1">
        <f t="shared" si="13"/>
        <v>0.3568607098636869</v>
      </c>
      <c r="P283" s="1">
        <v>209</v>
      </c>
      <c r="Q283" s="1">
        <v>3</v>
      </c>
      <c r="R283" s="1">
        <v>3022</v>
      </c>
      <c r="S283" s="1">
        <f t="shared" si="14"/>
        <v>7.205557826930554</v>
      </c>
    </row>
    <row r="284" spans="1:19">
      <c r="A284" s="1" t="s">
        <v>11</v>
      </c>
      <c r="B284" s="1">
        <v>2</v>
      </c>
      <c r="C284" s="1">
        <v>3</v>
      </c>
      <c r="D284" s="1">
        <v>16.610885172983647</v>
      </c>
      <c r="E284" s="1"/>
      <c r="F284" s="1">
        <v>5028.5666041977329</v>
      </c>
      <c r="G284" s="1">
        <v>302.72719074455574</v>
      </c>
      <c r="H284" s="1">
        <v>436708.50790420413</v>
      </c>
      <c r="I284" s="1" t="s">
        <v>11</v>
      </c>
      <c r="J284" s="1">
        <v>1453</v>
      </c>
      <c r="K284" s="1">
        <v>358361</v>
      </c>
      <c r="L284" s="1">
        <v>1170.5261451102679</v>
      </c>
      <c r="M284" s="1">
        <v>34.212952884985938</v>
      </c>
      <c r="N284" s="1">
        <f t="shared" si="12"/>
        <v>6.4003333309131358</v>
      </c>
      <c r="O284" s="1">
        <f t="shared" si="13"/>
        <v>0.38530958851746178</v>
      </c>
      <c r="P284" s="1">
        <v>209</v>
      </c>
      <c r="Q284" s="1">
        <v>3</v>
      </c>
      <c r="R284" s="1">
        <v>3022</v>
      </c>
      <c r="S284" s="1">
        <f t="shared" si="14"/>
        <v>4.4380089107271106</v>
      </c>
    </row>
    <row r="285" spans="1:19">
      <c r="A285" s="1" t="s">
        <v>11</v>
      </c>
      <c r="B285" s="1">
        <v>2</v>
      </c>
      <c r="C285" s="1">
        <v>4</v>
      </c>
      <c r="D285" s="1">
        <v>1.2865671164837529</v>
      </c>
      <c r="E285" s="1"/>
      <c r="F285" s="1">
        <v>389.4788488774501</v>
      </c>
      <c r="G285" s="1">
        <v>302.72719074455574</v>
      </c>
      <c r="H285" s="1">
        <v>36506.378525421125</v>
      </c>
      <c r="I285" s="1" t="s">
        <v>11</v>
      </c>
      <c r="J285" s="1">
        <v>1453</v>
      </c>
      <c r="K285" s="1">
        <v>358361</v>
      </c>
      <c r="L285" s="1">
        <v>119.33060377170904</v>
      </c>
      <c r="M285" s="1">
        <v>10.923854803672056</v>
      </c>
      <c r="N285" s="1">
        <f t="shared" si="12"/>
        <v>2.0435626307099617</v>
      </c>
      <c r="O285" s="1">
        <f t="shared" si="13"/>
        <v>1.5883840061878096</v>
      </c>
      <c r="P285" s="1">
        <v>209</v>
      </c>
      <c r="Q285" s="1">
        <v>3</v>
      </c>
      <c r="R285" s="1">
        <v>3022</v>
      </c>
      <c r="S285" s="1">
        <f t="shared" si="14"/>
        <v>1.4170120048147274</v>
      </c>
    </row>
    <row r="286" spans="1:19">
      <c r="A286" s="1" t="s">
        <v>11</v>
      </c>
      <c r="B286" s="1">
        <v>2</v>
      </c>
      <c r="C286" s="1">
        <v>5</v>
      </c>
      <c r="D286" s="1">
        <v>50.241112094878794</v>
      </c>
      <c r="E286" s="1"/>
      <c r="F286" s="1">
        <v>15209.35072436498</v>
      </c>
      <c r="G286" s="1">
        <v>302.72719074455574</v>
      </c>
      <c r="H286" s="1">
        <v>1868079.4983943277</v>
      </c>
      <c r="I286" s="1" t="s">
        <v>11</v>
      </c>
      <c r="J286" s="1">
        <v>1453</v>
      </c>
      <c r="K286" s="1">
        <v>358361</v>
      </c>
      <c r="L286" s="1">
        <v>3658.751473597843</v>
      </c>
      <c r="M286" s="1">
        <v>60.487614216448009</v>
      </c>
      <c r="N286" s="1">
        <f t="shared" si="12"/>
        <v>11.315623491442064</v>
      </c>
      <c r="O286" s="1">
        <f t="shared" si="13"/>
        <v>0.22522637377279503</v>
      </c>
      <c r="P286" s="1">
        <v>209</v>
      </c>
      <c r="Q286" s="1">
        <v>3</v>
      </c>
      <c r="R286" s="1">
        <v>3022</v>
      </c>
      <c r="S286" s="1">
        <f t="shared" si="14"/>
        <v>7.8462847619044513</v>
      </c>
    </row>
    <row r="287" spans="1:19">
      <c r="A287" s="1" t="s">
        <v>11</v>
      </c>
      <c r="B287" s="1">
        <v>3</v>
      </c>
      <c r="C287" s="1">
        <v>1</v>
      </c>
      <c r="D287" s="1">
        <v>2.9614288576251129</v>
      </c>
      <c r="E287" s="1"/>
      <c r="F287" s="1">
        <v>5286.326393133073</v>
      </c>
      <c r="G287" s="1">
        <v>1785.059391017209</v>
      </c>
      <c r="H287" s="1">
        <v>72079.217491179515</v>
      </c>
      <c r="I287" s="1" t="s">
        <v>11</v>
      </c>
      <c r="J287" s="1">
        <v>1453</v>
      </c>
      <c r="K287" s="1">
        <v>358361</v>
      </c>
      <c r="L287" s="1">
        <v>31.626827135815731</v>
      </c>
      <c r="M287" s="1">
        <v>5.623773389443758</v>
      </c>
      <c r="N287" s="1">
        <f t="shared" si="12"/>
        <v>0.36705220834230795</v>
      </c>
      <c r="O287" s="1">
        <f t="shared" si="13"/>
        <v>0.12394429378143551</v>
      </c>
      <c r="P287" s="1">
        <v>1717</v>
      </c>
      <c r="Q287" s="1">
        <v>3</v>
      </c>
      <c r="R287" s="1">
        <v>3022</v>
      </c>
      <c r="S287" s="1">
        <f t="shared" si="14"/>
        <v>0.25451502087514249</v>
      </c>
    </row>
    <row r="288" spans="1:19">
      <c r="A288" s="1" t="s">
        <v>11</v>
      </c>
      <c r="B288" s="1">
        <v>3</v>
      </c>
      <c r="C288" s="1">
        <v>2</v>
      </c>
      <c r="D288" s="1">
        <v>30.967929608120087</v>
      </c>
      <c r="E288" s="1"/>
      <c r="F288" s="1">
        <v>55279.593567334639</v>
      </c>
      <c r="G288" s="1">
        <v>1785.059391017209</v>
      </c>
      <c r="H288" s="1">
        <v>6041292.5089576542</v>
      </c>
      <c r="I288" s="1" t="s">
        <v>11</v>
      </c>
      <c r="J288" s="1">
        <v>1453</v>
      </c>
      <c r="K288" s="1">
        <v>358361</v>
      </c>
      <c r="L288" s="1">
        <v>2426.7117834740211</v>
      </c>
      <c r="M288" s="1">
        <v>49.261666470735854</v>
      </c>
      <c r="N288" s="1">
        <f t="shared" si="12"/>
        <v>3.2152084041377527</v>
      </c>
      <c r="O288" s="1">
        <f t="shared" si="13"/>
        <v>0.1038238088507762</v>
      </c>
      <c r="P288" s="1">
        <v>1717</v>
      </c>
      <c r="Q288" s="1">
        <v>3</v>
      </c>
      <c r="R288" s="1">
        <v>3022</v>
      </c>
      <c r="S288" s="1">
        <f t="shared" si="14"/>
        <v>2.2294344387485623</v>
      </c>
    </row>
    <row r="289" spans="1:19">
      <c r="A289" s="1" t="s">
        <v>11</v>
      </c>
      <c r="B289" s="1">
        <v>3</v>
      </c>
      <c r="C289" s="1">
        <v>3</v>
      </c>
      <c r="D289" s="1">
        <v>8.5979912079740135</v>
      </c>
      <c r="E289" s="1"/>
      <c r="F289" s="1">
        <v>15347.92494967741</v>
      </c>
      <c r="G289" s="1">
        <v>1785.059391017209</v>
      </c>
      <c r="H289" s="1">
        <v>2067150.9042412685</v>
      </c>
      <c r="I289" s="1" t="s">
        <v>11</v>
      </c>
      <c r="J289" s="1">
        <v>1453</v>
      </c>
      <c r="K289" s="1">
        <v>358361</v>
      </c>
      <c r="L289" s="1">
        <v>1084.7114116307075</v>
      </c>
      <c r="M289" s="1">
        <v>32.934957289037243</v>
      </c>
      <c r="N289" s="1">
        <f t="shared" si="12"/>
        <v>2.1495974263992186</v>
      </c>
      <c r="O289" s="1">
        <f t="shared" si="13"/>
        <v>0.25001158693970549</v>
      </c>
      <c r="P289" s="1">
        <v>1717</v>
      </c>
      <c r="Q289" s="1">
        <v>3</v>
      </c>
      <c r="R289" s="1">
        <v>3022</v>
      </c>
      <c r="S289" s="1">
        <f t="shared" si="14"/>
        <v>1.4905368266928585</v>
      </c>
    </row>
    <row r="290" spans="1:19">
      <c r="A290" s="1" t="s">
        <v>11</v>
      </c>
      <c r="B290" s="1">
        <v>3</v>
      </c>
      <c r="C290" s="1">
        <v>4</v>
      </c>
      <c r="D290" s="1">
        <v>0.95588405541701538</v>
      </c>
      <c r="E290" s="1"/>
      <c r="F290" s="1">
        <v>1706.3098098457576</v>
      </c>
      <c r="G290" s="1">
        <v>1785.059391017209</v>
      </c>
      <c r="H290" s="1">
        <v>226691.62979500371</v>
      </c>
      <c r="I290" s="1" t="s">
        <v>11</v>
      </c>
      <c r="J290" s="1">
        <v>1453</v>
      </c>
      <c r="K290" s="1">
        <v>358361</v>
      </c>
      <c r="L290" s="1">
        <v>126.15084261620278</v>
      </c>
      <c r="M290" s="1">
        <v>11.231689214726464</v>
      </c>
      <c r="N290" s="1">
        <f t="shared" si="12"/>
        <v>0.73306942584462764</v>
      </c>
      <c r="O290" s="1">
        <f t="shared" si="13"/>
        <v>0.76690203345301922</v>
      </c>
      <c r="P290" s="1">
        <v>1717</v>
      </c>
      <c r="Q290" s="1">
        <v>3</v>
      </c>
      <c r="R290" s="1">
        <v>3022</v>
      </c>
      <c r="S290" s="1">
        <f t="shared" si="14"/>
        <v>0.50831237622680292</v>
      </c>
    </row>
    <row r="291" spans="1:19">
      <c r="A291" s="1" t="s">
        <v>11</v>
      </c>
      <c r="B291" s="1">
        <v>3</v>
      </c>
      <c r="C291" s="1">
        <v>5</v>
      </c>
      <c r="D291" s="1">
        <v>43.483233729136266</v>
      </c>
      <c r="E291" s="1"/>
      <c r="F291" s="1">
        <v>77620.15471999094</v>
      </c>
      <c r="G291" s="1">
        <v>1785.059391017209</v>
      </c>
      <c r="H291" s="1">
        <v>9168155.3725949228</v>
      </c>
      <c r="I291" s="1" t="s">
        <v>11</v>
      </c>
      <c r="J291" s="1">
        <v>1453</v>
      </c>
      <c r="K291" s="1">
        <v>358361</v>
      </c>
      <c r="L291" s="1">
        <v>3247.0780244097596</v>
      </c>
      <c r="M291" s="1">
        <v>56.983138070921996</v>
      </c>
      <c r="N291" s="1">
        <f t="shared" si="12"/>
        <v>3.7191730922990343</v>
      </c>
      <c r="O291" s="1">
        <f t="shared" si="13"/>
        <v>8.5531198426187297E-2</v>
      </c>
      <c r="P291" s="1">
        <v>1717</v>
      </c>
      <c r="Q291" s="1">
        <v>3</v>
      </c>
      <c r="R291" s="1">
        <v>3022</v>
      </c>
      <c r="S291" s="1">
        <f t="shared" si="14"/>
        <v>2.5788849534505025</v>
      </c>
    </row>
    <row r="292" spans="1:19">
      <c r="A292" s="1" t="s">
        <v>11</v>
      </c>
      <c r="B292" s="1">
        <v>4</v>
      </c>
      <c r="C292" s="1">
        <v>1</v>
      </c>
      <c r="D292" s="1">
        <v>2.5615521479882561</v>
      </c>
      <c r="E292" s="1"/>
      <c r="F292" s="1">
        <v>1179.914664258074</v>
      </c>
      <c r="G292" s="1">
        <v>460.62488526135735</v>
      </c>
      <c r="H292" s="1">
        <v>14287.073652078527</v>
      </c>
      <c r="I292" s="1" t="s">
        <v>11</v>
      </c>
      <c r="J292" s="1">
        <v>1453</v>
      </c>
      <c r="K292" s="1">
        <v>358361</v>
      </c>
      <c r="L292" s="1">
        <v>24.508378616183872</v>
      </c>
      <c r="M292" s="1">
        <v>4.9505937640028463</v>
      </c>
      <c r="N292" s="1">
        <f t="shared" si="12"/>
        <v>0.51958718028200435</v>
      </c>
      <c r="O292" s="1">
        <f t="shared" si="13"/>
        <v>0.20284075836210011</v>
      </c>
      <c r="P292" s="1">
        <v>664</v>
      </c>
      <c r="Q292" s="1">
        <v>3</v>
      </c>
      <c r="R292" s="1">
        <v>3022</v>
      </c>
      <c r="S292" s="1">
        <f t="shared" si="14"/>
        <v>0.36028319413515941</v>
      </c>
    </row>
    <row r="293" spans="1:19">
      <c r="A293" s="1" t="s">
        <v>11</v>
      </c>
      <c r="B293" s="1">
        <v>4</v>
      </c>
      <c r="C293" s="1">
        <v>2</v>
      </c>
      <c r="D293" s="1">
        <v>14.130856698771813</v>
      </c>
      <c r="E293" s="1"/>
      <c r="F293" s="1">
        <v>6509.0242455164498</v>
      </c>
      <c r="G293" s="1">
        <v>460.62488526135735</v>
      </c>
      <c r="H293" s="1">
        <v>755446.93828472774</v>
      </c>
      <c r="I293" s="1" t="s">
        <v>11</v>
      </c>
      <c r="J293" s="1">
        <v>1453</v>
      </c>
      <c r="K293" s="1">
        <v>358361</v>
      </c>
      <c r="L293" s="1">
        <v>1443.5007126414271</v>
      </c>
      <c r="M293" s="1">
        <v>37.993429861509306</v>
      </c>
      <c r="N293" s="1">
        <f t="shared" si="12"/>
        <v>3.9875821026813645</v>
      </c>
      <c r="O293" s="1">
        <f t="shared" si="13"/>
        <v>0.28218969222353985</v>
      </c>
      <c r="P293" s="1">
        <v>664</v>
      </c>
      <c r="Q293" s="1">
        <v>3</v>
      </c>
      <c r="R293" s="1">
        <v>3022</v>
      </c>
      <c r="S293" s="1">
        <f t="shared" si="14"/>
        <v>2.7650005068456371</v>
      </c>
    </row>
    <row r="294" spans="1:19">
      <c r="A294" s="1" t="s">
        <v>11</v>
      </c>
      <c r="B294" s="1">
        <v>4</v>
      </c>
      <c r="C294" s="1">
        <v>3</v>
      </c>
      <c r="D294" s="1">
        <v>5.7244561640415315</v>
      </c>
      <c r="E294" s="1"/>
      <c r="F294" s="1">
        <v>2636.8269637453004</v>
      </c>
      <c r="G294" s="1">
        <v>460.62488526135735</v>
      </c>
      <c r="H294" s="1">
        <v>394861.22988056776</v>
      </c>
      <c r="I294" s="1" t="s">
        <v>11</v>
      </c>
      <c r="J294" s="1">
        <v>1453</v>
      </c>
      <c r="K294" s="1">
        <v>358361</v>
      </c>
      <c r="L294" s="1">
        <v>826.25384676135957</v>
      </c>
      <c r="M294" s="1">
        <v>28.744631616379422</v>
      </c>
      <c r="N294" s="1">
        <f t="shared" si="12"/>
        <v>3.0168789445820798</v>
      </c>
      <c r="O294" s="1">
        <f t="shared" si="13"/>
        <v>0.52701581742083403</v>
      </c>
      <c r="P294" s="1">
        <v>664</v>
      </c>
      <c r="Q294" s="1">
        <v>3</v>
      </c>
      <c r="R294" s="1">
        <v>3022</v>
      </c>
      <c r="S294" s="1">
        <f t="shared" si="14"/>
        <v>2.0919122405660819</v>
      </c>
    </row>
    <row r="295" spans="1:19">
      <c r="A295" s="1" t="s">
        <v>11</v>
      </c>
      <c r="B295" s="1">
        <v>4</v>
      </c>
      <c r="C295" s="1">
        <v>4</v>
      </c>
      <c r="D295" s="1">
        <v>0.76517723243000124</v>
      </c>
      <c r="E295" s="1"/>
      <c r="F295" s="1">
        <v>352.4596748926723</v>
      </c>
      <c r="G295" s="1">
        <v>460.62488526135735</v>
      </c>
      <c r="H295" s="1">
        <v>58310.396117742413</v>
      </c>
      <c r="I295" s="1" t="s">
        <v>11</v>
      </c>
      <c r="J295" s="1">
        <v>1453</v>
      </c>
      <c r="K295" s="1">
        <v>358361</v>
      </c>
      <c r="L295" s="1">
        <v>126.278414986519</v>
      </c>
      <c r="M295" s="1">
        <v>11.23736690628721</v>
      </c>
      <c r="N295" s="1">
        <f t="shared" si="12"/>
        <v>1.1794124226244478</v>
      </c>
      <c r="O295" s="1">
        <f t="shared" si="13"/>
        <v>1.5413584887764431</v>
      </c>
      <c r="P295" s="1">
        <v>664</v>
      </c>
      <c r="Q295" s="1">
        <v>3</v>
      </c>
      <c r="R295" s="1">
        <v>3022</v>
      </c>
      <c r="S295" s="1">
        <f t="shared" si="14"/>
        <v>0.81780785006126844</v>
      </c>
    </row>
    <row r="296" spans="1:19">
      <c r="A296" s="1" t="s">
        <v>11</v>
      </c>
      <c r="B296" s="1">
        <v>4</v>
      </c>
      <c r="C296" s="1">
        <v>5</v>
      </c>
      <c r="D296" s="1">
        <v>23.182042243231606</v>
      </c>
      <c r="E296" s="1"/>
      <c r="F296" s="1">
        <v>10678.225548412498</v>
      </c>
      <c r="G296" s="1">
        <v>460.62488526135735</v>
      </c>
      <c r="H296" s="1">
        <v>1463044.1788282844</v>
      </c>
      <c r="I296" s="1" t="s">
        <v>11</v>
      </c>
      <c r="J296" s="1">
        <v>1453</v>
      </c>
      <c r="K296" s="1">
        <v>358361</v>
      </c>
      <c r="L296" s="1">
        <v>2644.5502453398672</v>
      </c>
      <c r="M296" s="1">
        <v>51.425190766198106</v>
      </c>
      <c r="N296" s="1">
        <f t="shared" si="12"/>
        <v>5.3973060888091222</v>
      </c>
      <c r="O296" s="1">
        <f t="shared" si="13"/>
        <v>0.23282271821348949</v>
      </c>
      <c r="P296" s="1">
        <v>664</v>
      </c>
      <c r="Q296" s="1">
        <v>3</v>
      </c>
      <c r="R296" s="1">
        <v>3022</v>
      </c>
      <c r="S296" s="1">
        <f t="shared" si="14"/>
        <v>3.7425070348076948</v>
      </c>
    </row>
    <row r="297" spans="1:19">
      <c r="A297" s="1" t="s">
        <v>11</v>
      </c>
      <c r="B297" s="1">
        <v>5</v>
      </c>
      <c r="C297" s="1">
        <v>1</v>
      </c>
      <c r="D297" s="1">
        <v>3.0495647045797076</v>
      </c>
      <c r="E297" s="1"/>
      <c r="F297" s="1">
        <v>9164.1427961003665</v>
      </c>
      <c r="G297" s="1">
        <v>3005.0658647570399</v>
      </c>
      <c r="H297" s="1">
        <v>113398.20146814286</v>
      </c>
      <c r="I297" s="1" t="s">
        <v>11</v>
      </c>
      <c r="J297" s="1">
        <v>1453</v>
      </c>
      <c r="K297" s="1">
        <v>358361</v>
      </c>
      <c r="L297" s="1">
        <v>28.445300102079443</v>
      </c>
      <c r="M297" s="1">
        <v>5.3334135506333507</v>
      </c>
      <c r="N297" s="1">
        <f t="shared" si="12"/>
        <v>0.26238753916997609</v>
      </c>
      <c r="O297" s="1">
        <f t="shared" si="13"/>
        <v>8.6040981119677035E-2</v>
      </c>
      <c r="P297" s="1">
        <v>3022</v>
      </c>
      <c r="Q297" s="1">
        <v>3</v>
      </c>
      <c r="R297" s="1">
        <v>3022</v>
      </c>
      <c r="S297" s="1">
        <f t="shared" si="14"/>
        <v>0.18194024852983348</v>
      </c>
    </row>
    <row r="298" spans="1:19">
      <c r="A298" s="1" t="s">
        <v>11</v>
      </c>
      <c r="B298" s="1">
        <v>5</v>
      </c>
      <c r="C298" s="1">
        <v>2</v>
      </c>
      <c r="D298" s="1">
        <v>24.825752835084458</v>
      </c>
      <c r="E298" s="1"/>
      <c r="F298" s="1">
        <v>74603.022411607613</v>
      </c>
      <c r="G298" s="1">
        <v>3005.0658647570399</v>
      </c>
      <c r="H298" s="1">
        <v>8301405.8938141968</v>
      </c>
      <c r="I298" s="1" t="s">
        <v>11</v>
      </c>
      <c r="J298" s="1">
        <v>1453</v>
      </c>
      <c r="K298" s="1">
        <v>358361</v>
      </c>
      <c r="L298" s="1">
        <v>2146.866942677691</v>
      </c>
      <c r="M298" s="1">
        <v>46.33429553449249</v>
      </c>
      <c r="N298" s="1">
        <f t="shared" si="12"/>
        <v>2.2795047991405375</v>
      </c>
      <c r="O298" s="1">
        <f t="shared" si="13"/>
        <v>9.1820168124733634E-2</v>
      </c>
      <c r="P298" s="1">
        <v>3022</v>
      </c>
      <c r="Q298" s="1">
        <v>3</v>
      </c>
      <c r="R298" s="1">
        <v>3022</v>
      </c>
      <c r="S298" s="1">
        <f t="shared" si="14"/>
        <v>1.5806149598129764</v>
      </c>
    </row>
    <row r="299" spans="1:19">
      <c r="A299" s="1" t="s">
        <v>11</v>
      </c>
      <c r="B299" s="1">
        <v>5</v>
      </c>
      <c r="C299" s="1">
        <v>3</v>
      </c>
      <c r="D299" s="1">
        <v>8.7626207686322779</v>
      </c>
      <c r="E299" s="1"/>
      <c r="F299" s="1">
        <v>26332.252557627951</v>
      </c>
      <c r="G299" s="1">
        <v>3005.0658647570399</v>
      </c>
      <c r="H299" s="1">
        <v>3308685.7788003813</v>
      </c>
      <c r="I299" s="1" t="s">
        <v>11</v>
      </c>
      <c r="J299" s="1">
        <v>1453</v>
      </c>
      <c r="K299" s="1">
        <v>358361</v>
      </c>
      <c r="L299" s="1">
        <v>1024.5934590728341</v>
      </c>
      <c r="M299" s="1">
        <v>32.009271454889976</v>
      </c>
      <c r="N299" s="1">
        <f t="shared" si="12"/>
        <v>1.5747576834117745</v>
      </c>
      <c r="O299" s="1">
        <f t="shared" si="13"/>
        <v>0.17971309326188858</v>
      </c>
      <c r="P299" s="1">
        <v>3022</v>
      </c>
      <c r="Q299" s="1">
        <v>3</v>
      </c>
      <c r="R299" s="1">
        <v>3022</v>
      </c>
      <c r="S299" s="1">
        <f t="shared" si="14"/>
        <v>1.0919413520952272</v>
      </c>
    </row>
    <row r="300" spans="1:19">
      <c r="A300" s="1" t="s">
        <v>11</v>
      </c>
      <c r="B300" s="1">
        <v>5</v>
      </c>
      <c r="C300" s="1">
        <v>4</v>
      </c>
      <c r="D300" s="1">
        <v>0.86749686394985392</v>
      </c>
      <c r="E300" s="1"/>
      <c r="F300" s="1">
        <v>2606.885213639488</v>
      </c>
      <c r="G300" s="1">
        <v>3005.0658647570399</v>
      </c>
      <c r="H300" s="1">
        <v>327404.41616395593</v>
      </c>
      <c r="I300" s="1" t="s">
        <v>11</v>
      </c>
      <c r="J300" s="1">
        <v>1453</v>
      </c>
      <c r="K300" s="1">
        <v>358361</v>
      </c>
      <c r="L300" s="1">
        <v>108.23429513678224</v>
      </c>
      <c r="M300" s="1">
        <v>10.40357126840501</v>
      </c>
      <c r="N300" s="1">
        <f t="shared" si="12"/>
        <v>0.51182370123391119</v>
      </c>
      <c r="O300" s="1">
        <f t="shared" si="13"/>
        <v>0.5900006357412001</v>
      </c>
      <c r="P300" s="1">
        <v>3022</v>
      </c>
      <c r="Q300" s="1">
        <v>3</v>
      </c>
      <c r="R300" s="1">
        <v>3022</v>
      </c>
      <c r="S300" s="1">
        <f t="shared" si="14"/>
        <v>0.35489997619754543</v>
      </c>
    </row>
    <row r="301" spans="1:19">
      <c r="A301" s="1" t="s">
        <v>11</v>
      </c>
      <c r="B301" s="1">
        <v>5</v>
      </c>
      <c r="C301" s="1">
        <v>5</v>
      </c>
      <c r="D301" s="1">
        <v>37.505435172246315</v>
      </c>
      <c r="E301" s="1"/>
      <c r="F301" s="1">
        <v>112706.30297897548</v>
      </c>
      <c r="G301" s="1">
        <v>3005.0658647570399</v>
      </c>
      <c r="H301" s="1">
        <v>13312308.144516461</v>
      </c>
      <c r="I301" s="1" t="s">
        <v>11</v>
      </c>
      <c r="J301" s="1">
        <v>1453</v>
      </c>
      <c r="K301" s="1">
        <v>358361</v>
      </c>
      <c r="L301" s="1">
        <v>3024.3042641708953</v>
      </c>
      <c r="M301" s="1">
        <v>54.993674765111805</v>
      </c>
      <c r="N301" s="1">
        <f t="shared" si="12"/>
        <v>2.7055196178849021</v>
      </c>
      <c r="O301" s="1">
        <f t="shared" si="13"/>
        <v>7.2136734461541785E-2</v>
      </c>
      <c r="P301" s="1">
        <v>3022</v>
      </c>
      <c r="Q301" s="1">
        <v>3</v>
      </c>
      <c r="R301" s="1">
        <v>3022</v>
      </c>
      <c r="S301" s="1">
        <f t="shared" si="14"/>
        <v>1.8760148185293262</v>
      </c>
    </row>
    <row r="302" spans="1:19">
      <c r="A302" s="1" t="s">
        <v>12</v>
      </c>
      <c r="B302" s="1">
        <v>1</v>
      </c>
      <c r="C302" s="1">
        <v>1</v>
      </c>
      <c r="D302" s="1">
        <v>3.1395120588810497</v>
      </c>
      <c r="E302" s="1"/>
      <c r="F302" s="1">
        <v>650.78622937403975</v>
      </c>
      <c r="G302" s="1">
        <v>207.28897267111813</v>
      </c>
      <c r="H302" s="1">
        <v>6349.8929213232805</v>
      </c>
      <c r="I302" s="1" t="s">
        <v>12</v>
      </c>
      <c r="J302" s="1">
        <v>1375</v>
      </c>
      <c r="K302" s="1">
        <v>162471</v>
      </c>
      <c r="L302" s="1">
        <v>20.877226982539174</v>
      </c>
      <c r="M302" s="1">
        <v>4.5691604242507369</v>
      </c>
      <c r="N302" s="1">
        <f t="shared" si="12"/>
        <v>0.65174647120426743</v>
      </c>
      <c r="O302" s="1">
        <f t="shared" si="13"/>
        <v>0.20759482969992341</v>
      </c>
      <c r="P302" s="1">
        <v>245</v>
      </c>
      <c r="Q302" s="1">
        <v>24</v>
      </c>
      <c r="R302" s="1">
        <v>1949</v>
      </c>
      <c r="S302" s="1">
        <f t="shared" si="14"/>
        <v>0.54742435828156188</v>
      </c>
    </row>
    <row r="303" spans="1:19">
      <c r="A303" s="1" t="s">
        <v>12</v>
      </c>
      <c r="B303" s="1">
        <v>1</v>
      </c>
      <c r="C303" s="1">
        <v>2</v>
      </c>
      <c r="D303" s="1">
        <v>22.176860357444745</v>
      </c>
      <c r="E303" s="1"/>
      <c r="F303" s="1">
        <v>4597.0186005655669</v>
      </c>
      <c r="G303" s="1">
        <v>207.28897267111813</v>
      </c>
      <c r="H303" s="1">
        <v>765947.92635616753</v>
      </c>
      <c r="I303" s="1" t="s">
        <v>12</v>
      </c>
      <c r="J303" s="1">
        <v>1375</v>
      </c>
      <c r="K303" s="1">
        <v>162471</v>
      </c>
      <c r="L303" s="1">
        <v>3218.788082528531</v>
      </c>
      <c r="M303" s="1">
        <v>56.7343642119001</v>
      </c>
      <c r="N303" s="1">
        <f t="shared" si="12"/>
        <v>8.0926074459701347</v>
      </c>
      <c r="O303" s="1">
        <f t="shared" si="13"/>
        <v>0.36491222452295669</v>
      </c>
      <c r="P303" s="1">
        <v>245</v>
      </c>
      <c r="Q303" s="1">
        <v>24</v>
      </c>
      <c r="R303" s="1">
        <v>1949</v>
      </c>
      <c r="S303" s="1">
        <f t="shared" si="14"/>
        <v>6.7972603361381774</v>
      </c>
    </row>
    <row r="304" spans="1:19">
      <c r="A304" s="1" t="s">
        <v>12</v>
      </c>
      <c r="B304" s="1">
        <v>1</v>
      </c>
      <c r="C304" s="1">
        <v>3</v>
      </c>
      <c r="D304" s="1">
        <v>4.6828191436605202</v>
      </c>
      <c r="E304" s="1"/>
      <c r="F304" s="1">
        <v>970.69676949403436</v>
      </c>
      <c r="G304" s="1">
        <v>207.28897267111813</v>
      </c>
      <c r="H304" s="1">
        <v>35897.558629166044</v>
      </c>
      <c r="I304" s="1" t="s">
        <v>12</v>
      </c>
      <c r="J304" s="1">
        <v>1375</v>
      </c>
      <c r="K304" s="1">
        <v>162471</v>
      </c>
      <c r="L304" s="1">
        <v>151.98079086987207</v>
      </c>
      <c r="M304" s="1">
        <v>12.328048948226645</v>
      </c>
      <c r="N304" s="1">
        <f t="shared" si="12"/>
        <v>1.7584767556411105</v>
      </c>
      <c r="O304" s="1">
        <f t="shared" si="13"/>
        <v>0.37551669233728385</v>
      </c>
      <c r="P304" s="1">
        <v>245</v>
      </c>
      <c r="Q304" s="1">
        <v>24</v>
      </c>
      <c r="R304" s="1">
        <v>1949</v>
      </c>
      <c r="S304" s="1">
        <f t="shared" si="14"/>
        <v>1.4770053265208607</v>
      </c>
    </row>
    <row r="305" spans="1:19">
      <c r="A305" s="1" t="s">
        <v>12</v>
      </c>
      <c r="B305" s="1">
        <v>1</v>
      </c>
      <c r="C305" s="1">
        <v>4</v>
      </c>
      <c r="D305" s="1">
        <v>0.55870672855165515</v>
      </c>
      <c r="E305" s="1"/>
      <c r="F305" s="1">
        <v>115.81374378591386</v>
      </c>
      <c r="G305" s="1">
        <v>207.28897267111813</v>
      </c>
      <c r="H305" s="1">
        <v>4126.9413835483747</v>
      </c>
      <c r="I305" s="1" t="s">
        <v>12</v>
      </c>
      <c r="J305" s="1">
        <v>1375</v>
      </c>
      <c r="K305" s="1">
        <v>162471</v>
      </c>
      <c r="L305" s="1">
        <v>19.691966143593909</v>
      </c>
      <c r="M305" s="1">
        <v>4.4375630861536957</v>
      </c>
      <c r="N305" s="1">
        <f t="shared" si="12"/>
        <v>0.63297538576165324</v>
      </c>
      <c r="O305" s="1">
        <f t="shared" si="13"/>
        <v>1.1329295915274298</v>
      </c>
      <c r="P305" s="1">
        <v>245</v>
      </c>
      <c r="Q305" s="1">
        <v>24</v>
      </c>
      <c r="R305" s="1">
        <v>1949</v>
      </c>
      <c r="S305" s="1">
        <f t="shared" si="14"/>
        <v>0.53165787567416944</v>
      </c>
    </row>
    <row r="306" spans="1:19">
      <c r="A306" s="1" t="s">
        <v>12</v>
      </c>
      <c r="B306" s="1">
        <v>1</v>
      </c>
      <c r="C306" s="1">
        <v>5</v>
      </c>
      <c r="D306" s="1">
        <v>30.557898288537956</v>
      </c>
      <c r="E306" s="1"/>
      <c r="F306" s="1">
        <v>6334.3153432195522</v>
      </c>
      <c r="G306" s="1">
        <v>207.28897267111813</v>
      </c>
      <c r="H306" s="1">
        <v>875052.01285596355</v>
      </c>
      <c r="I306" s="1" t="s">
        <v>12</v>
      </c>
      <c r="J306" s="1">
        <v>1375</v>
      </c>
      <c r="K306" s="1">
        <v>162471</v>
      </c>
      <c r="L306" s="1">
        <v>3303.5631524367377</v>
      </c>
      <c r="M306" s="1">
        <v>57.476631359507643</v>
      </c>
      <c r="N306" s="1">
        <f t="shared" si="12"/>
        <v>8.1984846639326445</v>
      </c>
      <c r="O306" s="1">
        <f t="shared" si="13"/>
        <v>0.26829347314791724</v>
      </c>
      <c r="P306" s="1">
        <v>245</v>
      </c>
      <c r="Q306" s="1">
        <v>24</v>
      </c>
      <c r="R306" s="1">
        <v>1949</v>
      </c>
      <c r="S306" s="1">
        <f t="shared" si="14"/>
        <v>6.8861902661962091</v>
      </c>
    </row>
    <row r="307" spans="1:19">
      <c r="A307" s="1" t="s">
        <v>12</v>
      </c>
      <c r="B307" s="1">
        <v>2</v>
      </c>
      <c r="C307" s="1">
        <v>1</v>
      </c>
      <c r="D307" s="1">
        <v>2.3871431409674653</v>
      </c>
      <c r="E307" s="1"/>
      <c r="F307" s="1">
        <v>335.01169086585804</v>
      </c>
      <c r="G307" s="1">
        <v>140.34000940977671</v>
      </c>
      <c r="H307" s="1">
        <v>2419.4061926812524</v>
      </c>
      <c r="I307" s="1" t="s">
        <v>12</v>
      </c>
      <c r="J307" s="1">
        <v>1375</v>
      </c>
      <c r="K307" s="1">
        <v>162471</v>
      </c>
      <c r="L307" s="1">
        <v>11.623978924270562</v>
      </c>
      <c r="M307" s="1">
        <v>3.4093956831483436</v>
      </c>
      <c r="N307" s="1">
        <f t="shared" si="12"/>
        <v>0.67813702779072704</v>
      </c>
      <c r="O307" s="1">
        <f t="shared" si="13"/>
        <v>0.28407891263524759</v>
      </c>
      <c r="P307" s="1">
        <v>126</v>
      </c>
      <c r="Q307" s="1">
        <v>24</v>
      </c>
      <c r="R307" s="1">
        <v>1949</v>
      </c>
      <c r="S307" s="1">
        <f t="shared" si="14"/>
        <v>0.56959069771312287</v>
      </c>
    </row>
    <row r="308" spans="1:19">
      <c r="A308" s="1" t="s">
        <v>12</v>
      </c>
      <c r="B308" s="1">
        <v>2</v>
      </c>
      <c r="C308" s="1">
        <v>2</v>
      </c>
      <c r="D308" s="1">
        <v>24.35167778390522</v>
      </c>
      <c r="E308" s="1"/>
      <c r="F308" s="1">
        <v>3417.5146893371093</v>
      </c>
      <c r="G308" s="1">
        <v>140.34000940977671</v>
      </c>
      <c r="H308" s="1">
        <v>275990.09188783437</v>
      </c>
      <c r="I308" s="1" t="s">
        <v>12</v>
      </c>
      <c r="J308" s="1">
        <v>1375</v>
      </c>
      <c r="K308" s="1">
        <v>162471</v>
      </c>
      <c r="L308" s="1">
        <v>1383.4352112352353</v>
      </c>
      <c r="M308" s="1">
        <v>37.194558892870816</v>
      </c>
      <c r="N308" s="1">
        <f t="shared" si="12"/>
        <v>7.3980875092523286</v>
      </c>
      <c r="O308" s="1">
        <f t="shared" si="13"/>
        <v>0.30380196284224631</v>
      </c>
      <c r="P308" s="1">
        <v>126</v>
      </c>
      <c r="Q308" s="1">
        <v>24</v>
      </c>
      <c r="R308" s="1">
        <v>1949</v>
      </c>
      <c r="S308" s="1">
        <f t="shared" si="14"/>
        <v>6.2139090677086228</v>
      </c>
    </row>
    <row r="309" spans="1:19">
      <c r="A309" s="1" t="s">
        <v>12</v>
      </c>
      <c r="B309" s="1">
        <v>2</v>
      </c>
      <c r="C309" s="1">
        <v>3</v>
      </c>
      <c r="D309" s="1">
        <v>16.538037284593148</v>
      </c>
      <c r="E309" s="1"/>
      <c r="F309" s="1">
        <v>2320.9483081390404</v>
      </c>
      <c r="G309" s="1">
        <v>140.34000940977671</v>
      </c>
      <c r="H309" s="1">
        <v>242950.0740330886</v>
      </c>
      <c r="I309" s="1" t="s">
        <v>12</v>
      </c>
      <c r="J309" s="1">
        <v>1375</v>
      </c>
      <c r="K309" s="1">
        <v>162471</v>
      </c>
      <c r="L309" s="1">
        <v>1468.1077261583598</v>
      </c>
      <c r="M309" s="1">
        <v>38.315893910469576</v>
      </c>
      <c r="N309" s="1">
        <f t="shared" si="12"/>
        <v>7.6211237498830711</v>
      </c>
      <c r="O309" s="1">
        <f t="shared" si="13"/>
        <v>0.46082395502777812</v>
      </c>
      <c r="P309" s="1">
        <v>126</v>
      </c>
      <c r="Q309" s="1">
        <v>24</v>
      </c>
      <c r="R309" s="1">
        <v>1949</v>
      </c>
      <c r="S309" s="1">
        <f t="shared" si="14"/>
        <v>6.4012449050246483</v>
      </c>
    </row>
    <row r="310" spans="1:19">
      <c r="A310" s="1" t="s">
        <v>12</v>
      </c>
      <c r="B310" s="1">
        <v>2</v>
      </c>
      <c r="C310" s="1">
        <v>4</v>
      </c>
      <c r="D310" s="1">
        <v>0.10915573210158486</v>
      </c>
      <c r="E310" s="1"/>
      <c r="F310" s="1">
        <v>15.318916470267485</v>
      </c>
      <c r="G310" s="1">
        <v>140.34000940977671</v>
      </c>
      <c r="H310" s="1">
        <v>193.32731235458763</v>
      </c>
      <c r="I310" s="1" t="s">
        <v>12</v>
      </c>
      <c r="J310" s="1">
        <v>1375</v>
      </c>
      <c r="K310" s="1">
        <v>162471</v>
      </c>
      <c r="L310" s="1">
        <v>1.3754496330529542</v>
      </c>
      <c r="M310" s="1">
        <v>1.1727956484626614</v>
      </c>
      <c r="N310" s="1">
        <f t="shared" si="12"/>
        <v>0.23327188427714191</v>
      </c>
      <c r="O310" s="1">
        <f t="shared" si="13"/>
        <v>2.1370557439901496</v>
      </c>
      <c r="P310" s="1">
        <v>126</v>
      </c>
      <c r="Q310" s="1">
        <v>24</v>
      </c>
      <c r="R310" s="1">
        <v>1949</v>
      </c>
      <c r="S310" s="1">
        <f t="shared" si="14"/>
        <v>0.19593310773066297</v>
      </c>
    </row>
    <row r="311" spans="1:19">
      <c r="A311" s="1" t="s">
        <v>12</v>
      </c>
      <c r="B311" s="1">
        <v>2</v>
      </c>
      <c r="C311" s="1">
        <v>5</v>
      </c>
      <c r="D311" s="1">
        <v>43.38601394156742</v>
      </c>
      <c r="E311" s="1"/>
      <c r="F311" s="1">
        <v>6088.7936048122756</v>
      </c>
      <c r="G311" s="1">
        <v>140.34000940977671</v>
      </c>
      <c r="H311" s="1">
        <v>619776.66341076139</v>
      </c>
      <c r="I311" s="1" t="s">
        <v>12</v>
      </c>
      <c r="J311" s="1">
        <v>1375</v>
      </c>
      <c r="K311" s="1">
        <v>162471</v>
      </c>
      <c r="L311" s="1">
        <v>2552.0895304324445</v>
      </c>
      <c r="M311" s="1">
        <v>50.518209889429421</v>
      </c>
      <c r="N311" s="1">
        <f t="shared" si="12"/>
        <v>10.048193840642931</v>
      </c>
      <c r="O311" s="1">
        <f t="shared" si="13"/>
        <v>0.2315998389291053</v>
      </c>
      <c r="P311" s="1">
        <v>126</v>
      </c>
      <c r="Q311" s="1">
        <v>24</v>
      </c>
      <c r="R311" s="1">
        <v>1949</v>
      </c>
      <c r="S311" s="1">
        <f t="shared" si="14"/>
        <v>8.4398248523523147</v>
      </c>
    </row>
    <row r="312" spans="1:19">
      <c r="A312" s="1" t="s">
        <v>12</v>
      </c>
      <c r="B312" s="1">
        <v>3</v>
      </c>
      <c r="C312" s="1">
        <v>1</v>
      </c>
      <c r="D312" s="1">
        <v>2.1113459420977185</v>
      </c>
      <c r="E312" s="1"/>
      <c r="F312" s="1">
        <v>1719.7373113078681</v>
      </c>
      <c r="G312" s="1">
        <v>814.52180669134236</v>
      </c>
      <c r="H312" s="1">
        <v>18372.568597556001</v>
      </c>
      <c r="I312" s="1" t="s">
        <v>12</v>
      </c>
      <c r="J312" s="1">
        <v>1375</v>
      </c>
      <c r="K312" s="1">
        <v>162471</v>
      </c>
      <c r="L312" s="1">
        <v>18.120729011318556</v>
      </c>
      <c r="M312" s="1">
        <v>4.2568449597464264</v>
      </c>
      <c r="N312" s="1">
        <f t="shared" si="12"/>
        <v>0.29642620884340393</v>
      </c>
      <c r="O312" s="1">
        <f t="shared" si="13"/>
        <v>0.14039679757495874</v>
      </c>
      <c r="P312" s="1">
        <v>1028</v>
      </c>
      <c r="Q312" s="1">
        <v>24</v>
      </c>
      <c r="R312" s="1">
        <v>1949</v>
      </c>
      <c r="S312" s="1">
        <f t="shared" si="14"/>
        <v>0.24897860490767185</v>
      </c>
    </row>
    <row r="313" spans="1:19">
      <c r="A313" s="1" t="s">
        <v>12</v>
      </c>
      <c r="B313" s="1">
        <v>3</v>
      </c>
      <c r="C313" s="1">
        <v>2</v>
      </c>
      <c r="D313" s="1">
        <v>34.153357189481412</v>
      </c>
      <c r="E313" s="1"/>
      <c r="F313" s="1">
        <v>27818.654202551144</v>
      </c>
      <c r="G313" s="1">
        <v>814.52180669134236</v>
      </c>
      <c r="H313" s="1">
        <v>3850474.9176565874</v>
      </c>
      <c r="I313" s="1" t="s">
        <v>12</v>
      </c>
      <c r="J313" s="1">
        <v>1375</v>
      </c>
      <c r="K313" s="1">
        <v>162471</v>
      </c>
      <c r="L313" s="1">
        <v>3565.2080378057017</v>
      </c>
      <c r="M313" s="1">
        <v>59.709363066488173</v>
      </c>
      <c r="N313" s="1">
        <f t="shared" si="12"/>
        <v>4.1578728597406514</v>
      </c>
      <c r="O313" s="1">
        <f t="shared" si="13"/>
        <v>0.12174126357982745</v>
      </c>
      <c r="P313" s="1">
        <v>1028</v>
      </c>
      <c r="Q313" s="1">
        <v>24</v>
      </c>
      <c r="R313" s="1">
        <v>1949</v>
      </c>
      <c r="S313" s="1">
        <f t="shared" si="14"/>
        <v>3.4923409371962317</v>
      </c>
    </row>
    <row r="314" spans="1:19">
      <c r="A314" s="1" t="s">
        <v>12</v>
      </c>
      <c r="B314" s="1">
        <v>3</v>
      </c>
      <c r="C314" s="1">
        <v>3</v>
      </c>
      <c r="D314" s="1">
        <v>5.9916529373046519</v>
      </c>
      <c r="E314" s="1"/>
      <c r="F314" s="1">
        <v>4880.3319755608736</v>
      </c>
      <c r="G314" s="1">
        <v>814.52180669134236</v>
      </c>
      <c r="H314" s="1">
        <v>756684.8640003897</v>
      </c>
      <c r="I314" s="1" t="s">
        <v>12</v>
      </c>
      <c r="J314" s="1">
        <v>1375</v>
      </c>
      <c r="K314" s="1">
        <v>162471</v>
      </c>
      <c r="L314" s="1">
        <v>894.19066901546182</v>
      </c>
      <c r="M314" s="1">
        <v>29.903021068371366</v>
      </c>
      <c r="N314" s="1">
        <f t="shared" si="12"/>
        <v>2.082302562597858</v>
      </c>
      <c r="O314" s="1">
        <f t="shared" si="13"/>
        <v>0.34753390831989389</v>
      </c>
      <c r="P314" s="1">
        <v>1028</v>
      </c>
      <c r="Q314" s="1">
        <v>24</v>
      </c>
      <c r="R314" s="1">
        <v>1949</v>
      </c>
      <c r="S314" s="1">
        <f t="shared" si="14"/>
        <v>1.7489977996688235</v>
      </c>
    </row>
    <row r="315" spans="1:19">
      <c r="A315" s="1" t="s">
        <v>12</v>
      </c>
      <c r="B315" s="1">
        <v>3</v>
      </c>
      <c r="C315" s="1">
        <v>4</v>
      </c>
      <c r="D315" s="1">
        <v>0.6662607080131725</v>
      </c>
      <c r="E315" s="1"/>
      <c r="F315" s="1">
        <v>542.6838756183422</v>
      </c>
      <c r="G315" s="1">
        <v>814.52180669134236</v>
      </c>
      <c r="H315" s="1">
        <v>57443.670080569791</v>
      </c>
      <c r="I315" s="1" t="s">
        <v>12</v>
      </c>
      <c r="J315" s="1">
        <v>1375</v>
      </c>
      <c r="K315" s="1">
        <v>162471</v>
      </c>
      <c r="L315" s="1">
        <v>70.166651548691007</v>
      </c>
      <c r="M315" s="1">
        <v>8.3765536796877864</v>
      </c>
      <c r="N315" s="1">
        <f t="shared" si="12"/>
        <v>0.58330290953115327</v>
      </c>
      <c r="O315" s="1">
        <f t="shared" si="13"/>
        <v>0.87548748187566983</v>
      </c>
      <c r="P315" s="1">
        <v>1028</v>
      </c>
      <c r="Q315" s="1">
        <v>24</v>
      </c>
      <c r="R315" s="1">
        <v>1949</v>
      </c>
      <c r="S315" s="1">
        <f t="shared" si="14"/>
        <v>0.48993624828354682</v>
      </c>
    </row>
    <row r="316" spans="1:19">
      <c r="A316" s="1" t="s">
        <v>12</v>
      </c>
      <c r="B316" s="1">
        <v>3</v>
      </c>
      <c r="C316" s="1">
        <v>5</v>
      </c>
      <c r="D316" s="1">
        <v>42.922616776896945</v>
      </c>
      <c r="E316" s="1"/>
      <c r="F316" s="1">
        <v>34961.40736503822</v>
      </c>
      <c r="G316" s="1">
        <v>814.52180669134236</v>
      </c>
      <c r="H316" s="1">
        <v>4888391.8091855869</v>
      </c>
      <c r="I316" s="1" t="s">
        <v>12</v>
      </c>
      <c r="J316" s="1">
        <v>1375</v>
      </c>
      <c r="K316" s="1">
        <v>162471</v>
      </c>
      <c r="L316" s="1">
        <v>4164.3096607985763</v>
      </c>
      <c r="M316" s="1">
        <v>64.531462565159458</v>
      </c>
      <c r="N316" s="1">
        <f t="shared" si="12"/>
        <v>4.4936606759692133</v>
      </c>
      <c r="O316" s="1">
        <f t="shared" si="13"/>
        <v>0.10469214165870525</v>
      </c>
      <c r="P316" s="1">
        <v>1028</v>
      </c>
      <c r="Q316" s="1">
        <v>24</v>
      </c>
      <c r="R316" s="1">
        <v>1949</v>
      </c>
      <c r="S316" s="1">
        <f t="shared" si="14"/>
        <v>3.7743807148386574</v>
      </c>
    </row>
    <row r="317" spans="1:19">
      <c r="A317" s="1" t="s">
        <v>12</v>
      </c>
      <c r="B317" s="1">
        <v>4</v>
      </c>
      <c r="C317" s="1">
        <v>1</v>
      </c>
      <c r="D317" s="1">
        <v>1.9759123310959816</v>
      </c>
      <c r="E317" s="1"/>
      <c r="F317" s="1">
        <v>564.45713078515632</v>
      </c>
      <c r="G317" s="1">
        <v>285.6691169451168</v>
      </c>
      <c r="H317" s="1">
        <v>5651.0105458743528</v>
      </c>
      <c r="I317" s="1" t="s">
        <v>12</v>
      </c>
      <c r="J317" s="1">
        <v>1375</v>
      </c>
      <c r="K317" s="1">
        <v>162471</v>
      </c>
      <c r="L317" s="1">
        <v>15.933209718901017</v>
      </c>
      <c r="M317" s="1">
        <v>3.9916424838531088</v>
      </c>
      <c r="N317" s="1">
        <f t="shared" si="12"/>
        <v>0.38001051655479556</v>
      </c>
      <c r="O317" s="1">
        <f t="shared" si="13"/>
        <v>0.19232154715286112</v>
      </c>
      <c r="P317" s="1">
        <v>550</v>
      </c>
      <c r="Q317" s="1">
        <v>24</v>
      </c>
      <c r="R317" s="1">
        <v>1949</v>
      </c>
      <c r="S317" s="1">
        <f t="shared" si="14"/>
        <v>0.31918395013458367</v>
      </c>
    </row>
    <row r="318" spans="1:19">
      <c r="A318" s="1" t="s">
        <v>12</v>
      </c>
      <c r="B318" s="1">
        <v>4</v>
      </c>
      <c r="C318" s="1">
        <v>2</v>
      </c>
      <c r="D318" s="1">
        <v>16.596033591037138</v>
      </c>
      <c r="E318" s="1"/>
      <c r="F318" s="1">
        <v>4740.9742607430744</v>
      </c>
      <c r="G318" s="1">
        <v>285.6691169451168</v>
      </c>
      <c r="H318" s="1">
        <v>518904.34033996769</v>
      </c>
      <c r="I318" s="1" t="s">
        <v>12</v>
      </c>
      <c r="J318" s="1">
        <v>1375</v>
      </c>
      <c r="K318" s="1">
        <v>162471</v>
      </c>
      <c r="L318" s="1">
        <v>1546.437411190293</v>
      </c>
      <c r="M318" s="1">
        <v>39.324768418775122</v>
      </c>
      <c r="N318" s="1">
        <f t="shared" si="12"/>
        <v>3.743778562500732</v>
      </c>
      <c r="O318" s="1">
        <f t="shared" si="13"/>
        <v>0.22558272987122652</v>
      </c>
      <c r="P318" s="1">
        <v>550</v>
      </c>
      <c r="Q318" s="1">
        <v>24</v>
      </c>
      <c r="R318" s="1">
        <v>1949</v>
      </c>
      <c r="S318" s="1">
        <f t="shared" si="14"/>
        <v>3.1445288431533465</v>
      </c>
    </row>
    <row r="319" spans="1:19">
      <c r="A319" s="1" t="s">
        <v>12</v>
      </c>
      <c r="B319" s="1">
        <v>4</v>
      </c>
      <c r="C319" s="1">
        <v>3</v>
      </c>
      <c r="D319" s="1">
        <v>3.4270194196918005</v>
      </c>
      <c r="E319" s="1"/>
      <c r="F319" s="1">
        <v>978.99361137712322</v>
      </c>
      <c r="G319" s="1">
        <v>285.6691169451168</v>
      </c>
      <c r="H319" s="1">
        <v>225819.7093136789</v>
      </c>
      <c r="I319" s="1" t="s">
        <v>12</v>
      </c>
      <c r="J319" s="1">
        <v>1375</v>
      </c>
      <c r="K319" s="1">
        <v>162471</v>
      </c>
      <c r="L319" s="1">
        <v>781.48512063086105</v>
      </c>
      <c r="M319" s="1">
        <v>27.955055368052147</v>
      </c>
      <c r="N319" s="1">
        <f t="shared" si="12"/>
        <v>2.6613643565785678</v>
      </c>
      <c r="O319" s="1">
        <f t="shared" si="13"/>
        <v>0.77658280583011996</v>
      </c>
      <c r="P319" s="1">
        <v>550</v>
      </c>
      <c r="Q319" s="1">
        <v>24</v>
      </c>
      <c r="R319" s="1">
        <v>1949</v>
      </c>
      <c r="S319" s="1">
        <f t="shared" si="14"/>
        <v>2.2353717886058648</v>
      </c>
    </row>
    <row r="320" spans="1:19">
      <c r="A320" s="1" t="s">
        <v>12</v>
      </c>
      <c r="B320" s="1">
        <v>4</v>
      </c>
      <c r="C320" s="1">
        <v>4</v>
      </c>
      <c r="D320" s="1">
        <v>6.7095551488121435E-2</v>
      </c>
      <c r="E320" s="1"/>
      <c r="F320" s="1">
        <v>19.167126944557268</v>
      </c>
      <c r="G320" s="1">
        <v>285.6691169451168</v>
      </c>
      <c r="H320" s="1">
        <v>270.99534876157759</v>
      </c>
      <c r="I320" s="1" t="s">
        <v>12</v>
      </c>
      <c r="J320" s="1">
        <v>1375</v>
      </c>
      <c r="K320" s="1">
        <v>162471</v>
      </c>
      <c r="L320" s="1">
        <v>0.94744847176656932</v>
      </c>
      <c r="M320" s="1">
        <v>0.9733696480610895</v>
      </c>
      <c r="N320" s="1">
        <f t="shared" si="12"/>
        <v>9.2666290694802117E-2</v>
      </c>
      <c r="O320" s="1">
        <f t="shared" si="13"/>
        <v>1.3811093081365866</v>
      </c>
      <c r="P320" s="1">
        <v>550</v>
      </c>
      <c r="Q320" s="1">
        <v>24</v>
      </c>
      <c r="R320" s="1">
        <v>1949</v>
      </c>
      <c r="S320" s="1">
        <f t="shared" si="14"/>
        <v>7.7833616228411964E-2</v>
      </c>
    </row>
    <row r="321" spans="1:19">
      <c r="A321" s="1" t="s">
        <v>12</v>
      </c>
      <c r="B321" s="1">
        <v>4</v>
      </c>
      <c r="C321" s="1">
        <v>5</v>
      </c>
      <c r="D321" s="1">
        <v>22.066060893313043</v>
      </c>
      <c r="E321" s="1"/>
      <c r="F321" s="1">
        <v>6303.5921298499125</v>
      </c>
      <c r="G321" s="1">
        <v>285.6691169451168</v>
      </c>
      <c r="H321" s="1">
        <v>780788.18149710936</v>
      </c>
      <c r="I321" s="1" t="s">
        <v>12</v>
      </c>
      <c r="J321" s="1">
        <v>1375</v>
      </c>
      <c r="K321" s="1">
        <v>162471</v>
      </c>
      <c r="L321" s="1">
        <v>2254.1705282239955</v>
      </c>
      <c r="M321" s="1">
        <v>47.478105777547562</v>
      </c>
      <c r="N321" s="1">
        <f t="shared" si="12"/>
        <v>4.519988845331925</v>
      </c>
      <c r="O321" s="1">
        <f t="shared" si="13"/>
        <v>0.20483895459119639</v>
      </c>
      <c r="P321" s="1">
        <v>550</v>
      </c>
      <c r="Q321" s="1">
        <v>24</v>
      </c>
      <c r="R321" s="1">
        <v>1949</v>
      </c>
      <c r="S321" s="1">
        <f t="shared" si="14"/>
        <v>3.7964946530874983</v>
      </c>
    </row>
    <row r="322" spans="1:19">
      <c r="A322" s="1" t="s">
        <v>12</v>
      </c>
      <c r="B322" s="1">
        <v>5</v>
      </c>
      <c r="C322" s="1">
        <v>1</v>
      </c>
      <c r="D322" s="1">
        <v>2.2585629258307049</v>
      </c>
      <c r="E322" s="1"/>
      <c r="F322" s="1">
        <v>3269.9923623329223</v>
      </c>
      <c r="G322" s="1">
        <v>1447.819905717354</v>
      </c>
      <c r="H322" s="1">
        <v>32792.878257434888</v>
      </c>
      <c r="I322" s="1" t="s">
        <v>12</v>
      </c>
      <c r="J322" s="1">
        <v>1375</v>
      </c>
      <c r="K322" s="1">
        <v>162471</v>
      </c>
      <c r="L322" s="1">
        <v>17.560855113838674</v>
      </c>
      <c r="M322" s="1">
        <v>4.190567397601269</v>
      </c>
      <c r="N322" s="1">
        <f t="shared" ref="N322:N385" si="15">$M322*1.14*1.645/SQRT($J322*$P322/$R322)</f>
        <v>0.21192990059248637</v>
      </c>
      <c r="O322" s="1">
        <f t="shared" ref="O322:O385" si="16">N322/D322</f>
        <v>9.3833958827840958E-2</v>
      </c>
      <c r="P322" s="1">
        <v>1949</v>
      </c>
      <c r="Q322" s="1">
        <v>24</v>
      </c>
      <c r="R322" s="1">
        <v>1949</v>
      </c>
      <c r="S322" s="1">
        <f t="shared" ref="S322:S385" si="17">$M322*1.14*1.645/SQRT(P322)</f>
        <v>0.17800723894699227</v>
      </c>
    </row>
    <row r="323" spans="1:19">
      <c r="A323" s="1" t="s">
        <v>12</v>
      </c>
      <c r="B323" s="1">
        <v>5</v>
      </c>
      <c r="C323" s="1">
        <v>2</v>
      </c>
      <c r="D323" s="1">
        <v>28.024315450403716</v>
      </c>
      <c r="E323" s="1"/>
      <c r="F323" s="1">
        <v>40574.161753196895</v>
      </c>
      <c r="G323" s="1">
        <v>1447.819905717354</v>
      </c>
      <c r="H323" s="1">
        <v>5411317.2762405574</v>
      </c>
      <c r="I323" s="1" t="s">
        <v>12</v>
      </c>
      <c r="J323" s="1">
        <v>1375</v>
      </c>
      <c r="K323" s="1">
        <v>162471</v>
      </c>
      <c r="L323" s="1">
        <v>2954.2406426970097</v>
      </c>
      <c r="M323" s="1">
        <v>54.352926716939628</v>
      </c>
      <c r="N323" s="1">
        <f t="shared" si="15"/>
        <v>2.7487949156062572</v>
      </c>
      <c r="O323" s="1">
        <f t="shared" si="16"/>
        <v>9.8086068167158688E-2</v>
      </c>
      <c r="P323" s="1">
        <v>1949</v>
      </c>
      <c r="Q323" s="1">
        <v>24</v>
      </c>
      <c r="R323" s="1">
        <v>1949</v>
      </c>
      <c r="S323" s="1">
        <f t="shared" si="17"/>
        <v>2.3088077330790195</v>
      </c>
    </row>
    <row r="324" spans="1:19">
      <c r="A324" s="1" t="s">
        <v>12</v>
      </c>
      <c r="B324" s="1">
        <v>5</v>
      </c>
      <c r="C324" s="1">
        <v>3</v>
      </c>
      <c r="D324" s="1">
        <v>6.3205172331409711</v>
      </c>
      <c r="E324" s="1"/>
      <c r="F324" s="1">
        <v>9150.9706645710721</v>
      </c>
      <c r="G324" s="1">
        <v>1447.819905717354</v>
      </c>
      <c r="H324" s="1">
        <v>1261352.2059763232</v>
      </c>
      <c r="I324" s="1" t="s">
        <v>12</v>
      </c>
      <c r="J324" s="1">
        <v>1375</v>
      </c>
      <c r="K324" s="1">
        <v>162471</v>
      </c>
      <c r="L324" s="1">
        <v>831.83354986688198</v>
      </c>
      <c r="M324" s="1">
        <v>28.841524749341563</v>
      </c>
      <c r="N324" s="1">
        <f t="shared" si="15"/>
        <v>1.4586047408669514</v>
      </c>
      <c r="O324" s="1">
        <f t="shared" si="16"/>
        <v>0.23077300275662724</v>
      </c>
      <c r="P324" s="1">
        <v>1949</v>
      </c>
      <c r="Q324" s="1">
        <v>24</v>
      </c>
      <c r="R324" s="1">
        <v>1949</v>
      </c>
      <c r="S324" s="1">
        <f t="shared" si="17"/>
        <v>1.2251324702689184</v>
      </c>
    </row>
    <row r="325" spans="1:19">
      <c r="A325" s="1" t="s">
        <v>12</v>
      </c>
      <c r="B325" s="1">
        <v>5</v>
      </c>
      <c r="C325" s="1">
        <v>4</v>
      </c>
      <c r="D325" s="1">
        <v>0.47863940817675588</v>
      </c>
      <c r="E325" s="1"/>
      <c r="F325" s="1">
        <v>692.98366281908079</v>
      </c>
      <c r="G325" s="1">
        <v>1447.819905717354</v>
      </c>
      <c r="H325" s="1">
        <v>62034.934125234337</v>
      </c>
      <c r="I325" s="1" t="s">
        <v>12</v>
      </c>
      <c r="J325" s="1">
        <v>1375</v>
      </c>
      <c r="K325" s="1">
        <v>162471</v>
      </c>
      <c r="L325" s="1">
        <v>42.647495096767486</v>
      </c>
      <c r="M325" s="1">
        <v>6.5305049649140825</v>
      </c>
      <c r="N325" s="1">
        <f t="shared" si="15"/>
        <v>0.33026775057363444</v>
      </c>
      <c r="O325" s="1">
        <f t="shared" si="16"/>
        <v>0.69001370328385181</v>
      </c>
      <c r="P325" s="1">
        <v>1949</v>
      </c>
      <c r="Q325" s="1">
        <v>24</v>
      </c>
      <c r="R325" s="1">
        <v>1949</v>
      </c>
      <c r="S325" s="1">
        <f t="shared" si="17"/>
        <v>0.27740328395610497</v>
      </c>
    </row>
    <row r="326" spans="1:19">
      <c r="A326" s="1" t="s">
        <v>12</v>
      </c>
      <c r="B326" s="1">
        <v>5</v>
      </c>
      <c r="C326" s="1">
        <v>5</v>
      </c>
      <c r="D326" s="1">
        <v>37.082035017552137</v>
      </c>
      <c r="E326" s="1"/>
      <c r="F326" s="1">
        <v>53688.108442919955</v>
      </c>
      <c r="G326" s="1">
        <v>1447.819905717354</v>
      </c>
      <c r="H326" s="1">
        <v>7164008.6669494212</v>
      </c>
      <c r="I326" s="1" t="s">
        <v>12</v>
      </c>
      <c r="J326" s="1">
        <v>1375</v>
      </c>
      <c r="K326" s="1">
        <v>162471</v>
      </c>
      <c r="L326" s="1">
        <v>3575.5274925375097</v>
      </c>
      <c r="M326" s="1">
        <v>59.795714667001931</v>
      </c>
      <c r="N326" s="1">
        <f t="shared" si="15"/>
        <v>3.0240534664800505</v>
      </c>
      <c r="O326" s="1">
        <f t="shared" si="16"/>
        <v>8.1550364348900145E-2</v>
      </c>
      <c r="P326" s="1">
        <v>1949</v>
      </c>
      <c r="Q326" s="1">
        <v>24</v>
      </c>
      <c r="R326" s="1">
        <v>1949</v>
      </c>
      <c r="S326" s="1">
        <f t="shared" si="17"/>
        <v>2.5400068913884977</v>
      </c>
    </row>
    <row r="327" spans="1:19">
      <c r="A327" s="1" t="s">
        <v>13</v>
      </c>
      <c r="B327" s="1">
        <v>1</v>
      </c>
      <c r="C327" s="1">
        <v>1</v>
      </c>
      <c r="D327" s="1">
        <v>3.3776000106632496</v>
      </c>
      <c r="E327" s="1"/>
      <c r="F327" s="1">
        <v>173.03921865954248</v>
      </c>
      <c r="G327" s="1">
        <v>51.23141227891081</v>
      </c>
      <c r="H327" s="1">
        <v>1233.3149598311411</v>
      </c>
      <c r="I327" s="1" t="s">
        <v>13</v>
      </c>
      <c r="J327" s="1">
        <v>290</v>
      </c>
      <c r="K327" s="1">
        <v>39059</v>
      </c>
      <c r="L327" s="1">
        <v>12.91736910439062</v>
      </c>
      <c r="M327" s="1">
        <v>3.5940741651210564</v>
      </c>
      <c r="N327" s="1">
        <f t="shared" si="15"/>
        <v>1.0375363095570671</v>
      </c>
      <c r="O327" s="1">
        <f t="shared" si="16"/>
        <v>0.30718152128183146</v>
      </c>
      <c r="P327" s="1">
        <v>86</v>
      </c>
      <c r="Q327" s="1">
        <v>7</v>
      </c>
      <c r="R327" s="1">
        <v>591</v>
      </c>
      <c r="S327" s="1">
        <f t="shared" si="17"/>
        <v>0.72678936330248989</v>
      </c>
    </row>
    <row r="328" spans="1:19">
      <c r="A328" s="1" t="s">
        <v>13</v>
      </c>
      <c r="B328" s="1">
        <v>1</v>
      </c>
      <c r="C328" s="1">
        <v>2</v>
      </c>
      <c r="D328" s="1">
        <v>23.525552047118929</v>
      </c>
      <c r="E328" s="1"/>
      <c r="F328" s="1">
        <v>1205.247256014924</v>
      </c>
      <c r="G328" s="1">
        <v>51.23141227891081</v>
      </c>
      <c r="H328" s="1">
        <v>250012.78245723416</v>
      </c>
      <c r="I328" s="1" t="s">
        <v>13</v>
      </c>
      <c r="J328" s="1">
        <v>290</v>
      </c>
      <c r="K328" s="1">
        <v>39059</v>
      </c>
      <c r="L328" s="1">
        <v>4412.7502164471116</v>
      </c>
      <c r="M328" s="1">
        <v>66.4285346552753</v>
      </c>
      <c r="N328" s="1">
        <f t="shared" si="15"/>
        <v>19.176570523885285</v>
      </c>
      <c r="O328" s="1">
        <f t="shared" si="16"/>
        <v>0.81513796086386658</v>
      </c>
      <c r="P328" s="1">
        <v>86</v>
      </c>
      <c r="Q328" s="1">
        <v>7</v>
      </c>
      <c r="R328" s="1">
        <v>591</v>
      </c>
      <c r="S328" s="1">
        <f t="shared" si="17"/>
        <v>13.433098536406733</v>
      </c>
    </row>
    <row r="329" spans="1:19">
      <c r="A329" s="1" t="s">
        <v>13</v>
      </c>
      <c r="B329" s="1">
        <v>1</v>
      </c>
      <c r="C329" s="1">
        <v>3</v>
      </c>
      <c r="D329" s="1">
        <v>8.2674962314820437</v>
      </c>
      <c r="E329" s="1"/>
      <c r="F329" s="1">
        <v>423.55550794939802</v>
      </c>
      <c r="G329" s="1">
        <v>51.23141227891081</v>
      </c>
      <c r="H329" s="1">
        <v>46441.321236014308</v>
      </c>
      <c r="I329" s="1" t="s">
        <v>13</v>
      </c>
      <c r="J329" s="1">
        <v>290</v>
      </c>
      <c r="K329" s="1">
        <v>39059</v>
      </c>
      <c r="L329" s="1">
        <v>854.8351663257331</v>
      </c>
      <c r="M329" s="1">
        <v>29.237564302207751</v>
      </c>
      <c r="N329" s="1">
        <f t="shared" si="15"/>
        <v>8.4402917616276625</v>
      </c>
      <c r="O329" s="1">
        <f t="shared" si="16"/>
        <v>1.0209005877121087</v>
      </c>
      <c r="P329" s="1">
        <v>86</v>
      </c>
      <c r="Q329" s="1">
        <v>7</v>
      </c>
      <c r="R329" s="1">
        <v>591</v>
      </c>
      <c r="S329" s="1">
        <f t="shared" si="17"/>
        <v>5.912385156081343</v>
      </c>
    </row>
    <row r="330" spans="1:19">
      <c r="A330" s="1" t="s">
        <v>13</v>
      </c>
      <c r="B330" s="1">
        <v>1</v>
      </c>
      <c r="C330" s="1">
        <v>4</v>
      </c>
      <c r="D330" s="1">
        <v>0.46427613619832386</v>
      </c>
      <c r="E330" s="1"/>
      <c r="F330" s="1">
        <v>23.785522144836076</v>
      </c>
      <c r="G330" s="1">
        <v>51.23141227891081</v>
      </c>
      <c r="H330" s="1">
        <v>442.85736062235003</v>
      </c>
      <c r="I330" s="1" t="s">
        <v>13</v>
      </c>
      <c r="J330" s="1">
        <v>290</v>
      </c>
      <c r="K330" s="1">
        <v>39059</v>
      </c>
      <c r="L330" s="1">
        <v>8.5964994952924911</v>
      </c>
      <c r="M330" s="1">
        <v>2.9319787678788689</v>
      </c>
      <c r="N330" s="1">
        <f t="shared" si="15"/>
        <v>0.84640279826341747</v>
      </c>
      <c r="O330" s="1">
        <f t="shared" si="16"/>
        <v>1.8230590208536184</v>
      </c>
      <c r="P330" s="1">
        <v>86</v>
      </c>
      <c r="Q330" s="1">
        <v>7</v>
      </c>
      <c r="R330" s="1">
        <v>591</v>
      </c>
      <c r="S330" s="1">
        <f t="shared" si="17"/>
        <v>0.59290122685916458</v>
      </c>
    </row>
    <row r="331" spans="1:19">
      <c r="A331" s="1" t="s">
        <v>13</v>
      </c>
      <c r="B331" s="1">
        <v>1</v>
      </c>
      <c r="C331" s="1">
        <v>5</v>
      </c>
      <c r="D331" s="1">
        <v>35.63492442546255</v>
      </c>
      <c r="E331" s="1"/>
      <c r="F331" s="1">
        <v>1825.6275047687009</v>
      </c>
      <c r="G331" s="1">
        <v>51.23141227891081</v>
      </c>
      <c r="H331" s="1">
        <v>317604.04066677234</v>
      </c>
      <c r="I331" s="1" t="s">
        <v>13</v>
      </c>
      <c r="J331" s="1">
        <v>290</v>
      </c>
      <c r="K331" s="1">
        <v>39059</v>
      </c>
      <c r="L331" s="1">
        <v>5027.6894685543975</v>
      </c>
      <c r="M331" s="1">
        <v>70.906201904730437</v>
      </c>
      <c r="N331" s="1">
        <f t="shared" si="15"/>
        <v>20.469182234158033</v>
      </c>
      <c r="O331" s="1">
        <f t="shared" si="16"/>
        <v>0.57441351607110469</v>
      </c>
      <c r="P331" s="1">
        <v>86</v>
      </c>
      <c r="Q331" s="1">
        <v>7</v>
      </c>
      <c r="R331" s="1">
        <v>591</v>
      </c>
      <c r="S331" s="1">
        <f t="shared" si="17"/>
        <v>14.338567032547882</v>
      </c>
    </row>
    <row r="332" spans="1:19">
      <c r="A332" s="1" t="s">
        <v>13</v>
      </c>
      <c r="B332" s="1">
        <v>2</v>
      </c>
      <c r="C332" s="1">
        <v>1</v>
      </c>
      <c r="D332" s="1">
        <v>2.5923314238536692</v>
      </c>
      <c r="E332" s="1"/>
      <c r="F332" s="1">
        <v>67.091331987203461</v>
      </c>
      <c r="G332" s="1">
        <v>25.880692325778249</v>
      </c>
      <c r="H332" s="1">
        <v>495.20420931904869</v>
      </c>
      <c r="I332" s="1" t="s">
        <v>13</v>
      </c>
      <c r="J332" s="1">
        <v>290</v>
      </c>
      <c r="K332" s="1">
        <v>39059</v>
      </c>
      <c r="L332" s="1">
        <v>12.91287384344812</v>
      </c>
      <c r="M332" s="1">
        <v>3.5934487395047281</v>
      </c>
      <c r="N332" s="1">
        <f t="shared" si="15"/>
        <v>1.6260838143439058</v>
      </c>
      <c r="O332" s="1">
        <f t="shared" si="16"/>
        <v>0.62726694564641217</v>
      </c>
      <c r="P332" s="1">
        <v>35</v>
      </c>
      <c r="Q332" s="1">
        <v>7</v>
      </c>
      <c r="R332" s="1">
        <v>591</v>
      </c>
      <c r="S332" s="1">
        <f t="shared" si="17"/>
        <v>1.1390641553624474</v>
      </c>
    </row>
    <row r="333" spans="1:19">
      <c r="A333" s="1" t="s">
        <v>13</v>
      </c>
      <c r="B333" s="1">
        <v>2</v>
      </c>
      <c r="C333" s="1">
        <v>2</v>
      </c>
      <c r="D333" s="1">
        <v>25.242212195090879</v>
      </c>
      <c r="E333" s="1"/>
      <c r="F333" s="1">
        <v>653.28592744315461</v>
      </c>
      <c r="G333" s="1">
        <v>25.880692325778249</v>
      </c>
      <c r="H333" s="1">
        <v>46492.412808034424</v>
      </c>
      <c r="I333" s="1" t="s">
        <v>13</v>
      </c>
      <c r="J333" s="1">
        <v>290</v>
      </c>
      <c r="K333" s="1">
        <v>39059</v>
      </c>
      <c r="L333" s="1">
        <v>1205.8358509728137</v>
      </c>
      <c r="M333" s="1">
        <v>34.725147241916972</v>
      </c>
      <c r="N333" s="1">
        <f t="shared" si="15"/>
        <v>15.713595482809815</v>
      </c>
      <c r="O333" s="1">
        <f t="shared" si="16"/>
        <v>0.62251261344937925</v>
      </c>
      <c r="P333" s="1">
        <v>35</v>
      </c>
      <c r="Q333" s="1">
        <v>7</v>
      </c>
      <c r="R333" s="1">
        <v>591</v>
      </c>
      <c r="S333" s="1">
        <f t="shared" si="17"/>
        <v>11.007300612948882</v>
      </c>
    </row>
    <row r="334" spans="1:19">
      <c r="A334" s="1" t="s">
        <v>13</v>
      </c>
      <c r="B334" s="1">
        <v>2</v>
      </c>
      <c r="C334" s="1">
        <v>3</v>
      </c>
      <c r="D334" s="1">
        <v>12.487424202971875</v>
      </c>
      <c r="E334" s="1"/>
      <c r="F334" s="1">
        <v>323.18318373859177</v>
      </c>
      <c r="G334" s="1">
        <v>25.880692325778249</v>
      </c>
      <c r="H334" s="1">
        <v>13431.813498561634</v>
      </c>
      <c r="I334" s="1" t="s">
        <v>13</v>
      </c>
      <c r="J334" s="1">
        <v>290</v>
      </c>
      <c r="K334" s="1">
        <v>39059</v>
      </c>
      <c r="L334" s="1">
        <v>377.64576101509005</v>
      </c>
      <c r="M334" s="1">
        <v>19.433109916199466</v>
      </c>
      <c r="N334" s="1">
        <f t="shared" si="15"/>
        <v>8.7937432221318694</v>
      </c>
      <c r="O334" s="1">
        <f t="shared" si="16"/>
        <v>0.70420793585590302</v>
      </c>
      <c r="P334" s="1">
        <v>35</v>
      </c>
      <c r="Q334" s="1">
        <v>7</v>
      </c>
      <c r="R334" s="1">
        <v>591</v>
      </c>
      <c r="S334" s="1">
        <f t="shared" si="17"/>
        <v>6.1599762616377864</v>
      </c>
    </row>
    <row r="335" spans="1:19">
      <c r="A335" s="1" t="s">
        <v>13</v>
      </c>
      <c r="B335" s="1">
        <v>2</v>
      </c>
      <c r="C335" s="1">
        <v>4</v>
      </c>
      <c r="D335" s="1">
        <v>1.9036002179157367</v>
      </c>
      <c r="E335" s="1"/>
      <c r="F335" s="1">
        <v>49.266491551161607</v>
      </c>
      <c r="G335" s="1">
        <v>25.880692325778249</v>
      </c>
      <c r="H335" s="1">
        <v>2334.1840573679497</v>
      </c>
      <c r="I335" s="1" t="s">
        <v>13</v>
      </c>
      <c r="J335" s="1">
        <v>290</v>
      </c>
      <c r="K335" s="1">
        <v>39059</v>
      </c>
      <c r="L335" s="1">
        <v>90.045740045344033</v>
      </c>
      <c r="M335" s="1">
        <v>9.4892433863477255</v>
      </c>
      <c r="N335" s="1">
        <f t="shared" si="15"/>
        <v>4.294010072072628</v>
      </c>
      <c r="O335" s="1">
        <f t="shared" si="16"/>
        <v>2.2557310256951775</v>
      </c>
      <c r="P335" s="1">
        <v>35</v>
      </c>
      <c r="Q335" s="1">
        <v>7</v>
      </c>
      <c r="R335" s="1">
        <v>591</v>
      </c>
      <c r="S335" s="1">
        <f t="shared" si="17"/>
        <v>3.0079341007626583</v>
      </c>
    </row>
    <row r="336" spans="1:19">
      <c r="A336" s="1" t="s">
        <v>13</v>
      </c>
      <c r="B336" s="1">
        <v>2</v>
      </c>
      <c r="C336" s="1">
        <v>5</v>
      </c>
      <c r="D336" s="1">
        <v>42.225568039832154</v>
      </c>
      <c r="E336" s="1"/>
      <c r="F336" s="1">
        <v>1092.8269347201112</v>
      </c>
      <c r="G336" s="1">
        <v>25.880692325778249</v>
      </c>
      <c r="H336" s="1">
        <v>78791.164424474249</v>
      </c>
      <c r="I336" s="1" t="s">
        <v>13</v>
      </c>
      <c r="J336" s="1">
        <v>290</v>
      </c>
      <c r="K336" s="1">
        <v>39059</v>
      </c>
      <c r="L336" s="1">
        <v>1312.0987916749157</v>
      </c>
      <c r="M336" s="1">
        <v>36.222904241307262</v>
      </c>
      <c r="N336" s="1">
        <f t="shared" si="15"/>
        <v>16.391350639785983</v>
      </c>
      <c r="O336" s="1">
        <f t="shared" si="16"/>
        <v>0.38818543836577213</v>
      </c>
      <c r="P336" s="1">
        <v>35</v>
      </c>
      <c r="Q336" s="1">
        <v>7</v>
      </c>
      <c r="R336" s="1">
        <v>591</v>
      </c>
      <c r="S336" s="1">
        <f t="shared" si="17"/>
        <v>11.482064950809962</v>
      </c>
    </row>
    <row r="337" spans="1:19">
      <c r="A337" s="1" t="s">
        <v>13</v>
      </c>
      <c r="B337" s="1">
        <v>3</v>
      </c>
      <c r="C337" s="1">
        <v>1</v>
      </c>
      <c r="D337" s="1">
        <v>2.571812744564284</v>
      </c>
      <c r="E337" s="1"/>
      <c r="F337" s="1">
        <v>518.69649072485493</v>
      </c>
      <c r="G337" s="1">
        <v>201.68517005025276</v>
      </c>
      <c r="H337" s="1">
        <v>6999.2924118817591</v>
      </c>
      <c r="I337" s="1" t="s">
        <v>13</v>
      </c>
      <c r="J337" s="1">
        <v>290</v>
      </c>
      <c r="K337" s="1">
        <v>39059</v>
      </c>
      <c r="L337" s="1">
        <v>28.229799765753398</v>
      </c>
      <c r="M337" s="1">
        <v>5.3131722883559309</v>
      </c>
      <c r="N337" s="1">
        <f t="shared" si="15"/>
        <v>0.76579027432530455</v>
      </c>
      <c r="O337" s="1">
        <f t="shared" si="16"/>
        <v>0.29776284293786892</v>
      </c>
      <c r="P337" s="1">
        <v>345</v>
      </c>
      <c r="Q337" s="1">
        <v>7</v>
      </c>
      <c r="R337" s="1">
        <v>591</v>
      </c>
      <c r="S337" s="1">
        <f t="shared" si="17"/>
        <v>0.53643252845553979</v>
      </c>
    </row>
    <row r="338" spans="1:19">
      <c r="A338" s="1" t="s">
        <v>13</v>
      </c>
      <c r="B338" s="1">
        <v>3</v>
      </c>
      <c r="C338" s="1">
        <v>2</v>
      </c>
      <c r="D338" s="1">
        <v>41.700238269227683</v>
      </c>
      <c r="E338" s="1"/>
      <c r="F338" s="1">
        <v>8410.3196464652428</v>
      </c>
      <c r="G338" s="1">
        <v>201.68517005025276</v>
      </c>
      <c r="H338" s="1">
        <v>925619.56601101672</v>
      </c>
      <c r="I338" s="1" t="s">
        <v>13</v>
      </c>
      <c r="J338" s="1">
        <v>290</v>
      </c>
      <c r="K338" s="1">
        <v>39059</v>
      </c>
      <c r="L338" s="1">
        <v>2864.7220553919819</v>
      </c>
      <c r="M338" s="1">
        <v>53.523098335129873</v>
      </c>
      <c r="N338" s="1">
        <f t="shared" si="15"/>
        <v>7.7143118898337519</v>
      </c>
      <c r="O338" s="1">
        <f t="shared" si="16"/>
        <v>0.1849944319269384</v>
      </c>
      <c r="P338" s="1">
        <v>345</v>
      </c>
      <c r="Q338" s="1">
        <v>7</v>
      </c>
      <c r="R338" s="1">
        <v>591</v>
      </c>
      <c r="S338" s="1">
        <f t="shared" si="17"/>
        <v>5.4038396295958444</v>
      </c>
    </row>
    <row r="339" spans="1:19">
      <c r="A339" s="1" t="s">
        <v>13</v>
      </c>
      <c r="B339" s="1">
        <v>3</v>
      </c>
      <c r="C339" s="1">
        <v>3</v>
      </c>
      <c r="D339" s="1">
        <v>4.066333597810293</v>
      </c>
      <c r="E339" s="1"/>
      <c r="F339" s="1">
        <v>820.11918315542516</v>
      </c>
      <c r="G339" s="1">
        <v>201.68517005025276</v>
      </c>
      <c r="H339" s="1">
        <v>115634.69421600853</v>
      </c>
      <c r="I339" s="1" t="s">
        <v>13</v>
      </c>
      <c r="J339" s="1">
        <v>290</v>
      </c>
      <c r="K339" s="1">
        <v>39059</v>
      </c>
      <c r="L339" s="1">
        <v>559.58203587845753</v>
      </c>
      <c r="M339" s="1">
        <v>23.655486380086494</v>
      </c>
      <c r="N339" s="1">
        <f t="shared" si="15"/>
        <v>3.4094775063110854</v>
      </c>
      <c r="O339" s="1">
        <f t="shared" si="16"/>
        <v>0.83846478020078763</v>
      </c>
      <c r="P339" s="1">
        <v>345</v>
      </c>
      <c r="Q339" s="1">
        <v>7</v>
      </c>
      <c r="R339" s="1">
        <v>591</v>
      </c>
      <c r="S339" s="1">
        <f t="shared" si="17"/>
        <v>2.3883231489641665</v>
      </c>
    </row>
    <row r="340" spans="1:19">
      <c r="A340" s="1" t="s">
        <v>13</v>
      </c>
      <c r="B340" s="1">
        <v>3</v>
      </c>
      <c r="C340" s="1">
        <v>4</v>
      </c>
      <c r="D340" s="1">
        <v>0.56152800143790116</v>
      </c>
      <c r="E340" s="1"/>
      <c r="F340" s="1">
        <v>113.25187045798167</v>
      </c>
      <c r="G340" s="1">
        <v>201.68517005025276</v>
      </c>
      <c r="H340" s="1">
        <v>11658.821299663425</v>
      </c>
      <c r="I340" s="1" t="s">
        <v>13</v>
      </c>
      <c r="J340" s="1">
        <v>290</v>
      </c>
      <c r="K340" s="1">
        <v>39059</v>
      </c>
      <c r="L340" s="1">
        <v>57.778196566704636</v>
      </c>
      <c r="M340" s="1">
        <v>7.6011970482750044</v>
      </c>
      <c r="N340" s="1">
        <f t="shared" si="15"/>
        <v>1.0955644682473482</v>
      </c>
      <c r="O340" s="1">
        <f t="shared" si="16"/>
        <v>1.9510415606023979</v>
      </c>
      <c r="P340" s="1">
        <v>345</v>
      </c>
      <c r="Q340" s="1">
        <v>7</v>
      </c>
      <c r="R340" s="1">
        <v>591</v>
      </c>
      <c r="S340" s="1">
        <f t="shared" si="17"/>
        <v>0.76743781880197004</v>
      </c>
    </row>
    <row r="341" spans="1:19">
      <c r="A341" s="1" t="s">
        <v>13</v>
      </c>
      <c r="B341" s="1">
        <v>3</v>
      </c>
      <c r="C341" s="1">
        <v>5</v>
      </c>
      <c r="D341" s="1">
        <v>48.899912613040144</v>
      </c>
      <c r="E341" s="1"/>
      <c r="F341" s="1">
        <v>9862.3871908035017</v>
      </c>
      <c r="G341" s="1">
        <v>201.68517005025276</v>
      </c>
      <c r="H341" s="1">
        <v>1105723.5575023303</v>
      </c>
      <c r="I341" s="1" t="s">
        <v>13</v>
      </c>
      <c r="J341" s="1">
        <v>290</v>
      </c>
      <c r="K341" s="1">
        <v>39059</v>
      </c>
      <c r="L341" s="1">
        <v>3106.6255945068388</v>
      </c>
      <c r="M341" s="1">
        <v>55.737111465403721</v>
      </c>
      <c r="N341" s="1">
        <f t="shared" si="15"/>
        <v>8.03341874923448</v>
      </c>
      <c r="O341" s="1">
        <f t="shared" si="16"/>
        <v>0.16428288559133758</v>
      </c>
      <c r="P341" s="1">
        <v>345</v>
      </c>
      <c r="Q341" s="1">
        <v>7</v>
      </c>
      <c r="R341" s="1">
        <v>591</v>
      </c>
      <c r="S341" s="1">
        <f t="shared" si="17"/>
        <v>5.6273725016823368</v>
      </c>
    </row>
    <row r="342" spans="1:19">
      <c r="A342" s="1" t="s">
        <v>13</v>
      </c>
      <c r="B342" s="1">
        <v>4</v>
      </c>
      <c r="C342" s="1">
        <v>1</v>
      </c>
      <c r="D342" s="1">
        <v>2.6795204620878113</v>
      </c>
      <c r="E342" s="1"/>
      <c r="F342" s="1">
        <v>121.12255128554489</v>
      </c>
      <c r="G342" s="1">
        <v>45.203070101270811</v>
      </c>
      <c r="H342" s="1">
        <v>1510.9470084083205</v>
      </c>
      <c r="I342" s="1" t="s">
        <v>13</v>
      </c>
      <c r="J342" s="1">
        <v>290</v>
      </c>
      <c r="K342" s="1">
        <v>39059</v>
      </c>
      <c r="L342" s="1">
        <v>26.839688987673156</v>
      </c>
      <c r="M342" s="1">
        <v>5.1807035224642179</v>
      </c>
      <c r="N342" s="1">
        <f t="shared" si="15"/>
        <v>1.2405070252598602</v>
      </c>
      <c r="O342" s="1">
        <f t="shared" si="16"/>
        <v>0.46295859382737836</v>
      </c>
      <c r="P342" s="1">
        <v>125</v>
      </c>
      <c r="Q342" s="1">
        <v>7</v>
      </c>
      <c r="R342" s="1">
        <v>591</v>
      </c>
      <c r="S342" s="1">
        <f t="shared" si="17"/>
        <v>0.868969406425665</v>
      </c>
    </row>
    <row r="343" spans="1:19">
      <c r="A343" s="1" t="s">
        <v>13</v>
      </c>
      <c r="B343" s="1">
        <v>4</v>
      </c>
      <c r="C343" s="1">
        <v>2</v>
      </c>
      <c r="D343" s="1">
        <v>14.772378916857654</v>
      </c>
      <c r="E343" s="1"/>
      <c r="F343" s="1">
        <v>667.75687974125151</v>
      </c>
      <c r="G343" s="1">
        <v>45.203070101270811</v>
      </c>
      <c r="H343" s="1">
        <v>54815.638142898475</v>
      </c>
      <c r="I343" s="1" t="s">
        <v>13</v>
      </c>
      <c r="J343" s="1">
        <v>290</v>
      </c>
      <c r="K343" s="1">
        <v>39059</v>
      </c>
      <c r="L343" s="1">
        <v>1016.9266611580864</v>
      </c>
      <c r="M343" s="1">
        <v>31.889287561155808</v>
      </c>
      <c r="N343" s="1">
        <f t="shared" si="15"/>
        <v>7.6358133752709607</v>
      </c>
      <c r="O343" s="1">
        <f t="shared" si="16"/>
        <v>0.5168980174586012</v>
      </c>
      <c r="P343" s="1">
        <v>125</v>
      </c>
      <c r="Q343" s="1">
        <v>7</v>
      </c>
      <c r="R343" s="1">
        <v>591</v>
      </c>
      <c r="S343" s="1">
        <f t="shared" si="17"/>
        <v>5.3488517849356043</v>
      </c>
    </row>
    <row r="344" spans="1:19">
      <c r="A344" s="1" t="s">
        <v>13</v>
      </c>
      <c r="B344" s="1">
        <v>4</v>
      </c>
      <c r="C344" s="1">
        <v>3</v>
      </c>
      <c r="D344" s="1">
        <v>2.46683527347767</v>
      </c>
      <c r="E344" s="1"/>
      <c r="F344" s="1">
        <v>111.50852779529866</v>
      </c>
      <c r="G344" s="1">
        <v>45.203070101270811</v>
      </c>
      <c r="H344" s="1">
        <v>17433.951201379139</v>
      </c>
      <c r="I344" s="1" t="s">
        <v>13</v>
      </c>
      <c r="J344" s="1">
        <v>290</v>
      </c>
      <c r="K344" s="1">
        <v>39059</v>
      </c>
      <c r="L344" s="1">
        <v>388.1829473022695</v>
      </c>
      <c r="M344" s="1">
        <v>19.702358927353586</v>
      </c>
      <c r="N344" s="1">
        <f t="shared" si="15"/>
        <v>4.7176825613730644</v>
      </c>
      <c r="O344" s="1">
        <f t="shared" si="16"/>
        <v>1.9124432880036688</v>
      </c>
      <c r="P344" s="1">
        <v>125</v>
      </c>
      <c r="Q344" s="1">
        <v>7</v>
      </c>
      <c r="R344" s="1">
        <v>591</v>
      </c>
      <c r="S344" s="1">
        <f t="shared" si="17"/>
        <v>3.3047147106662278</v>
      </c>
    </row>
    <row r="345" spans="1:19">
      <c r="A345" s="1" t="s">
        <v>13</v>
      </c>
      <c r="B345" s="1">
        <v>4</v>
      </c>
      <c r="C345" s="1">
        <v>4</v>
      </c>
      <c r="D345" s="1">
        <v>1.8521960059856895</v>
      </c>
      <c r="E345" s="1"/>
      <c r="F345" s="1">
        <v>83.724945899864935</v>
      </c>
      <c r="G345" s="1">
        <v>45.203070101270811</v>
      </c>
      <c r="H345" s="1">
        <v>9345.2764368272146</v>
      </c>
      <c r="I345" s="1" t="s">
        <v>13</v>
      </c>
      <c r="J345" s="1">
        <v>290</v>
      </c>
      <c r="K345" s="1">
        <v>39059</v>
      </c>
      <c r="L345" s="1">
        <v>207.9086680037164</v>
      </c>
      <c r="M345" s="1">
        <v>14.419038386928458</v>
      </c>
      <c r="N345" s="1">
        <f t="shared" si="15"/>
        <v>3.452604137433517</v>
      </c>
      <c r="O345" s="1">
        <f t="shared" si="16"/>
        <v>1.8640598113136158</v>
      </c>
      <c r="P345" s="1">
        <v>125</v>
      </c>
      <c r="Q345" s="1">
        <v>7</v>
      </c>
      <c r="R345" s="1">
        <v>591</v>
      </c>
      <c r="S345" s="1">
        <f t="shared" si="17"/>
        <v>2.418533153651361</v>
      </c>
    </row>
    <row r="346" spans="1:19">
      <c r="A346" s="1" t="s">
        <v>13</v>
      </c>
      <c r="B346" s="1">
        <v>4</v>
      </c>
      <c r="C346" s="1">
        <v>5</v>
      </c>
      <c r="D346" s="1">
        <v>21.770930658408822</v>
      </c>
      <c r="E346" s="1"/>
      <c r="F346" s="1">
        <v>984.11290472195992</v>
      </c>
      <c r="G346" s="1">
        <v>45.203070101270811</v>
      </c>
      <c r="H346" s="1">
        <v>91266.088013427245</v>
      </c>
      <c r="I346" s="1" t="s">
        <v>13</v>
      </c>
      <c r="J346" s="1">
        <v>290</v>
      </c>
      <c r="K346" s="1">
        <v>39059</v>
      </c>
      <c r="L346" s="1">
        <v>1580.004150043693</v>
      </c>
      <c r="M346" s="1">
        <v>39.749266031509222</v>
      </c>
      <c r="N346" s="1">
        <f t="shared" si="15"/>
        <v>9.5178663567986259</v>
      </c>
      <c r="O346" s="1">
        <f t="shared" si="16"/>
        <v>0.43718233759209724</v>
      </c>
      <c r="P346" s="1">
        <v>125</v>
      </c>
      <c r="Q346" s="1">
        <v>7</v>
      </c>
      <c r="R346" s="1">
        <v>591</v>
      </c>
      <c r="S346" s="1">
        <f t="shared" si="17"/>
        <v>6.6672211523941689</v>
      </c>
    </row>
    <row r="347" spans="1:19">
      <c r="A347" s="1" t="s">
        <v>13</v>
      </c>
      <c r="B347" s="1">
        <v>5</v>
      </c>
      <c r="C347" s="1">
        <v>1</v>
      </c>
      <c r="D347" s="1">
        <v>2.7158909146200005</v>
      </c>
      <c r="E347" s="1"/>
      <c r="F347" s="1">
        <v>879.94959265714579</v>
      </c>
      <c r="G347" s="1">
        <v>324.0003447562126</v>
      </c>
      <c r="H347" s="1">
        <v>10238.758589440269</v>
      </c>
      <c r="I347" s="1" t="s">
        <v>13</v>
      </c>
      <c r="J347" s="1">
        <v>290</v>
      </c>
      <c r="K347" s="1">
        <v>39059</v>
      </c>
      <c r="L347" s="1">
        <v>24.300009621795272</v>
      </c>
      <c r="M347" s="1">
        <v>4.9295039934860867</v>
      </c>
      <c r="N347" s="1">
        <f t="shared" si="15"/>
        <v>0.54284391934879717</v>
      </c>
      <c r="O347" s="1">
        <f t="shared" si="16"/>
        <v>0.19987692304819624</v>
      </c>
      <c r="P347" s="1">
        <v>591</v>
      </c>
      <c r="Q347" s="1">
        <v>7</v>
      </c>
      <c r="R347" s="1">
        <v>591</v>
      </c>
      <c r="S347" s="1">
        <f t="shared" si="17"/>
        <v>0.38025964285006081</v>
      </c>
    </row>
    <row r="348" spans="1:19">
      <c r="A348" s="1" t="s">
        <v>13</v>
      </c>
      <c r="B348" s="1">
        <v>5</v>
      </c>
      <c r="C348" s="1">
        <v>2</v>
      </c>
      <c r="D348" s="1">
        <v>33.754932322351699</v>
      </c>
      <c r="E348" s="1"/>
      <c r="F348" s="1">
        <v>10936.609709664574</v>
      </c>
      <c r="G348" s="1">
        <v>324.0003447562126</v>
      </c>
      <c r="H348" s="1">
        <v>1276940.3994191838</v>
      </c>
      <c r="I348" s="1" t="s">
        <v>13</v>
      </c>
      <c r="J348" s="1">
        <v>290</v>
      </c>
      <c r="K348" s="1">
        <v>39059</v>
      </c>
      <c r="L348" s="1">
        <v>2810.4486375041915</v>
      </c>
      <c r="M348" s="1">
        <v>53.013664630019605</v>
      </c>
      <c r="N348" s="1">
        <f t="shared" si="15"/>
        <v>5.8379393798707477</v>
      </c>
      <c r="O348" s="1">
        <f t="shared" si="16"/>
        <v>0.17295070611073349</v>
      </c>
      <c r="P348" s="1">
        <v>591</v>
      </c>
      <c r="Q348" s="1">
        <v>7</v>
      </c>
      <c r="R348" s="1">
        <v>591</v>
      </c>
      <c r="S348" s="1">
        <f t="shared" si="17"/>
        <v>4.0894494060705648</v>
      </c>
    </row>
    <row r="349" spans="1:19">
      <c r="A349" s="1" t="s">
        <v>13</v>
      </c>
      <c r="B349" s="1">
        <v>5</v>
      </c>
      <c r="C349" s="1">
        <v>3</v>
      </c>
      <c r="D349" s="1">
        <v>5.180137706031041</v>
      </c>
      <c r="E349" s="1"/>
      <c r="F349" s="1">
        <v>1678.3664026387137</v>
      </c>
      <c r="G349" s="1">
        <v>324.0003447562126</v>
      </c>
      <c r="H349" s="1">
        <v>192941.78015196361</v>
      </c>
      <c r="I349" s="1" t="s">
        <v>13</v>
      </c>
      <c r="J349" s="1">
        <v>290</v>
      </c>
      <c r="K349" s="1">
        <v>39059</v>
      </c>
      <c r="L349" s="1">
        <v>570.42543160188166</v>
      </c>
      <c r="M349" s="1">
        <v>23.883580795221675</v>
      </c>
      <c r="N349" s="1">
        <f t="shared" si="15"/>
        <v>2.630093539653076</v>
      </c>
      <c r="O349" s="1">
        <f t="shared" si="16"/>
        <v>0.50772656807770888</v>
      </c>
      <c r="P349" s="1">
        <v>591</v>
      </c>
      <c r="Q349" s="1">
        <v>7</v>
      </c>
      <c r="R349" s="1">
        <v>591</v>
      </c>
      <c r="S349" s="1">
        <f t="shared" si="17"/>
        <v>1.8423683022009096</v>
      </c>
    </row>
    <row r="350" spans="1:19">
      <c r="A350" s="1" t="s">
        <v>13</v>
      </c>
      <c r="B350" s="1">
        <v>5</v>
      </c>
      <c r="C350" s="1">
        <v>4</v>
      </c>
      <c r="D350" s="1">
        <v>0.83342142816860887</v>
      </c>
      <c r="E350" s="1"/>
      <c r="F350" s="1">
        <v>270.02883005384433</v>
      </c>
      <c r="G350" s="1">
        <v>324.0003447562126</v>
      </c>
      <c r="H350" s="1">
        <v>23781.139154480938</v>
      </c>
      <c r="I350" s="1" t="s">
        <v>13</v>
      </c>
      <c r="J350" s="1">
        <v>290</v>
      </c>
      <c r="K350" s="1">
        <v>39059</v>
      </c>
      <c r="L350" s="1">
        <v>72.928997518779539</v>
      </c>
      <c r="M350" s="1">
        <v>8.5398476285458127</v>
      </c>
      <c r="N350" s="1">
        <f t="shared" si="15"/>
        <v>0.94042004295912018</v>
      </c>
      <c r="O350" s="1">
        <f t="shared" si="16"/>
        <v>1.1283847657068693</v>
      </c>
      <c r="P350" s="1">
        <v>591</v>
      </c>
      <c r="Q350" s="1">
        <v>7</v>
      </c>
      <c r="R350" s="1">
        <v>591</v>
      </c>
      <c r="S350" s="1">
        <f t="shared" si="17"/>
        <v>0.65875986986030943</v>
      </c>
    </row>
    <row r="351" spans="1:19">
      <c r="A351" s="1" t="s">
        <v>13</v>
      </c>
      <c r="B351" s="1">
        <v>5</v>
      </c>
      <c r="C351" s="1">
        <v>5</v>
      </c>
      <c r="D351" s="1">
        <v>42.484382371171336</v>
      </c>
      <c r="E351" s="1"/>
      <c r="F351" s="1">
        <v>13764.954535014273</v>
      </c>
      <c r="G351" s="1">
        <v>324.0003447562126</v>
      </c>
      <c r="H351" s="1">
        <v>1593384.850607004</v>
      </c>
      <c r="I351" s="1" t="s">
        <v>13</v>
      </c>
      <c r="J351" s="1">
        <v>290</v>
      </c>
      <c r="K351" s="1">
        <v>39059</v>
      </c>
      <c r="L351" s="1">
        <v>3122.5640318771502</v>
      </c>
      <c r="M351" s="1">
        <v>55.879907228601859</v>
      </c>
      <c r="N351" s="1">
        <f t="shared" si="15"/>
        <v>6.1535740498243356</v>
      </c>
      <c r="O351" s="1">
        <f t="shared" si="16"/>
        <v>0.14484320369924858</v>
      </c>
      <c r="P351" s="1">
        <v>591</v>
      </c>
      <c r="Q351" s="1">
        <v>7</v>
      </c>
      <c r="R351" s="1">
        <v>591</v>
      </c>
      <c r="S351" s="1">
        <f t="shared" si="17"/>
        <v>4.3105500255849725</v>
      </c>
    </row>
    <row r="352" spans="1:19">
      <c r="A352" s="1" t="s">
        <v>14</v>
      </c>
      <c r="B352" s="1">
        <v>1</v>
      </c>
      <c r="C352" s="1">
        <v>1</v>
      </c>
      <c r="D352" s="1">
        <v>3.0391631251517683</v>
      </c>
      <c r="E352" s="1"/>
      <c r="F352" s="1">
        <v>162.44800744150214</v>
      </c>
      <c r="G352" s="1">
        <v>53.451559114119576</v>
      </c>
      <c r="H352" s="1">
        <v>1135.6116748943264</v>
      </c>
      <c r="I352" s="1" t="s">
        <v>14</v>
      </c>
      <c r="J352" s="1">
        <v>136</v>
      </c>
      <c r="K352" s="1">
        <v>33635</v>
      </c>
      <c r="L352" s="1">
        <v>12.23806673748496</v>
      </c>
      <c r="M352" s="1">
        <v>3.4982948328414172</v>
      </c>
      <c r="N352" s="1">
        <f t="shared" si="15"/>
        <v>1.3466792494070896</v>
      </c>
      <c r="O352" s="1">
        <f t="shared" si="16"/>
        <v>0.44310857757588767</v>
      </c>
      <c r="P352" s="1">
        <v>26</v>
      </c>
      <c r="Q352" s="1">
        <v>6</v>
      </c>
      <c r="R352" s="1">
        <v>149</v>
      </c>
      <c r="S352" s="1">
        <f t="shared" si="17"/>
        <v>1.2865909382262917</v>
      </c>
    </row>
    <row r="353" spans="1:19">
      <c r="A353" s="1" t="s">
        <v>14</v>
      </c>
      <c r="B353" s="1">
        <v>1</v>
      </c>
      <c r="C353" s="1">
        <v>2</v>
      </c>
      <c r="D353" s="1">
        <v>11.557864928033357</v>
      </c>
      <c r="E353" s="1"/>
      <c r="F353" s="1">
        <v>617.78590043378438</v>
      </c>
      <c r="G353" s="1">
        <v>53.451559114119576</v>
      </c>
      <c r="H353" s="1">
        <v>25329.445425759313</v>
      </c>
      <c r="I353" s="1" t="s">
        <v>14</v>
      </c>
      <c r="J353" s="1">
        <v>136</v>
      </c>
      <c r="K353" s="1">
        <v>33635</v>
      </c>
      <c r="L353" s="1">
        <v>346.780148031973</v>
      </c>
      <c r="M353" s="1">
        <v>18.622033939180032</v>
      </c>
      <c r="N353" s="1">
        <f t="shared" si="15"/>
        <v>7.1686086753526448</v>
      </c>
      <c r="O353" s="1">
        <f t="shared" si="16"/>
        <v>0.62023641217378622</v>
      </c>
      <c r="P353" s="1">
        <v>26</v>
      </c>
      <c r="Q353" s="1">
        <v>6</v>
      </c>
      <c r="R353" s="1">
        <v>149</v>
      </c>
      <c r="S353" s="1">
        <f t="shared" si="17"/>
        <v>6.8487481079550205</v>
      </c>
    </row>
    <row r="354" spans="1:19">
      <c r="A354" s="1" t="s">
        <v>14</v>
      </c>
      <c r="B354" s="1">
        <v>1</v>
      </c>
      <c r="C354" s="1">
        <v>3</v>
      </c>
      <c r="D354" s="1">
        <v>17.538517665705438</v>
      </c>
      <c r="E354" s="1"/>
      <c r="F354" s="1">
        <v>937.46111378248474</v>
      </c>
      <c r="G354" s="1">
        <v>53.451559114119576</v>
      </c>
      <c r="H354" s="1">
        <v>182663.75663451696</v>
      </c>
      <c r="I354" s="1" t="s">
        <v>14</v>
      </c>
      <c r="J354" s="1">
        <v>136</v>
      </c>
      <c r="K354" s="1">
        <v>33635</v>
      </c>
      <c r="L354" s="1">
        <v>3169.0588637771339</v>
      </c>
      <c r="M354" s="1">
        <v>56.294394603522775</v>
      </c>
      <c r="N354" s="1">
        <f t="shared" si="15"/>
        <v>21.670698638320047</v>
      </c>
      <c r="O354" s="1">
        <f t="shared" si="16"/>
        <v>1.2356060558467046</v>
      </c>
      <c r="P354" s="1">
        <v>26</v>
      </c>
      <c r="Q354" s="1">
        <v>6</v>
      </c>
      <c r="R354" s="1">
        <v>149</v>
      </c>
      <c r="S354" s="1">
        <f t="shared" si="17"/>
        <v>20.703760383454995</v>
      </c>
    </row>
    <row r="355" spans="1:19">
      <c r="A355" s="1" t="s">
        <v>14</v>
      </c>
      <c r="B355" s="1">
        <v>1</v>
      </c>
      <c r="C355" s="1">
        <v>4</v>
      </c>
      <c r="D355" s="1">
        <v>9.5434949954821811</v>
      </c>
      <c r="E355" s="1"/>
      <c r="F355" s="1">
        <v>510.11468690632017</v>
      </c>
      <c r="G355" s="1">
        <v>53.451559114119576</v>
      </c>
      <c r="H355" s="1">
        <v>112183.17550516693</v>
      </c>
      <c r="I355" s="1" t="s">
        <v>14</v>
      </c>
      <c r="J355" s="1">
        <v>136</v>
      </c>
      <c r="K355" s="1">
        <v>33635</v>
      </c>
      <c r="L355" s="1">
        <v>2045.981098675599</v>
      </c>
      <c r="M355" s="1">
        <v>45.232522576964456</v>
      </c>
      <c r="N355" s="1">
        <f t="shared" si="15"/>
        <v>17.412397314511036</v>
      </c>
      <c r="O355" s="1">
        <f t="shared" si="16"/>
        <v>1.8245304600415189</v>
      </c>
      <c r="P355" s="1">
        <v>26</v>
      </c>
      <c r="Q355" s="1">
        <v>6</v>
      </c>
      <c r="R355" s="1">
        <v>149</v>
      </c>
      <c r="S355" s="1">
        <f t="shared" si="17"/>
        <v>16.63546283014983</v>
      </c>
    </row>
    <row r="356" spans="1:19">
      <c r="A356" s="1" t="s">
        <v>14</v>
      </c>
      <c r="B356" s="1">
        <v>1</v>
      </c>
      <c r="C356" s="1">
        <v>5</v>
      </c>
      <c r="D356" s="1">
        <v>41.679040714372746</v>
      </c>
      <c r="E356" s="1"/>
      <c r="F356" s="1">
        <v>2227.8097085640916</v>
      </c>
      <c r="G356" s="1">
        <v>53.451559114119576</v>
      </c>
      <c r="H356" s="1">
        <v>412170.04641084076</v>
      </c>
      <c r="I356" s="1" t="s">
        <v>14</v>
      </c>
      <c r="J356" s="1">
        <v>136</v>
      </c>
      <c r="K356" s="1">
        <v>33635</v>
      </c>
      <c r="L356" s="1">
        <v>6087.8471537705982</v>
      </c>
      <c r="M356" s="1">
        <v>78.024657344781701</v>
      </c>
      <c r="N356" s="1">
        <f t="shared" si="15"/>
        <v>30.035829456653218</v>
      </c>
      <c r="O356" s="1">
        <f t="shared" si="16"/>
        <v>0.72064589160027281</v>
      </c>
      <c r="P356" s="1">
        <v>26</v>
      </c>
      <c r="Q356" s="1">
        <v>6</v>
      </c>
      <c r="R356" s="1">
        <v>149</v>
      </c>
      <c r="S356" s="1">
        <f t="shared" si="17"/>
        <v>28.695642275660141</v>
      </c>
    </row>
    <row r="357" spans="1:19">
      <c r="A357" s="1" t="s">
        <v>14</v>
      </c>
      <c r="B357" s="1">
        <v>2</v>
      </c>
      <c r="C357" s="1">
        <v>1</v>
      </c>
      <c r="D357" s="1">
        <v>7.0471790951452862</v>
      </c>
      <c r="E357" s="1"/>
      <c r="F357" s="1">
        <v>105.61086603193384</v>
      </c>
      <c r="G357" s="1">
        <v>14.986261113285435</v>
      </c>
      <c r="H357" s="1">
        <v>3203.6115267721561</v>
      </c>
      <c r="I357" s="1" t="s">
        <v>14</v>
      </c>
      <c r="J357" s="1">
        <v>136</v>
      </c>
      <c r="K357" s="1">
        <v>33635</v>
      </c>
      <c r="L357" s="1">
        <v>175.84062098737763</v>
      </c>
      <c r="M357" s="1">
        <v>13.260490978367944</v>
      </c>
      <c r="N357" s="1">
        <f t="shared" si="15"/>
        <v>10.626210451970652</v>
      </c>
      <c r="O357" s="1">
        <f t="shared" si="16"/>
        <v>1.5078672343223001</v>
      </c>
      <c r="P357" s="1">
        <v>6</v>
      </c>
      <c r="Q357" s="1">
        <v>6</v>
      </c>
      <c r="R357" s="1">
        <v>149</v>
      </c>
      <c r="S357" s="1">
        <f t="shared" si="17"/>
        <v>10.152073020513397</v>
      </c>
    </row>
    <row r="358" spans="1:19">
      <c r="A358" s="1" t="s">
        <v>14</v>
      </c>
      <c r="B358" s="1">
        <v>2</v>
      </c>
      <c r="C358" s="1">
        <v>2</v>
      </c>
      <c r="D358" s="1">
        <v>4.3040973200731258</v>
      </c>
      <c r="E358" s="1"/>
      <c r="F358" s="1">
        <v>64.502326295607944</v>
      </c>
      <c r="G358" s="1">
        <v>14.986261113285435</v>
      </c>
      <c r="H358" s="1">
        <v>1109.7455673493268</v>
      </c>
      <c r="I358" s="1" t="s">
        <v>14</v>
      </c>
      <c r="J358" s="1">
        <v>136</v>
      </c>
      <c r="K358" s="1">
        <v>33635</v>
      </c>
      <c r="L358" s="1">
        <v>59.49562008473395</v>
      </c>
      <c r="M358" s="1">
        <v>7.7133403973073786</v>
      </c>
      <c r="N358" s="1">
        <f t="shared" si="15"/>
        <v>6.1810364701566218</v>
      </c>
      <c r="O358" s="1">
        <f t="shared" si="16"/>
        <v>1.4360819494786905</v>
      </c>
      <c r="P358" s="1">
        <v>6</v>
      </c>
      <c r="Q358" s="1">
        <v>6</v>
      </c>
      <c r="R358" s="1">
        <v>149</v>
      </c>
      <c r="S358" s="1">
        <f t="shared" si="17"/>
        <v>5.9052409954716483</v>
      </c>
    </row>
    <row r="359" spans="1:19">
      <c r="A359" s="1" t="s">
        <v>14</v>
      </c>
      <c r="B359" s="1">
        <v>2</v>
      </c>
      <c r="C359" s="1">
        <v>3</v>
      </c>
      <c r="D359" s="1">
        <v>2.0501375463154647</v>
      </c>
      <c r="E359" s="1"/>
      <c r="F359" s="1">
        <v>30.723896587233867</v>
      </c>
      <c r="G359" s="1">
        <v>14.986261113285435</v>
      </c>
      <c r="H359" s="1">
        <v>251.78233253238159</v>
      </c>
      <c r="I359" s="1" t="s">
        <v>14</v>
      </c>
      <c r="J359" s="1">
        <v>136</v>
      </c>
      <c r="K359" s="1">
        <v>33635</v>
      </c>
      <c r="L359" s="1">
        <v>13.498540963921078</v>
      </c>
      <c r="M359" s="1">
        <v>3.6740360591481784</v>
      </c>
      <c r="N359" s="1">
        <f t="shared" si="15"/>
        <v>2.9441655242121723</v>
      </c>
      <c r="O359" s="1">
        <f t="shared" si="16"/>
        <v>1.4360819494786907</v>
      </c>
      <c r="P359" s="1">
        <v>6</v>
      </c>
      <c r="Q359" s="1">
        <v>6</v>
      </c>
      <c r="R359" s="1">
        <v>149</v>
      </c>
      <c r="S359" s="1">
        <f t="shared" si="17"/>
        <v>2.8127979886505101</v>
      </c>
    </row>
    <row r="360" spans="1:19">
      <c r="A360" s="1" t="s">
        <v>14</v>
      </c>
      <c r="B360" s="1">
        <v>2</v>
      </c>
      <c r="C360" s="1">
        <v>4</v>
      </c>
      <c r="D360" s="1">
        <v>0</v>
      </c>
      <c r="E360" s="1"/>
      <c r="F360" s="1">
        <v>0</v>
      </c>
      <c r="G360" s="1">
        <v>14.986261113285435</v>
      </c>
      <c r="H360" s="1">
        <v>0</v>
      </c>
      <c r="I360" s="1" t="s">
        <v>14</v>
      </c>
      <c r="J360" s="1">
        <v>136</v>
      </c>
      <c r="K360" s="1">
        <v>33635</v>
      </c>
      <c r="L360" s="1">
        <v>0</v>
      </c>
      <c r="M360" s="1">
        <v>0</v>
      </c>
      <c r="N360" s="1">
        <f t="shared" si="15"/>
        <v>0</v>
      </c>
      <c r="O360" s="1" t="e">
        <f t="shared" si="16"/>
        <v>#DIV/0!</v>
      </c>
      <c r="P360" s="1">
        <v>6</v>
      </c>
      <c r="Q360" s="1">
        <v>6</v>
      </c>
      <c r="R360" s="1">
        <v>149</v>
      </c>
      <c r="S360" s="1">
        <f t="shared" si="17"/>
        <v>0</v>
      </c>
    </row>
    <row r="361" spans="1:19">
      <c r="A361" s="1" t="s">
        <v>14</v>
      </c>
      <c r="B361" s="1">
        <v>2</v>
      </c>
      <c r="C361" s="1">
        <v>5</v>
      </c>
      <c r="D361" s="1">
        <v>13.401413961533875</v>
      </c>
      <c r="E361" s="1"/>
      <c r="F361" s="1">
        <v>200.83708891477562</v>
      </c>
      <c r="G361" s="1">
        <v>14.986261113285435</v>
      </c>
      <c r="H361" s="1">
        <v>5797.472623765002</v>
      </c>
      <c r="I361" s="1" t="s">
        <v>14</v>
      </c>
      <c r="J361" s="1">
        <v>136</v>
      </c>
      <c r="K361" s="1">
        <v>33635</v>
      </c>
      <c r="L361" s="1">
        <v>222.07304948985762</v>
      </c>
      <c r="M361" s="1">
        <v>14.902115604499169</v>
      </c>
      <c r="N361" s="1">
        <f t="shared" si="15"/>
        <v>11.941715947873115</v>
      </c>
      <c r="O361" s="1">
        <f t="shared" si="16"/>
        <v>0.89107880572523646</v>
      </c>
      <c r="P361" s="1">
        <v>6</v>
      </c>
      <c r="Q361" s="1">
        <v>6</v>
      </c>
      <c r="R361" s="1">
        <v>149</v>
      </c>
      <c r="S361" s="1">
        <f t="shared" si="17"/>
        <v>11.40888116615028</v>
      </c>
    </row>
    <row r="362" spans="1:19">
      <c r="A362" s="1" t="s">
        <v>14</v>
      </c>
      <c r="B362" s="1">
        <v>3</v>
      </c>
      <c r="C362" s="1">
        <v>1</v>
      </c>
      <c r="D362" s="1">
        <v>2.4080955722765829</v>
      </c>
      <c r="E362" s="1"/>
      <c r="F362" s="1">
        <v>346.24880246876097</v>
      </c>
      <c r="G362" s="1">
        <v>143.78532416029557</v>
      </c>
      <c r="H362" s="1">
        <v>4159.7409118996511</v>
      </c>
      <c r="I362" s="1" t="s">
        <v>14</v>
      </c>
      <c r="J362" s="1">
        <v>136</v>
      </c>
      <c r="K362" s="1">
        <v>33635</v>
      </c>
      <c r="L362" s="1">
        <v>23.293295185118232</v>
      </c>
      <c r="M362" s="1">
        <v>4.8263127939575394</v>
      </c>
      <c r="N362" s="1">
        <f t="shared" si="15"/>
        <v>1.0796041273970354</v>
      </c>
      <c r="O362" s="1">
        <f t="shared" si="16"/>
        <v>0.44832279076714193</v>
      </c>
      <c r="P362" s="1">
        <v>77</v>
      </c>
      <c r="Q362" s="1">
        <v>6</v>
      </c>
      <c r="R362" s="1">
        <v>149</v>
      </c>
      <c r="S362" s="1">
        <f t="shared" si="17"/>
        <v>1.0314326056425653</v>
      </c>
    </row>
    <row r="363" spans="1:19">
      <c r="A363" s="1" t="s">
        <v>14</v>
      </c>
      <c r="B363" s="1">
        <v>3</v>
      </c>
      <c r="C363" s="1">
        <v>2</v>
      </c>
      <c r="D363" s="1">
        <v>42.169852877479826</v>
      </c>
      <c r="E363" s="1"/>
      <c r="F363" s="1">
        <v>6063.40596578041</v>
      </c>
      <c r="G363" s="1">
        <v>143.78532416029557</v>
      </c>
      <c r="H363" s="1">
        <v>715435.14408827492</v>
      </c>
      <c r="I363" s="1" t="s">
        <v>14</v>
      </c>
      <c r="J363" s="1">
        <v>136</v>
      </c>
      <c r="K363" s="1">
        <v>33635</v>
      </c>
      <c r="L363" s="1">
        <v>3219.8141460165725</v>
      </c>
      <c r="M363" s="1">
        <v>56.743406189764222</v>
      </c>
      <c r="N363" s="1">
        <f t="shared" si="15"/>
        <v>12.693005642264405</v>
      </c>
      <c r="O363" s="1">
        <f t="shared" si="16"/>
        <v>0.30099715261380278</v>
      </c>
      <c r="P363" s="1">
        <v>77</v>
      </c>
      <c r="Q363" s="1">
        <v>6</v>
      </c>
      <c r="R363" s="1">
        <v>149</v>
      </c>
      <c r="S363" s="1">
        <f t="shared" si="17"/>
        <v>12.126648602763122</v>
      </c>
    </row>
    <row r="364" spans="1:19">
      <c r="A364" s="1" t="s">
        <v>14</v>
      </c>
      <c r="B364" s="1">
        <v>3</v>
      </c>
      <c r="C364" s="1">
        <v>3</v>
      </c>
      <c r="D364" s="1">
        <v>14.528183553702918</v>
      </c>
      <c r="E364" s="1"/>
      <c r="F364" s="1">
        <v>2088.9395817294489</v>
      </c>
      <c r="G364" s="1">
        <v>143.78532416029557</v>
      </c>
      <c r="H364" s="1">
        <v>304123.76913755771</v>
      </c>
      <c r="I364" s="1" t="s">
        <v>14</v>
      </c>
      <c r="J364" s="1">
        <v>136</v>
      </c>
      <c r="K364" s="1">
        <v>33635</v>
      </c>
      <c r="L364" s="1">
        <v>1917.3908318073895</v>
      </c>
      <c r="M364" s="1">
        <v>43.788021556213174</v>
      </c>
      <c r="N364" s="1">
        <f t="shared" si="15"/>
        <v>9.7949989610752102</v>
      </c>
      <c r="O364" s="1">
        <f t="shared" si="16"/>
        <v>0.6742067186078935</v>
      </c>
      <c r="P364" s="1">
        <v>77</v>
      </c>
      <c r="Q364" s="1">
        <v>6</v>
      </c>
      <c r="R364" s="1">
        <v>149</v>
      </c>
      <c r="S364" s="1">
        <f t="shared" si="17"/>
        <v>9.357949867278144</v>
      </c>
    </row>
    <row r="365" spans="1:19">
      <c r="A365" s="1" t="s">
        <v>14</v>
      </c>
      <c r="B365" s="1">
        <v>3</v>
      </c>
      <c r="C365" s="1">
        <v>4</v>
      </c>
      <c r="D365" s="1">
        <v>0.19636004311285357</v>
      </c>
      <c r="E365" s="1"/>
      <c r="F365" s="1">
        <v>28.233692451111267</v>
      </c>
      <c r="G365" s="1">
        <v>143.78532416029557</v>
      </c>
      <c r="H365" s="1">
        <v>158.25180651393515</v>
      </c>
      <c r="I365" s="1" t="s">
        <v>14</v>
      </c>
      <c r="J365" s="1">
        <v>136</v>
      </c>
      <c r="K365" s="1">
        <v>33635</v>
      </c>
      <c r="L365" s="1">
        <v>1.0694925290470676</v>
      </c>
      <c r="M365" s="1">
        <v>1.0341627188441225</v>
      </c>
      <c r="N365" s="1">
        <f t="shared" si="15"/>
        <v>0.23133319105675787</v>
      </c>
      <c r="O365" s="1">
        <f t="shared" si="16"/>
        <v>1.1781072533366896</v>
      </c>
      <c r="P365" s="1">
        <v>77</v>
      </c>
      <c r="Q365" s="1">
        <v>6</v>
      </c>
      <c r="R365" s="1">
        <v>149</v>
      </c>
      <c r="S365" s="1">
        <f t="shared" si="17"/>
        <v>0.22101119286989526</v>
      </c>
    </row>
    <row r="366" spans="1:19">
      <c r="A366" s="1" t="s">
        <v>14</v>
      </c>
      <c r="B366" s="1">
        <v>3</v>
      </c>
      <c r="C366" s="1">
        <v>5</v>
      </c>
      <c r="D366" s="1">
        <v>59.302492046572183</v>
      </c>
      <c r="E366" s="1"/>
      <c r="F366" s="1">
        <v>8526.8280424297318</v>
      </c>
      <c r="G366" s="1">
        <v>143.78532416029557</v>
      </c>
      <c r="H366" s="1">
        <v>1099949.4071158851</v>
      </c>
      <c r="I366" s="1" t="s">
        <v>14</v>
      </c>
      <c r="J366" s="1">
        <v>136</v>
      </c>
      <c r="K366" s="1">
        <v>33635</v>
      </c>
      <c r="L366" s="1">
        <v>4162.1032024274455</v>
      </c>
      <c r="M366" s="1">
        <v>64.514364310806357</v>
      </c>
      <c r="N366" s="1">
        <f t="shared" si="15"/>
        <v>14.431301276938184</v>
      </c>
      <c r="O366" s="1">
        <f t="shared" si="16"/>
        <v>0.24335067176611755</v>
      </c>
      <c r="P366" s="1">
        <v>77</v>
      </c>
      <c r="Q366" s="1">
        <v>6</v>
      </c>
      <c r="R366" s="1">
        <v>149</v>
      </c>
      <c r="S366" s="1">
        <f t="shared" si="17"/>
        <v>13.787382153468881</v>
      </c>
    </row>
    <row r="367" spans="1:19">
      <c r="A367" s="1" t="s">
        <v>14</v>
      </c>
      <c r="B367" s="1">
        <v>4</v>
      </c>
      <c r="C367" s="1">
        <v>1</v>
      </c>
      <c r="D367" s="1">
        <v>1.6414256549619721</v>
      </c>
      <c r="E367" s="1"/>
      <c r="F367" s="1">
        <v>93.226382541544126</v>
      </c>
      <c r="G367" s="1">
        <v>56.795982358216499</v>
      </c>
      <c r="H367" s="1">
        <v>430.2663213081853</v>
      </c>
      <c r="I367" s="1" t="s">
        <v>14</v>
      </c>
      <c r="J367" s="1">
        <v>136</v>
      </c>
      <c r="K367" s="1">
        <v>33635</v>
      </c>
      <c r="L367" s="1">
        <v>4.9688549886131597</v>
      </c>
      <c r="M367" s="1">
        <v>2.229092862267779</v>
      </c>
      <c r="N367" s="1">
        <f t="shared" si="15"/>
        <v>0.69181918155621169</v>
      </c>
      <c r="O367" s="1">
        <f t="shared" si="16"/>
        <v>0.42147457575362407</v>
      </c>
      <c r="P367" s="1">
        <v>40</v>
      </c>
      <c r="Q367" s="1">
        <v>6</v>
      </c>
      <c r="R367" s="1">
        <v>149</v>
      </c>
      <c r="S367" s="1">
        <f t="shared" si="17"/>
        <v>0.66095047523249195</v>
      </c>
    </row>
    <row r="368" spans="1:19">
      <c r="A368" s="1" t="s">
        <v>14</v>
      </c>
      <c r="B368" s="1">
        <v>4</v>
      </c>
      <c r="C368" s="1">
        <v>2</v>
      </c>
      <c r="D368" s="1">
        <v>19.057016358270022</v>
      </c>
      <c r="E368" s="1"/>
      <c r="F368" s="1">
        <v>1082.3619648845474</v>
      </c>
      <c r="G368" s="1">
        <v>56.795982358216499</v>
      </c>
      <c r="H368" s="1">
        <v>262353.24252258614</v>
      </c>
      <c r="I368" s="1" t="s">
        <v>14</v>
      </c>
      <c r="J368" s="1">
        <v>136</v>
      </c>
      <c r="K368" s="1">
        <v>33635</v>
      </c>
      <c r="L368" s="1">
        <v>4332.3307993808521</v>
      </c>
      <c r="M368" s="1">
        <v>65.820443627955385</v>
      </c>
      <c r="N368" s="1">
        <f t="shared" si="15"/>
        <v>20.427971490623648</v>
      </c>
      <c r="O368" s="1">
        <f t="shared" si="16"/>
        <v>1.071939652387331</v>
      </c>
      <c r="P368" s="1">
        <v>40</v>
      </c>
      <c r="Q368" s="1">
        <v>6</v>
      </c>
      <c r="R368" s="1">
        <v>149</v>
      </c>
      <c r="S368" s="1">
        <f t="shared" si="17"/>
        <v>19.516483244063455</v>
      </c>
    </row>
    <row r="369" spans="1:19">
      <c r="A369" s="1" t="s">
        <v>14</v>
      </c>
      <c r="B369" s="1">
        <v>4</v>
      </c>
      <c r="C369" s="1">
        <v>3</v>
      </c>
      <c r="D369" s="1">
        <v>5.2935456272539332</v>
      </c>
      <c r="E369" s="1"/>
      <c r="F369" s="1">
        <v>300.65212405792846</v>
      </c>
      <c r="G369" s="1">
        <v>56.795982358216499</v>
      </c>
      <c r="H369" s="1">
        <v>45513.921148385445</v>
      </c>
      <c r="I369" s="1" t="s">
        <v>14</v>
      </c>
      <c r="J369" s="1">
        <v>136</v>
      </c>
      <c r="K369" s="1">
        <v>33635</v>
      </c>
      <c r="L369" s="1">
        <v>787.19656067290293</v>
      </c>
      <c r="M369" s="1">
        <v>28.057023375135554</v>
      </c>
      <c r="N369" s="1">
        <f t="shared" si="15"/>
        <v>8.7077516046336978</v>
      </c>
      <c r="O369" s="1">
        <f t="shared" si="16"/>
        <v>1.6449752619117235</v>
      </c>
      <c r="P369" s="1">
        <v>40</v>
      </c>
      <c r="Q369" s="1">
        <v>6</v>
      </c>
      <c r="R369" s="1">
        <v>149</v>
      </c>
      <c r="S369" s="1">
        <f t="shared" si="17"/>
        <v>8.3192150705371848</v>
      </c>
    </row>
    <row r="370" spans="1:19">
      <c r="A370" s="1" t="s">
        <v>14</v>
      </c>
      <c r="B370" s="1">
        <v>4</v>
      </c>
      <c r="C370" s="1">
        <v>4</v>
      </c>
      <c r="D370" s="1">
        <v>0.14598593330912618</v>
      </c>
      <c r="E370" s="1"/>
      <c r="F370" s="1">
        <v>8.2914144927729012</v>
      </c>
      <c r="G370" s="1">
        <v>56.795982358216499</v>
      </c>
      <c r="H370" s="1">
        <v>28.770487822351384</v>
      </c>
      <c r="I370" s="1" t="s">
        <v>14</v>
      </c>
      <c r="J370" s="1">
        <v>136</v>
      </c>
      <c r="K370" s="1">
        <v>33635</v>
      </c>
      <c r="L370" s="1">
        <v>0.49394341266782321</v>
      </c>
      <c r="M370" s="1">
        <v>0.702811078930763</v>
      </c>
      <c r="N370" s="1">
        <f t="shared" si="15"/>
        <v>0.21812379091280296</v>
      </c>
      <c r="O370" s="1">
        <f t="shared" si="16"/>
        <v>1.4941425243411939</v>
      </c>
      <c r="P370" s="1">
        <v>40</v>
      </c>
      <c r="Q370" s="1">
        <v>6</v>
      </c>
      <c r="R370" s="1">
        <v>149</v>
      </c>
      <c r="S370" s="1">
        <f t="shared" si="17"/>
        <v>0.20839119108988713</v>
      </c>
    </row>
    <row r="371" spans="1:19">
      <c r="A371" s="1" t="s">
        <v>14</v>
      </c>
      <c r="B371" s="1">
        <v>4</v>
      </c>
      <c r="C371" s="1">
        <v>5</v>
      </c>
      <c r="D371" s="1">
        <v>26.137973573795044</v>
      </c>
      <c r="E371" s="1"/>
      <c r="F371" s="1">
        <v>1484.5318859767924</v>
      </c>
      <c r="G371" s="1">
        <v>56.795982358216499</v>
      </c>
      <c r="H371" s="1">
        <v>317898.95075647632</v>
      </c>
      <c r="I371" s="1" t="s">
        <v>14</v>
      </c>
      <c r="J371" s="1">
        <v>136</v>
      </c>
      <c r="K371" s="1">
        <v>33635</v>
      </c>
      <c r="L371" s="1">
        <v>5002.0858806558699</v>
      </c>
      <c r="M371" s="1">
        <v>70.725425984265868</v>
      </c>
      <c r="N371" s="1">
        <f t="shared" si="15"/>
        <v>21.950277239626015</v>
      </c>
      <c r="O371" s="1">
        <f t="shared" si="16"/>
        <v>0.83978496564219285</v>
      </c>
      <c r="P371" s="1">
        <v>40</v>
      </c>
      <c r="Q371" s="1">
        <v>6</v>
      </c>
      <c r="R371" s="1">
        <v>149</v>
      </c>
      <c r="S371" s="1">
        <f t="shared" si="17"/>
        <v>20.970864294887953</v>
      </c>
    </row>
    <row r="372" spans="1:19">
      <c r="A372" s="1" t="s">
        <v>14</v>
      </c>
      <c r="B372" s="1">
        <v>5</v>
      </c>
      <c r="C372" s="1">
        <v>1</v>
      </c>
      <c r="D372" s="1">
        <v>2.6300511307212444</v>
      </c>
      <c r="E372" s="1"/>
      <c r="F372" s="1">
        <v>707.53405848374109</v>
      </c>
      <c r="G372" s="1">
        <v>269.01912674591711</v>
      </c>
      <c r="H372" s="1">
        <v>8929.2304348743182</v>
      </c>
      <c r="I372" s="1" t="s">
        <v>14</v>
      </c>
      <c r="J372" s="1">
        <v>136</v>
      </c>
      <c r="K372" s="1">
        <v>33635</v>
      </c>
      <c r="L372" s="1">
        <v>26.372668884322604</v>
      </c>
      <c r="M372" s="1">
        <v>5.1354326871571985</v>
      </c>
      <c r="N372" s="1">
        <f t="shared" si="15"/>
        <v>0.82580658286166475</v>
      </c>
      <c r="O372" s="1">
        <f t="shared" si="16"/>
        <v>0.31398879406393976</v>
      </c>
      <c r="P372" s="1">
        <v>149</v>
      </c>
      <c r="Q372" s="1">
        <v>6</v>
      </c>
      <c r="R372" s="1">
        <v>149</v>
      </c>
      <c r="S372" s="1">
        <f t="shared" si="17"/>
        <v>0.78895941012324899</v>
      </c>
    </row>
    <row r="373" spans="1:19">
      <c r="A373" s="1" t="s">
        <v>14</v>
      </c>
      <c r="B373" s="1">
        <v>5</v>
      </c>
      <c r="C373" s="1">
        <v>2</v>
      </c>
      <c r="D373" s="1">
        <v>29.098511515085633</v>
      </c>
      <c r="E373" s="1"/>
      <c r="F373" s="1">
        <v>7828.0561573943505</v>
      </c>
      <c r="G373" s="1">
        <v>269.01912674591711</v>
      </c>
      <c r="H373" s="1">
        <v>1004227.5776039697</v>
      </c>
      <c r="I373" s="1" t="s">
        <v>14</v>
      </c>
      <c r="J373" s="1">
        <v>136</v>
      </c>
      <c r="K373" s="1">
        <v>33635</v>
      </c>
      <c r="L373" s="1">
        <v>2896.9678574595287</v>
      </c>
      <c r="M373" s="1">
        <v>53.823487971883878</v>
      </c>
      <c r="N373" s="1">
        <f t="shared" si="15"/>
        <v>8.6551208802548096</v>
      </c>
      <c r="O373" s="1">
        <f t="shared" si="16"/>
        <v>0.29744204873736269</v>
      </c>
      <c r="P373" s="1">
        <v>149</v>
      </c>
      <c r="Q373" s="1">
        <v>6</v>
      </c>
      <c r="R373" s="1">
        <v>149</v>
      </c>
      <c r="S373" s="1">
        <f t="shared" si="17"/>
        <v>8.268932708877589</v>
      </c>
    </row>
    <row r="374" spans="1:19">
      <c r="A374" s="1" t="s">
        <v>14</v>
      </c>
      <c r="B374" s="1">
        <v>5</v>
      </c>
      <c r="C374" s="1">
        <v>3</v>
      </c>
      <c r="D374" s="1">
        <v>12.481553846275197</v>
      </c>
      <c r="E374" s="1"/>
      <c r="F374" s="1">
        <v>3357.7767161570964</v>
      </c>
      <c r="G374" s="1">
        <v>269.01912674591711</v>
      </c>
      <c r="H374" s="1">
        <v>532553.22925299243</v>
      </c>
      <c r="I374" s="1" t="s">
        <v>14</v>
      </c>
      <c r="J374" s="1">
        <v>136</v>
      </c>
      <c r="K374" s="1">
        <v>33635</v>
      </c>
      <c r="L374" s="1">
        <v>1830.6266583415872</v>
      </c>
      <c r="M374" s="1">
        <v>42.785823099966038</v>
      </c>
      <c r="N374" s="1">
        <f t="shared" si="15"/>
        <v>6.880202024158101</v>
      </c>
      <c r="O374" s="1">
        <f t="shared" si="16"/>
        <v>0.55122960721844116</v>
      </c>
      <c r="P374" s="1">
        <v>149</v>
      </c>
      <c r="Q374" s="1">
        <v>6</v>
      </c>
      <c r="R374" s="1">
        <v>149</v>
      </c>
      <c r="S374" s="1">
        <f t="shared" si="17"/>
        <v>6.5732100508308315</v>
      </c>
    </row>
    <row r="375" spans="1:19">
      <c r="A375" s="1" t="s">
        <v>14</v>
      </c>
      <c r="B375" s="1">
        <v>5</v>
      </c>
      <c r="C375" s="1">
        <v>4</v>
      </c>
      <c r="D375" s="1">
        <v>2.0319737130307991</v>
      </c>
      <c r="E375" s="1"/>
      <c r="F375" s="1">
        <v>546.63979385020434</v>
      </c>
      <c r="G375" s="1">
        <v>269.01912674591711</v>
      </c>
      <c r="H375" s="1">
        <v>112370.19779950321</v>
      </c>
      <c r="I375" s="1" t="s">
        <v>14</v>
      </c>
      <c r="J375" s="1">
        <v>136</v>
      </c>
      <c r="K375" s="1">
        <v>33635</v>
      </c>
      <c r="L375" s="1">
        <v>415.11753828441238</v>
      </c>
      <c r="M375" s="1">
        <v>20.374433446955337</v>
      </c>
      <c r="N375" s="1">
        <f t="shared" si="15"/>
        <v>3.2763239803823683</v>
      </c>
      <c r="O375" s="1">
        <f t="shared" si="16"/>
        <v>1.6123850221937928</v>
      </c>
      <c r="P375" s="1">
        <v>149</v>
      </c>
      <c r="Q375" s="1">
        <v>6</v>
      </c>
      <c r="R375" s="1">
        <v>149</v>
      </c>
      <c r="S375" s="1">
        <f t="shared" si="17"/>
        <v>3.1301356620066283</v>
      </c>
    </row>
    <row r="376" spans="1:19">
      <c r="A376" s="1" t="s">
        <v>14</v>
      </c>
      <c r="B376" s="1">
        <v>5</v>
      </c>
      <c r="C376" s="1">
        <v>5</v>
      </c>
      <c r="D376" s="1">
        <v>46.242090205112866</v>
      </c>
      <c r="E376" s="1"/>
      <c r="F376" s="1">
        <v>12440.006725885391</v>
      </c>
      <c r="G376" s="1">
        <v>269.01912674591711</v>
      </c>
      <c r="H376" s="1">
        <v>1835815.876906967</v>
      </c>
      <c r="I376" s="1" t="s">
        <v>14</v>
      </c>
      <c r="J376" s="1">
        <v>136</v>
      </c>
      <c r="K376" s="1">
        <v>33635</v>
      </c>
      <c r="L376" s="1">
        <v>4703.2612151273152</v>
      </c>
      <c r="M376" s="1">
        <v>68.580326735349658</v>
      </c>
      <c r="N376" s="1">
        <f t="shared" si="15"/>
        <v>11.028103905341281</v>
      </c>
      <c r="O376" s="1">
        <f t="shared" si="16"/>
        <v>0.23848627638639769</v>
      </c>
      <c r="P376" s="1">
        <v>149</v>
      </c>
      <c r="Q376" s="1">
        <v>6</v>
      </c>
      <c r="R376" s="1">
        <v>149</v>
      </c>
      <c r="S376" s="1">
        <f t="shared" si="17"/>
        <v>10.536034142262899</v>
      </c>
    </row>
    <row r="377" spans="1:19">
      <c r="A377" s="1" t="s">
        <v>15</v>
      </c>
      <c r="B377" s="1">
        <v>1</v>
      </c>
      <c r="C377" s="1">
        <v>1</v>
      </c>
      <c r="D377" s="1">
        <v>2.9603330625372366</v>
      </c>
      <c r="E377" s="1"/>
      <c r="F377" s="1">
        <v>248.47455809448999</v>
      </c>
      <c r="G377" s="1">
        <v>83.934663041437602</v>
      </c>
      <c r="H377" s="1">
        <v>1844.0625533927864</v>
      </c>
      <c r="I377" s="1" t="s">
        <v>15</v>
      </c>
      <c r="J377" s="1">
        <v>597</v>
      </c>
      <c r="K377" s="1">
        <v>73073</v>
      </c>
      <c r="L377" s="1">
        <v>13.365884217947425</v>
      </c>
      <c r="M377" s="1">
        <v>3.6559382130921505</v>
      </c>
      <c r="N377" s="1">
        <f t="shared" si="15"/>
        <v>0.83874760283386618</v>
      </c>
      <c r="O377" s="1">
        <f t="shared" si="16"/>
        <v>0.28332879615748169</v>
      </c>
      <c r="P377" s="1">
        <v>77</v>
      </c>
      <c r="Q377" s="1">
        <v>14</v>
      </c>
      <c r="R377" s="1">
        <v>688</v>
      </c>
      <c r="S377" s="1">
        <f t="shared" si="17"/>
        <v>0.78131153909437956</v>
      </c>
    </row>
    <row r="378" spans="1:19">
      <c r="A378" s="1" t="s">
        <v>15</v>
      </c>
      <c r="B378" s="1">
        <v>1</v>
      </c>
      <c r="C378" s="1">
        <v>2</v>
      </c>
      <c r="D378" s="1">
        <v>13.126241857628434</v>
      </c>
      <c r="E378" s="1"/>
      <c r="F378" s="1">
        <v>1101.7466873204567</v>
      </c>
      <c r="G378" s="1">
        <v>83.934663041437602</v>
      </c>
      <c r="H378" s="1">
        <v>129000.39268995939</v>
      </c>
      <c r="I378" s="1" t="s">
        <v>15</v>
      </c>
      <c r="J378" s="1">
        <v>597</v>
      </c>
      <c r="K378" s="1">
        <v>73073</v>
      </c>
      <c r="L378" s="1">
        <v>1381.0702908278763</v>
      </c>
      <c r="M378" s="1">
        <v>37.162754080233022</v>
      </c>
      <c r="N378" s="1">
        <f t="shared" si="15"/>
        <v>8.5259019936052347</v>
      </c>
      <c r="O378" s="1">
        <f t="shared" si="16"/>
        <v>0.64953107569401747</v>
      </c>
      <c r="P378" s="1">
        <v>77</v>
      </c>
      <c r="Q378" s="1">
        <v>14</v>
      </c>
      <c r="R378" s="1">
        <v>688</v>
      </c>
      <c r="S378" s="1">
        <f t="shared" si="17"/>
        <v>7.9420621725591873</v>
      </c>
    </row>
    <row r="379" spans="1:19">
      <c r="A379" s="1" t="s">
        <v>15</v>
      </c>
      <c r="B379" s="1">
        <v>1</v>
      </c>
      <c r="C379" s="1">
        <v>3</v>
      </c>
      <c r="D379" s="1">
        <v>6.4322271402359199</v>
      </c>
      <c r="E379" s="1"/>
      <c r="F379" s="1">
        <v>539.88681762169176</v>
      </c>
      <c r="G379" s="1">
        <v>83.934663041437602</v>
      </c>
      <c r="H379" s="1">
        <v>25736.322180200743</v>
      </c>
      <c r="I379" s="1" t="s">
        <v>15</v>
      </c>
      <c r="J379" s="1">
        <v>597</v>
      </c>
      <c r="K379" s="1">
        <v>73073</v>
      </c>
      <c r="L379" s="1">
        <v>268.44803756078511</v>
      </c>
      <c r="M379" s="1">
        <v>16.384383954265267</v>
      </c>
      <c r="N379" s="1">
        <f t="shared" si="15"/>
        <v>3.7589154861363268</v>
      </c>
      <c r="O379" s="1">
        <f t="shared" si="16"/>
        <v>0.58438786507132867</v>
      </c>
      <c r="P379" s="1">
        <v>77</v>
      </c>
      <c r="Q379" s="1">
        <v>14</v>
      </c>
      <c r="R379" s="1">
        <v>688</v>
      </c>
      <c r="S379" s="1">
        <f t="shared" si="17"/>
        <v>3.5015111028348191</v>
      </c>
    </row>
    <row r="380" spans="1:19">
      <c r="A380" s="1" t="s">
        <v>15</v>
      </c>
      <c r="B380" s="1">
        <v>1</v>
      </c>
      <c r="C380" s="1">
        <v>4</v>
      </c>
      <c r="D380" s="1">
        <v>9.4613943784123382</v>
      </c>
      <c r="E380" s="1"/>
      <c r="F380" s="1">
        <v>794.13894905419158</v>
      </c>
      <c r="G380" s="1">
        <v>83.934663041437602</v>
      </c>
      <c r="H380" s="1">
        <v>374570.4685582128</v>
      </c>
      <c r="I380" s="1" t="s">
        <v>15</v>
      </c>
      <c r="J380" s="1">
        <v>597</v>
      </c>
      <c r="K380" s="1">
        <v>73073</v>
      </c>
      <c r="L380" s="1">
        <v>4425.8551648851135</v>
      </c>
      <c r="M380" s="1">
        <v>66.527100980616268</v>
      </c>
      <c r="N380" s="1">
        <f t="shared" si="15"/>
        <v>15.262688595544921</v>
      </c>
      <c r="O380" s="1">
        <f t="shared" si="16"/>
        <v>1.6131542545535518</v>
      </c>
      <c r="P380" s="1">
        <v>77</v>
      </c>
      <c r="Q380" s="1">
        <v>14</v>
      </c>
      <c r="R380" s="1">
        <v>688</v>
      </c>
      <c r="S380" s="1">
        <f t="shared" si="17"/>
        <v>14.217524648670082</v>
      </c>
    </row>
    <row r="381" spans="1:19">
      <c r="A381" s="1" t="s">
        <v>15</v>
      </c>
      <c r="B381" s="1">
        <v>1</v>
      </c>
      <c r="C381" s="1">
        <v>5</v>
      </c>
      <c r="D381" s="1">
        <v>31.98019643881393</v>
      </c>
      <c r="E381" s="1"/>
      <c r="F381" s="1">
        <v>2684.2470120908301</v>
      </c>
      <c r="G381" s="1">
        <v>83.934663041437602</v>
      </c>
      <c r="H381" s="1">
        <v>562347.83878932637</v>
      </c>
      <c r="I381" s="1" t="s">
        <v>15</v>
      </c>
      <c r="J381" s="1">
        <v>597</v>
      </c>
      <c r="K381" s="1">
        <v>73073</v>
      </c>
      <c r="L381" s="1">
        <v>5745.5480564776699</v>
      </c>
      <c r="M381" s="1">
        <v>75.799393509959359</v>
      </c>
      <c r="N381" s="1">
        <f t="shared" si="15"/>
        <v>17.389943674394598</v>
      </c>
      <c r="O381" s="1">
        <f t="shared" si="16"/>
        <v>0.54377225942516916</v>
      </c>
      <c r="P381" s="1">
        <v>77</v>
      </c>
      <c r="Q381" s="1">
        <v>14</v>
      </c>
      <c r="R381" s="1">
        <v>688</v>
      </c>
      <c r="S381" s="1">
        <f t="shared" si="17"/>
        <v>16.199108779684984</v>
      </c>
    </row>
    <row r="382" spans="1:19">
      <c r="A382" s="1" t="s">
        <v>15</v>
      </c>
      <c r="B382" s="1">
        <v>2</v>
      </c>
      <c r="C382" s="1">
        <v>1</v>
      </c>
      <c r="D382" s="1">
        <v>3.4785850906291826</v>
      </c>
      <c r="E382" s="1"/>
      <c r="F382" s="1">
        <v>208.52529242030226</v>
      </c>
      <c r="G382" s="1">
        <v>59.945433843788955</v>
      </c>
      <c r="H382" s="1">
        <v>2176.2861774117082</v>
      </c>
      <c r="I382" s="1" t="s">
        <v>15</v>
      </c>
      <c r="J382" s="1">
        <v>597</v>
      </c>
      <c r="K382" s="1">
        <v>73073</v>
      </c>
      <c r="L382" s="1">
        <v>24.614513959205272</v>
      </c>
      <c r="M382" s="1">
        <v>4.9613016396108467</v>
      </c>
      <c r="N382" s="1">
        <f t="shared" si="15"/>
        <v>1.4416267119680422</v>
      </c>
      <c r="O382" s="1">
        <f t="shared" si="16"/>
        <v>0.41442904928546409</v>
      </c>
      <c r="P382" s="1">
        <v>48</v>
      </c>
      <c r="Q382" s="1">
        <v>14</v>
      </c>
      <c r="R382" s="1">
        <v>688</v>
      </c>
      <c r="S382" s="1">
        <f t="shared" si="17"/>
        <v>1.3429064730816562</v>
      </c>
    </row>
    <row r="383" spans="1:19">
      <c r="A383" s="1" t="s">
        <v>15</v>
      </c>
      <c r="B383" s="1">
        <v>2</v>
      </c>
      <c r="C383" s="1">
        <v>2</v>
      </c>
      <c r="D383" s="1">
        <v>30.146261751645852</v>
      </c>
      <c r="E383" s="1"/>
      <c r="F383" s="1">
        <v>1807.1307394708317</v>
      </c>
      <c r="G383" s="1">
        <v>59.945433843788955</v>
      </c>
      <c r="H383" s="1">
        <v>146430.1273520657</v>
      </c>
      <c r="I383" s="1" t="s">
        <v>15</v>
      </c>
      <c r="J383" s="1">
        <v>597</v>
      </c>
      <c r="K383" s="1">
        <v>73073</v>
      </c>
      <c r="L383" s="1">
        <v>1559.9493474628416</v>
      </c>
      <c r="M383" s="1">
        <v>39.49619408832757</v>
      </c>
      <c r="N383" s="1">
        <f t="shared" si="15"/>
        <v>11.476578639002776</v>
      </c>
      <c r="O383" s="1">
        <f t="shared" si="16"/>
        <v>0.38069657636327681</v>
      </c>
      <c r="P383" s="1">
        <v>48</v>
      </c>
      <c r="Q383" s="1">
        <v>14</v>
      </c>
      <c r="R383" s="1">
        <v>688</v>
      </c>
      <c r="S383" s="1">
        <f t="shared" si="17"/>
        <v>10.690681308275552</v>
      </c>
    </row>
    <row r="384" spans="1:19">
      <c r="A384" s="1" t="s">
        <v>15</v>
      </c>
      <c r="B384" s="1">
        <v>2</v>
      </c>
      <c r="C384" s="1">
        <v>3</v>
      </c>
      <c r="D384" s="1">
        <v>15.919847739369228</v>
      </c>
      <c r="E384" s="1"/>
      <c r="F384" s="1">
        <v>954.32217946355115</v>
      </c>
      <c r="G384" s="1">
        <v>59.945433843788955</v>
      </c>
      <c r="H384" s="1">
        <v>108357.75738455985</v>
      </c>
      <c r="I384" s="1" t="s">
        <v>15</v>
      </c>
      <c r="J384" s="1">
        <v>597</v>
      </c>
      <c r="K384" s="1">
        <v>73073</v>
      </c>
      <c r="L384" s="1">
        <v>1580.5311373242844</v>
      </c>
      <c r="M384" s="1">
        <v>39.755894372083802</v>
      </c>
      <c r="N384" s="1">
        <f t="shared" si="15"/>
        <v>11.552040865120926</v>
      </c>
      <c r="O384" s="1">
        <f t="shared" si="16"/>
        <v>0.72563764768636152</v>
      </c>
      <c r="P384" s="1">
        <v>48</v>
      </c>
      <c r="Q384" s="1">
        <v>14</v>
      </c>
      <c r="R384" s="1">
        <v>688</v>
      </c>
      <c r="S384" s="1">
        <f t="shared" si="17"/>
        <v>10.760976004597371</v>
      </c>
    </row>
    <row r="385" spans="1:19">
      <c r="A385" s="1" t="s">
        <v>15</v>
      </c>
      <c r="B385" s="1">
        <v>2</v>
      </c>
      <c r="C385" s="1">
        <v>4</v>
      </c>
      <c r="D385" s="1">
        <v>2.473967660629377</v>
      </c>
      <c r="E385" s="1"/>
      <c r="F385" s="1">
        <v>148.30306473193164</v>
      </c>
      <c r="G385" s="1">
        <v>59.945433843788955</v>
      </c>
      <c r="H385" s="1">
        <v>12048.778999401922</v>
      </c>
      <c r="I385" s="1" t="s">
        <v>15</v>
      </c>
      <c r="J385" s="1">
        <v>597</v>
      </c>
      <c r="K385" s="1">
        <v>73073</v>
      </c>
      <c r="L385" s="1">
        <v>198.18128821039821</v>
      </c>
      <c r="M385" s="1">
        <v>14.077687601676569</v>
      </c>
      <c r="N385" s="1">
        <f t="shared" si="15"/>
        <v>4.0906141096694419</v>
      </c>
      <c r="O385" s="1">
        <f t="shared" si="16"/>
        <v>1.6534630483523742</v>
      </c>
      <c r="P385" s="1">
        <v>48</v>
      </c>
      <c r="Q385" s="1">
        <v>14</v>
      </c>
      <c r="R385" s="1">
        <v>688</v>
      </c>
      <c r="S385" s="1">
        <f t="shared" si="17"/>
        <v>3.810495547252335</v>
      </c>
    </row>
    <row r="386" spans="1:19">
      <c r="A386" s="1" t="s">
        <v>15</v>
      </c>
      <c r="B386" s="1">
        <v>2</v>
      </c>
      <c r="C386" s="1">
        <v>5</v>
      </c>
      <c r="D386" s="1">
        <v>52.018662242273642</v>
      </c>
      <c r="E386" s="1"/>
      <c r="F386" s="1">
        <v>3118.2812760866168</v>
      </c>
      <c r="G386" s="1">
        <v>59.945433843788955</v>
      </c>
      <c r="H386" s="1">
        <v>289633.36051163258</v>
      </c>
      <c r="I386" s="1" t="s">
        <v>15</v>
      </c>
      <c r="J386" s="1">
        <v>597</v>
      </c>
      <c r="K386" s="1">
        <v>73073</v>
      </c>
      <c r="L386" s="1">
        <v>2161.7372496089192</v>
      </c>
      <c r="M386" s="1">
        <v>46.494486228034816</v>
      </c>
      <c r="N386" s="1">
        <f t="shared" ref="N386:N449" si="18">$M386*1.14*1.645/SQRT($J386*$P386/$R386)</f>
        <v>13.510102423609693</v>
      </c>
      <c r="O386" s="1">
        <f t="shared" ref="O386:O449" si="19">N386/D386</f>
        <v>0.25971645254326692</v>
      </c>
      <c r="P386" s="1">
        <v>48</v>
      </c>
      <c r="Q386" s="1">
        <v>14</v>
      </c>
      <c r="R386" s="1">
        <v>688</v>
      </c>
      <c r="S386" s="1">
        <f t="shared" ref="S386:S449" si="20">$M386*1.14*1.645/SQRT(P386)</f>
        <v>12.584952710742929</v>
      </c>
    </row>
    <row r="387" spans="1:19">
      <c r="A387" s="1" t="s">
        <v>15</v>
      </c>
      <c r="B387" s="1">
        <v>3</v>
      </c>
      <c r="C387" s="1">
        <v>1</v>
      </c>
      <c r="D387" s="1">
        <v>2.3314463282939064</v>
      </c>
      <c r="E387" s="1"/>
      <c r="F387" s="1">
        <v>881.0036659607797</v>
      </c>
      <c r="G387" s="1">
        <v>377.87859633272194</v>
      </c>
      <c r="H387" s="1">
        <v>8901.63981230022</v>
      </c>
      <c r="I387" s="1" t="s">
        <v>15</v>
      </c>
      <c r="J387" s="1">
        <v>597</v>
      </c>
      <c r="K387" s="1">
        <v>73073</v>
      </c>
      <c r="L387" s="1">
        <v>18.169317962639507</v>
      </c>
      <c r="M387" s="1">
        <v>4.2625482944641817</v>
      </c>
      <c r="N387" s="1">
        <f t="shared" si="18"/>
        <v>0.44136838315109528</v>
      </c>
      <c r="O387" s="1">
        <f t="shared" si="19"/>
        <v>0.18931097739405287</v>
      </c>
      <c r="P387" s="1">
        <v>378</v>
      </c>
      <c r="Q387" s="1">
        <v>14</v>
      </c>
      <c r="R387" s="1">
        <v>688</v>
      </c>
      <c r="S387" s="1">
        <f t="shared" si="20"/>
        <v>0.41114419830501148</v>
      </c>
    </row>
    <row r="388" spans="1:19">
      <c r="A388" s="1" t="s">
        <v>15</v>
      </c>
      <c r="B388" s="1">
        <v>3</v>
      </c>
      <c r="C388" s="1">
        <v>2</v>
      </c>
      <c r="D388" s="1">
        <v>28.698046573926501</v>
      </c>
      <c r="E388" s="1"/>
      <c r="F388" s="1">
        <v>10844.377556846426</v>
      </c>
      <c r="G388" s="1">
        <v>377.87859633272194</v>
      </c>
      <c r="H388" s="1">
        <v>1181329.5847194137</v>
      </c>
      <c r="I388" s="1" t="s">
        <v>15</v>
      </c>
      <c r="J388" s="1">
        <v>597</v>
      </c>
      <c r="K388" s="1">
        <v>73073</v>
      </c>
      <c r="L388" s="1">
        <v>2308.7464796213076</v>
      </c>
      <c r="M388" s="1">
        <v>48.049417058079982</v>
      </c>
      <c r="N388" s="1">
        <f t="shared" si="18"/>
        <v>4.9753086776330067</v>
      </c>
      <c r="O388" s="1">
        <f t="shared" si="19"/>
        <v>0.17336750307434876</v>
      </c>
      <c r="P388" s="1">
        <v>378</v>
      </c>
      <c r="Q388" s="1">
        <v>14</v>
      </c>
      <c r="R388" s="1">
        <v>688</v>
      </c>
      <c r="S388" s="1">
        <f t="shared" si="20"/>
        <v>4.6346076784687185</v>
      </c>
    </row>
    <row r="389" spans="1:19">
      <c r="A389" s="1" t="s">
        <v>15</v>
      </c>
      <c r="B389" s="1">
        <v>3</v>
      </c>
      <c r="C389" s="1">
        <v>3</v>
      </c>
      <c r="D389" s="1">
        <v>11.307993789146206</v>
      </c>
      <c r="E389" s="1"/>
      <c r="F389" s="1">
        <v>4273.0488203817058</v>
      </c>
      <c r="G389" s="1">
        <v>377.87859633272194</v>
      </c>
      <c r="H389" s="1">
        <v>799101.84286880551</v>
      </c>
      <c r="I389" s="1" t="s">
        <v>15</v>
      </c>
      <c r="J389" s="1">
        <v>597</v>
      </c>
      <c r="K389" s="1">
        <v>73073</v>
      </c>
      <c r="L389" s="1">
        <v>1992.1063192572317</v>
      </c>
      <c r="M389" s="1">
        <v>44.633018262909708</v>
      </c>
      <c r="N389" s="1">
        <f t="shared" si="18"/>
        <v>4.6215554041787286</v>
      </c>
      <c r="O389" s="1">
        <f t="shared" si="19"/>
        <v>0.40869808476678271</v>
      </c>
      <c r="P389" s="1">
        <v>378</v>
      </c>
      <c r="Q389" s="1">
        <v>14</v>
      </c>
      <c r="R389" s="1">
        <v>688</v>
      </c>
      <c r="S389" s="1">
        <f t="shared" si="20"/>
        <v>4.3050788504775603</v>
      </c>
    </row>
    <row r="390" spans="1:19">
      <c r="A390" s="1" t="s">
        <v>15</v>
      </c>
      <c r="B390" s="1">
        <v>3</v>
      </c>
      <c r="C390" s="1">
        <v>4</v>
      </c>
      <c r="D390" s="1">
        <v>0.15458093278165053</v>
      </c>
      <c r="E390" s="1"/>
      <c r="F390" s="1">
        <v>58.412825899332944</v>
      </c>
      <c r="G390" s="1">
        <v>377.87859633272194</v>
      </c>
      <c r="H390" s="1">
        <v>583.85543859692211</v>
      </c>
      <c r="I390" s="1" t="s">
        <v>15</v>
      </c>
      <c r="J390" s="1">
        <v>597</v>
      </c>
      <c r="K390" s="1">
        <v>73073</v>
      </c>
      <c r="L390" s="1">
        <v>1.5252283761307426</v>
      </c>
      <c r="M390" s="1">
        <v>1.2350013668537954</v>
      </c>
      <c r="N390" s="1">
        <f t="shared" si="18"/>
        <v>0.12787903357847402</v>
      </c>
      <c r="O390" s="1">
        <f t="shared" si="19"/>
        <v>0.82726265961343626</v>
      </c>
      <c r="P390" s="1">
        <v>378</v>
      </c>
      <c r="Q390" s="1">
        <v>14</v>
      </c>
      <c r="R390" s="1">
        <v>688</v>
      </c>
      <c r="S390" s="1">
        <f t="shared" si="20"/>
        <v>0.11912208655562571</v>
      </c>
    </row>
    <row r="391" spans="1:19">
      <c r="A391" s="1" t="s">
        <v>15</v>
      </c>
      <c r="B391" s="1">
        <v>3</v>
      </c>
      <c r="C391" s="1">
        <v>5</v>
      </c>
      <c r="D391" s="1">
        <v>42.492067624148305</v>
      </c>
      <c r="E391" s="1"/>
      <c r="F391" s="1">
        <v>16056.842869088261</v>
      </c>
      <c r="G391" s="1">
        <v>377.87859633272194</v>
      </c>
      <c r="H391" s="1">
        <v>2226276.055108529</v>
      </c>
      <c r="I391" s="1" t="s">
        <v>15</v>
      </c>
      <c r="J391" s="1">
        <v>597</v>
      </c>
      <c r="K391" s="1">
        <v>73073</v>
      </c>
      <c r="L391" s="1">
        <v>4096.7770977416285</v>
      </c>
      <c r="M391" s="1">
        <v>64.006070788180935</v>
      </c>
      <c r="N391" s="1">
        <f t="shared" si="18"/>
        <v>6.6275509446597676</v>
      </c>
      <c r="O391" s="1">
        <f t="shared" si="19"/>
        <v>0.15597148633203531</v>
      </c>
      <c r="P391" s="1">
        <v>378</v>
      </c>
      <c r="Q391" s="1">
        <v>14</v>
      </c>
      <c r="R391" s="1">
        <v>688</v>
      </c>
      <c r="S391" s="1">
        <f t="shared" si="20"/>
        <v>6.1737070979434971</v>
      </c>
    </row>
    <row r="392" spans="1:19">
      <c r="A392" s="1" t="s">
        <v>15</v>
      </c>
      <c r="B392" s="1">
        <v>4</v>
      </c>
      <c r="C392" s="1">
        <v>1</v>
      </c>
      <c r="D392" s="1">
        <v>2.2888113166343609</v>
      </c>
      <c r="E392" s="1"/>
      <c r="F392" s="1">
        <v>273.48641130059309</v>
      </c>
      <c r="G392" s="1">
        <v>119.48840400822029</v>
      </c>
      <c r="H392" s="1">
        <v>2631.6016483123885</v>
      </c>
      <c r="I392" s="1" t="s">
        <v>15</v>
      </c>
      <c r="J392" s="1">
        <v>597</v>
      </c>
      <c r="K392" s="1">
        <v>73073</v>
      </c>
      <c r="L392" s="1">
        <v>16.926912569796514</v>
      </c>
      <c r="M392" s="1">
        <v>4.1142329260503123</v>
      </c>
      <c r="N392" s="1">
        <f t="shared" si="18"/>
        <v>0.60894885537868337</v>
      </c>
      <c r="O392" s="1">
        <f t="shared" si="19"/>
        <v>0.26605463322949979</v>
      </c>
      <c r="P392" s="1">
        <v>185</v>
      </c>
      <c r="Q392" s="1">
        <v>14</v>
      </c>
      <c r="R392" s="1">
        <v>688</v>
      </c>
      <c r="S392" s="1">
        <f t="shared" si="20"/>
        <v>0.56724903393842441</v>
      </c>
    </row>
    <row r="393" spans="1:19">
      <c r="A393" s="1" t="s">
        <v>15</v>
      </c>
      <c r="B393" s="1">
        <v>4</v>
      </c>
      <c r="C393" s="1">
        <v>2</v>
      </c>
      <c r="D393" s="1">
        <v>10.562302173095492</v>
      </c>
      <c r="E393" s="1"/>
      <c r="F393" s="1">
        <v>1262.0726293157372</v>
      </c>
      <c r="G393" s="1">
        <v>119.48840400822029</v>
      </c>
      <c r="H393" s="1">
        <v>135525.14050948765</v>
      </c>
      <c r="I393" s="1" t="s">
        <v>15</v>
      </c>
      <c r="J393" s="1">
        <v>597</v>
      </c>
      <c r="K393" s="1">
        <v>73073</v>
      </c>
      <c r="L393" s="1">
        <v>1031.2802257492158</v>
      </c>
      <c r="M393" s="1">
        <v>32.113552057491489</v>
      </c>
      <c r="N393" s="1">
        <f t="shared" si="18"/>
        <v>4.753136518774256</v>
      </c>
      <c r="O393" s="1">
        <f t="shared" si="19"/>
        <v>0.4500095188415969</v>
      </c>
      <c r="P393" s="1">
        <v>185</v>
      </c>
      <c r="Q393" s="1">
        <v>14</v>
      </c>
      <c r="R393" s="1">
        <v>688</v>
      </c>
      <c r="S393" s="1">
        <f t="shared" si="20"/>
        <v>4.4276495055984055</v>
      </c>
    </row>
    <row r="394" spans="1:19">
      <c r="A394" s="1" t="s">
        <v>15</v>
      </c>
      <c r="B394" s="1">
        <v>4</v>
      </c>
      <c r="C394" s="1">
        <v>3</v>
      </c>
      <c r="D394" s="1">
        <v>4.3023345121218455</v>
      </c>
      <c r="E394" s="1"/>
      <c r="F394" s="1">
        <v>514.07908436292439</v>
      </c>
      <c r="G394" s="1">
        <v>119.48840400822029</v>
      </c>
      <c r="H394" s="1">
        <v>65361.107291454551</v>
      </c>
      <c r="I394" s="1" t="s">
        <v>15</v>
      </c>
      <c r="J394" s="1">
        <v>597</v>
      </c>
      <c r="K394" s="1">
        <v>73073</v>
      </c>
      <c r="L394" s="1">
        <v>532.95820492660926</v>
      </c>
      <c r="M394" s="1">
        <v>23.085887570691522</v>
      </c>
      <c r="N394" s="1">
        <f t="shared" si="18"/>
        <v>3.4169491772235308</v>
      </c>
      <c r="O394" s="1">
        <f t="shared" si="19"/>
        <v>0.79420816015032358</v>
      </c>
      <c r="P394" s="1">
        <v>185</v>
      </c>
      <c r="Q394" s="1">
        <v>14</v>
      </c>
      <c r="R394" s="1">
        <v>688</v>
      </c>
      <c r="S394" s="1">
        <f t="shared" si="20"/>
        <v>3.1829620873355728</v>
      </c>
    </row>
    <row r="395" spans="1:19">
      <c r="A395" s="1" t="s">
        <v>15</v>
      </c>
      <c r="B395" s="1">
        <v>4</v>
      </c>
      <c r="C395" s="1">
        <v>4</v>
      </c>
      <c r="D395" s="1">
        <v>0.15381305864827055</v>
      </c>
      <c r="E395" s="1"/>
      <c r="F395" s="1">
        <v>18.378876893504632</v>
      </c>
      <c r="G395" s="1">
        <v>119.48840400822029</v>
      </c>
      <c r="H395" s="1">
        <v>209.20248771534895</v>
      </c>
      <c r="I395" s="1" t="s">
        <v>15</v>
      </c>
      <c r="J395" s="1">
        <v>597</v>
      </c>
      <c r="K395" s="1">
        <v>73073</v>
      </c>
      <c r="L395" s="1">
        <v>1.7417364861418962</v>
      </c>
      <c r="M395" s="1">
        <v>1.3197486450615876</v>
      </c>
      <c r="N395" s="1">
        <f t="shared" si="18"/>
        <v>0.19533639471631467</v>
      </c>
      <c r="O395" s="1">
        <f t="shared" si="19"/>
        <v>1.2699597578577311</v>
      </c>
      <c r="P395" s="1">
        <v>185</v>
      </c>
      <c r="Q395" s="1">
        <v>14</v>
      </c>
      <c r="R395" s="1">
        <v>688</v>
      </c>
      <c r="S395" s="1">
        <f t="shared" si="20"/>
        <v>0.18196007795587199</v>
      </c>
    </row>
    <row r="396" spans="1:19">
      <c r="A396" s="1" t="s">
        <v>15</v>
      </c>
      <c r="B396" s="1">
        <v>4</v>
      </c>
      <c r="C396" s="1">
        <v>5</v>
      </c>
      <c r="D396" s="1">
        <v>17.307261060499979</v>
      </c>
      <c r="E396" s="1"/>
      <c r="F396" s="1">
        <v>2068.0170018727604</v>
      </c>
      <c r="G396" s="1">
        <v>119.48840400822029</v>
      </c>
      <c r="H396" s="1">
        <v>213162.42392555752</v>
      </c>
      <c r="I396" s="1" t="s">
        <v>15</v>
      </c>
      <c r="J396" s="1">
        <v>597</v>
      </c>
      <c r="K396" s="1">
        <v>73073</v>
      </c>
      <c r="L396" s="1">
        <v>1496.9457583738563</v>
      </c>
      <c r="M396" s="1">
        <v>38.690383280265607</v>
      </c>
      <c r="N396" s="1">
        <f t="shared" si="18"/>
        <v>5.7265752902567124</v>
      </c>
      <c r="O396" s="1">
        <f t="shared" si="19"/>
        <v>0.33087703884737502</v>
      </c>
      <c r="P396" s="1">
        <v>185</v>
      </c>
      <c r="Q396" s="1">
        <v>14</v>
      </c>
      <c r="R396" s="1">
        <v>688</v>
      </c>
      <c r="S396" s="1">
        <f t="shared" si="20"/>
        <v>5.3344287824528598</v>
      </c>
    </row>
    <row r="397" spans="1:19">
      <c r="A397" s="1" t="s">
        <v>15</v>
      </c>
      <c r="B397" s="1">
        <v>5</v>
      </c>
      <c r="C397" s="1">
        <v>1</v>
      </c>
      <c r="D397" s="1">
        <v>2.5130560976368672</v>
      </c>
      <c r="E397" s="1"/>
      <c r="F397" s="1">
        <v>1611.4899277761647</v>
      </c>
      <c r="G397" s="1">
        <v>641.24709722616888</v>
      </c>
      <c r="H397" s="1">
        <v>15553.590191417105</v>
      </c>
      <c r="I397" s="1" t="s">
        <v>15</v>
      </c>
      <c r="J397" s="1">
        <v>597</v>
      </c>
      <c r="K397" s="1">
        <v>73073</v>
      </c>
      <c r="L397" s="1">
        <v>17.967790329668709</v>
      </c>
      <c r="M397" s="1">
        <v>4.2388430414051319</v>
      </c>
      <c r="N397" s="1">
        <f t="shared" si="18"/>
        <v>0.32533510171356267</v>
      </c>
      <c r="O397" s="1">
        <f t="shared" si="19"/>
        <v>0.12945795440837513</v>
      </c>
      <c r="P397" s="1">
        <v>688</v>
      </c>
      <c r="Q397" s="1">
        <v>14</v>
      </c>
      <c r="R397" s="1">
        <v>688</v>
      </c>
      <c r="S397" s="1">
        <f t="shared" si="20"/>
        <v>0.30305668616211612</v>
      </c>
    </row>
    <row r="398" spans="1:19">
      <c r="A398" s="1" t="s">
        <v>15</v>
      </c>
      <c r="B398" s="1">
        <v>5</v>
      </c>
      <c r="C398" s="1">
        <v>2</v>
      </c>
      <c r="D398" s="1">
        <v>23.415821573157974</v>
      </c>
      <c r="E398" s="1"/>
      <c r="F398" s="1">
        <v>15015.327612953453</v>
      </c>
      <c r="G398" s="1">
        <v>641.24709722616888</v>
      </c>
      <c r="H398" s="1">
        <v>1592285.2452709265</v>
      </c>
      <c r="I398" s="1" t="s">
        <v>15</v>
      </c>
      <c r="J398" s="1">
        <v>597</v>
      </c>
      <c r="K398" s="1">
        <v>73073</v>
      </c>
      <c r="L398" s="1">
        <v>1937.8284078111485</v>
      </c>
      <c r="M398" s="1">
        <v>44.020772458137856</v>
      </c>
      <c r="N398" s="1">
        <f t="shared" si="18"/>
        <v>3.3786347702156125</v>
      </c>
      <c r="O398" s="1">
        <f t="shared" si="19"/>
        <v>0.14428854267016664</v>
      </c>
      <c r="P398" s="1">
        <v>688</v>
      </c>
      <c r="Q398" s="1">
        <v>14</v>
      </c>
      <c r="R398" s="1">
        <v>688</v>
      </c>
      <c r="S398" s="1">
        <f t="shared" si="20"/>
        <v>3.1472713882412298</v>
      </c>
    </row>
    <row r="399" spans="1:19">
      <c r="A399" s="1" t="s">
        <v>15</v>
      </c>
      <c r="B399" s="1">
        <v>5</v>
      </c>
      <c r="C399" s="1">
        <v>3</v>
      </c>
      <c r="D399" s="1">
        <v>9.7955014985657485</v>
      </c>
      <c r="E399" s="1"/>
      <c r="F399" s="1">
        <v>6281.3369018298736</v>
      </c>
      <c r="G399" s="1">
        <v>641.24709722616888</v>
      </c>
      <c r="H399" s="1">
        <v>998557.02972502063</v>
      </c>
      <c r="I399" s="1" t="s">
        <v>15</v>
      </c>
      <c r="J399" s="1">
        <v>597</v>
      </c>
      <c r="K399" s="1">
        <v>73073</v>
      </c>
      <c r="L399" s="1">
        <v>1463.5414807029451</v>
      </c>
      <c r="M399" s="1">
        <v>38.256260673293006</v>
      </c>
      <c r="N399" s="1">
        <f t="shared" si="18"/>
        <v>2.9362031893496567</v>
      </c>
      <c r="O399" s="1">
        <f t="shared" si="19"/>
        <v>0.29975016488737954</v>
      </c>
      <c r="P399" s="1">
        <v>688</v>
      </c>
      <c r="Q399" s="1">
        <v>14</v>
      </c>
      <c r="R399" s="1">
        <v>688</v>
      </c>
      <c r="S399" s="1">
        <f t="shared" si="20"/>
        <v>2.7351367982615922</v>
      </c>
    </row>
    <row r="400" spans="1:19">
      <c r="A400" s="1" t="s">
        <v>15</v>
      </c>
      <c r="B400" s="1">
        <v>5</v>
      </c>
      <c r="C400" s="1">
        <v>4</v>
      </c>
      <c r="D400" s="1">
        <v>1.589455486017546</v>
      </c>
      <c r="E400" s="1"/>
      <c r="F400" s="1">
        <v>1019.2337165789609</v>
      </c>
      <c r="G400" s="1">
        <v>641.24709722616888</v>
      </c>
      <c r="H400" s="1">
        <v>387412.30548392696</v>
      </c>
      <c r="I400" s="1" t="s">
        <v>15</v>
      </c>
      <c r="J400" s="1">
        <v>597</v>
      </c>
      <c r="K400" s="1">
        <v>73073</v>
      </c>
      <c r="L400" s="1">
        <v>602.5677906748781</v>
      </c>
      <c r="M400" s="1">
        <v>24.547256275903383</v>
      </c>
      <c r="N400" s="1">
        <f t="shared" si="18"/>
        <v>1.8840244942550675</v>
      </c>
      <c r="O400" s="1">
        <f t="shared" si="19"/>
        <v>1.1853269945769778</v>
      </c>
      <c r="P400" s="1">
        <v>688</v>
      </c>
      <c r="Q400" s="1">
        <v>14</v>
      </c>
      <c r="R400" s="1">
        <v>688</v>
      </c>
      <c r="S400" s="1">
        <f t="shared" si="20"/>
        <v>1.7550095789537576</v>
      </c>
    </row>
    <row r="401" spans="1:19">
      <c r="A401" s="1" t="s">
        <v>15</v>
      </c>
      <c r="B401" s="1">
        <v>5</v>
      </c>
      <c r="C401" s="1">
        <v>5</v>
      </c>
      <c r="D401" s="1">
        <v>37.313834655378159</v>
      </c>
      <c r="E401" s="1"/>
      <c r="F401" s="1">
        <v>23927.388159138467</v>
      </c>
      <c r="G401" s="1">
        <v>641.24709722616888</v>
      </c>
      <c r="H401" s="1">
        <v>3291419.6783350459</v>
      </c>
      <c r="I401" s="1" t="s">
        <v>15</v>
      </c>
      <c r="J401" s="1">
        <v>597</v>
      </c>
      <c r="K401" s="1">
        <v>73073</v>
      </c>
      <c r="L401" s="1">
        <v>3746.361495775107</v>
      </c>
      <c r="M401" s="1">
        <v>61.207528097245579</v>
      </c>
      <c r="N401" s="1">
        <f t="shared" si="18"/>
        <v>4.6977340714536568</v>
      </c>
      <c r="O401" s="1">
        <f t="shared" si="19"/>
        <v>0.12589791734998101</v>
      </c>
      <c r="P401" s="1">
        <v>688</v>
      </c>
      <c r="Q401" s="1">
        <v>14</v>
      </c>
      <c r="R401" s="1">
        <v>688</v>
      </c>
      <c r="S401" s="1">
        <f t="shared" si="20"/>
        <v>4.3760409272377636</v>
      </c>
    </row>
    <row r="402" spans="1:19">
      <c r="A402" s="1" t="s">
        <v>16</v>
      </c>
      <c r="B402" s="1">
        <v>1</v>
      </c>
      <c r="C402" s="1">
        <v>1</v>
      </c>
      <c r="D402" s="1">
        <v>3.2376779431597211</v>
      </c>
      <c r="E402" s="1"/>
      <c r="F402" s="1">
        <v>603.98382245260586</v>
      </c>
      <c r="G402" s="1">
        <v>186.54845634929481</v>
      </c>
      <c r="H402" s="1">
        <v>6240.196837827878</v>
      </c>
      <c r="I402" s="1" t="s">
        <v>16</v>
      </c>
      <c r="J402" s="1">
        <v>820</v>
      </c>
      <c r="K402" s="1">
        <v>139070</v>
      </c>
      <c r="L402" s="1">
        <v>23.092036560960931</v>
      </c>
      <c r="M402" s="1">
        <v>4.805417417973274</v>
      </c>
      <c r="N402" s="1">
        <f t="shared" si="18"/>
        <v>0.83715630209018765</v>
      </c>
      <c r="O402" s="1">
        <f t="shared" si="19"/>
        <v>0.25856688552326745</v>
      </c>
      <c r="P402" s="1">
        <v>222</v>
      </c>
      <c r="Q402" s="1">
        <v>5</v>
      </c>
      <c r="R402" s="1">
        <v>1571</v>
      </c>
      <c r="S402" s="1">
        <f t="shared" si="20"/>
        <v>0.60481894265688174</v>
      </c>
    </row>
    <row r="403" spans="1:19">
      <c r="A403" s="1" t="s">
        <v>16</v>
      </c>
      <c r="B403" s="1">
        <v>1</v>
      </c>
      <c r="C403" s="1">
        <v>2</v>
      </c>
      <c r="D403" s="1">
        <v>14.357892646742403</v>
      </c>
      <c r="E403" s="1"/>
      <c r="F403" s="1">
        <v>2678.4427096786862</v>
      </c>
      <c r="G403" s="1">
        <v>186.54845634929481</v>
      </c>
      <c r="H403" s="1">
        <v>271575.42348105845</v>
      </c>
      <c r="I403" s="1" t="s">
        <v>16</v>
      </c>
      <c r="J403" s="1">
        <v>820</v>
      </c>
      <c r="K403" s="1">
        <v>139070</v>
      </c>
      <c r="L403" s="1">
        <v>1256.3760172501591</v>
      </c>
      <c r="M403" s="1">
        <v>35.445394866613618</v>
      </c>
      <c r="N403" s="1">
        <f t="shared" si="18"/>
        <v>6.1749756809213387</v>
      </c>
      <c r="O403" s="1">
        <f t="shared" si="19"/>
        <v>0.43007534830136446</v>
      </c>
      <c r="P403" s="1">
        <v>222</v>
      </c>
      <c r="Q403" s="1">
        <v>5</v>
      </c>
      <c r="R403" s="1">
        <v>1571</v>
      </c>
      <c r="S403" s="1">
        <f t="shared" si="20"/>
        <v>4.4612245681505422</v>
      </c>
    </row>
    <row r="404" spans="1:19">
      <c r="A404" s="1" t="s">
        <v>16</v>
      </c>
      <c r="B404" s="1">
        <v>1</v>
      </c>
      <c r="C404" s="1">
        <v>3</v>
      </c>
      <c r="D404" s="1">
        <v>7.0257100414746114</v>
      </c>
      <c r="E404" s="1"/>
      <c r="F404" s="1">
        <v>1310.6353629948287</v>
      </c>
      <c r="G404" s="1">
        <v>186.54845634929481</v>
      </c>
      <c r="H404" s="1">
        <v>131794.76299371914</v>
      </c>
      <c r="I404" s="1" t="s">
        <v>16</v>
      </c>
      <c r="J404" s="1">
        <v>820</v>
      </c>
      <c r="K404" s="1">
        <v>139070</v>
      </c>
      <c r="L404" s="1">
        <v>660.67172627103639</v>
      </c>
      <c r="M404" s="1">
        <v>25.703535287408158</v>
      </c>
      <c r="N404" s="1">
        <f t="shared" si="18"/>
        <v>4.4778371326016062</v>
      </c>
      <c r="O404" s="1">
        <f t="shared" si="19"/>
        <v>0.63735011922891172</v>
      </c>
      <c r="P404" s="1">
        <v>222</v>
      </c>
      <c r="Q404" s="1">
        <v>5</v>
      </c>
      <c r="R404" s="1">
        <v>1571</v>
      </c>
      <c r="S404" s="1">
        <f t="shared" si="20"/>
        <v>3.235095660353831</v>
      </c>
    </row>
    <row r="405" spans="1:19">
      <c r="A405" s="1" t="s">
        <v>16</v>
      </c>
      <c r="B405" s="1">
        <v>1</v>
      </c>
      <c r="C405" s="1">
        <v>4</v>
      </c>
      <c r="D405" s="1">
        <v>2.3950886038945676</v>
      </c>
      <c r="E405" s="1"/>
      <c r="F405" s="1">
        <v>446.80008187631915</v>
      </c>
      <c r="G405" s="1">
        <v>186.54845634929481</v>
      </c>
      <c r="H405" s="1">
        <v>115936.46904774517</v>
      </c>
      <c r="I405" s="1" t="s">
        <v>16</v>
      </c>
      <c r="J405" s="1">
        <v>820</v>
      </c>
      <c r="K405" s="1">
        <v>139070</v>
      </c>
      <c r="L405" s="1">
        <v>619.06385816106297</v>
      </c>
      <c r="M405" s="1">
        <v>24.880993914252361</v>
      </c>
      <c r="N405" s="1">
        <f t="shared" si="18"/>
        <v>4.3345414239516566</v>
      </c>
      <c r="O405" s="1">
        <f t="shared" si="19"/>
        <v>1.8097624517537325</v>
      </c>
      <c r="P405" s="1">
        <v>222</v>
      </c>
      <c r="Q405" s="1">
        <v>5</v>
      </c>
      <c r="R405" s="1">
        <v>1571</v>
      </c>
      <c r="S405" s="1">
        <f t="shared" si="20"/>
        <v>3.1315690443843383</v>
      </c>
    </row>
    <row r="406" spans="1:19">
      <c r="A406" s="1" t="s">
        <v>16</v>
      </c>
      <c r="B406" s="1">
        <v>1</v>
      </c>
      <c r="C406" s="1">
        <v>5</v>
      </c>
      <c r="D406" s="1">
        <v>27.016369235271306</v>
      </c>
      <c r="E406" s="1"/>
      <c r="F406" s="1">
        <v>5039.8619770024407</v>
      </c>
      <c r="G406" s="1">
        <v>186.54845634929481</v>
      </c>
      <c r="H406" s="1">
        <v>570193.34137596504</v>
      </c>
      <c r="I406" s="1" t="s">
        <v>16</v>
      </c>
      <c r="J406" s="1">
        <v>820</v>
      </c>
      <c r="K406" s="1">
        <v>139070</v>
      </c>
      <c r="L406" s="1">
        <v>2339.1979531933857</v>
      </c>
      <c r="M406" s="1">
        <v>48.365255640732279</v>
      </c>
      <c r="N406" s="1">
        <f t="shared" si="18"/>
        <v>8.4257568157146121</v>
      </c>
      <c r="O406" s="1">
        <f t="shared" si="19"/>
        <v>0.31187598682632522</v>
      </c>
      <c r="P406" s="1">
        <v>222</v>
      </c>
      <c r="Q406" s="1">
        <v>5</v>
      </c>
      <c r="R406" s="1">
        <v>1571</v>
      </c>
      <c r="S406" s="1">
        <f t="shared" si="20"/>
        <v>6.0873427287602535</v>
      </c>
    </row>
    <row r="407" spans="1:19">
      <c r="A407" s="1" t="s">
        <v>16</v>
      </c>
      <c r="B407" s="1">
        <v>2</v>
      </c>
      <c r="C407" s="1">
        <v>1</v>
      </c>
      <c r="D407" s="1">
        <v>2.7374270348486682</v>
      </c>
      <c r="E407" s="1"/>
      <c r="F407" s="1">
        <v>298.76147673861351</v>
      </c>
      <c r="G407" s="1">
        <v>109.13952150513842</v>
      </c>
      <c r="H407" s="1">
        <v>2587.3164020111071</v>
      </c>
      <c r="I407" s="1" t="s">
        <v>16</v>
      </c>
      <c r="J407" s="1">
        <v>820</v>
      </c>
      <c r="K407" s="1">
        <v>139070</v>
      </c>
      <c r="L407" s="1">
        <v>16.362922953486859</v>
      </c>
      <c r="M407" s="1">
        <v>4.0451109939638066</v>
      </c>
      <c r="N407" s="1">
        <f t="shared" si="18"/>
        <v>1.0552728514771288</v>
      </c>
      <c r="O407" s="1">
        <f t="shared" si="19"/>
        <v>0.38549807466757441</v>
      </c>
      <c r="P407" s="1">
        <v>99</v>
      </c>
      <c r="Q407" s="1">
        <v>5</v>
      </c>
      <c r="R407" s="1">
        <v>1571</v>
      </c>
      <c r="S407" s="1">
        <f t="shared" si="20"/>
        <v>0.7624012489081764</v>
      </c>
    </row>
    <row r="408" spans="1:19">
      <c r="A408" s="1" t="s">
        <v>16</v>
      </c>
      <c r="B408" s="1">
        <v>2</v>
      </c>
      <c r="C408" s="1">
        <v>2</v>
      </c>
      <c r="D408" s="1">
        <v>28.924239279367086</v>
      </c>
      <c r="E408" s="1"/>
      <c r="F408" s="1">
        <v>3156.7776348502534</v>
      </c>
      <c r="G408" s="1">
        <v>109.13952150513842</v>
      </c>
      <c r="H408" s="1">
        <v>298985.04719134694</v>
      </c>
      <c r="I408" s="1" t="s">
        <v>16</v>
      </c>
      <c r="J408" s="1">
        <v>820</v>
      </c>
      <c r="K408" s="1">
        <v>139070</v>
      </c>
      <c r="L408" s="1">
        <v>1920.4602779689162</v>
      </c>
      <c r="M408" s="1">
        <v>43.82305646539178</v>
      </c>
      <c r="N408" s="1">
        <f t="shared" si="18"/>
        <v>11.432388833257063</v>
      </c>
      <c r="O408" s="1">
        <f t="shared" si="19"/>
        <v>0.39525287848839924</v>
      </c>
      <c r="P408" s="1">
        <v>99</v>
      </c>
      <c r="Q408" s="1">
        <v>5</v>
      </c>
      <c r="R408" s="1">
        <v>1571</v>
      </c>
      <c r="S408" s="1">
        <f t="shared" si="20"/>
        <v>8.2595392388600448</v>
      </c>
    </row>
    <row r="409" spans="1:19">
      <c r="A409" s="1" t="s">
        <v>16</v>
      </c>
      <c r="B409" s="1">
        <v>2</v>
      </c>
      <c r="C409" s="1">
        <v>3</v>
      </c>
      <c r="D409" s="1">
        <v>21.215123555617954</v>
      </c>
      <c r="E409" s="1"/>
      <c r="F409" s="1">
        <v>2315.4084335325342</v>
      </c>
      <c r="G409" s="1">
        <v>109.13952150513842</v>
      </c>
      <c r="H409" s="1">
        <v>198329.22435630491</v>
      </c>
      <c r="I409" s="1" t="s">
        <v>16</v>
      </c>
      <c r="J409" s="1">
        <v>820</v>
      </c>
      <c r="K409" s="1">
        <v>139070</v>
      </c>
      <c r="L409" s="1">
        <v>1379.7688974433138</v>
      </c>
      <c r="M409" s="1">
        <v>37.145240575924582</v>
      </c>
      <c r="N409" s="1">
        <f t="shared" si="18"/>
        <v>9.690306149782403</v>
      </c>
      <c r="O409" s="1">
        <f t="shared" si="19"/>
        <v>0.4567640685371509</v>
      </c>
      <c r="P409" s="1">
        <v>99</v>
      </c>
      <c r="Q409" s="1">
        <v>5</v>
      </c>
      <c r="R409" s="1">
        <v>1571</v>
      </c>
      <c r="S409" s="1">
        <f t="shared" si="20"/>
        <v>7.0009396153377734</v>
      </c>
    </row>
    <row r="410" spans="1:19">
      <c r="A410" s="1" t="s">
        <v>16</v>
      </c>
      <c r="B410" s="1">
        <v>2</v>
      </c>
      <c r="C410" s="1">
        <v>4</v>
      </c>
      <c r="D410" s="1">
        <v>0.25638514444049693</v>
      </c>
      <c r="E410" s="1"/>
      <c r="F410" s="1">
        <v>27.981751985261631</v>
      </c>
      <c r="G410" s="1">
        <v>109.13952150513842</v>
      </c>
      <c r="H410" s="1">
        <v>286.57031142277356</v>
      </c>
      <c r="I410" s="1" t="s">
        <v>16</v>
      </c>
      <c r="J410" s="1">
        <v>820</v>
      </c>
      <c r="K410" s="1">
        <v>139070</v>
      </c>
      <c r="L410" s="1">
        <v>2.5836641591303704</v>
      </c>
      <c r="M410" s="1">
        <v>1.607378038648771</v>
      </c>
      <c r="N410" s="1">
        <f t="shared" si="18"/>
        <v>0.41932654228221156</v>
      </c>
      <c r="O410" s="1">
        <f t="shared" si="19"/>
        <v>1.635533693643981</v>
      </c>
      <c r="P410" s="1">
        <v>99</v>
      </c>
      <c r="Q410" s="1">
        <v>5</v>
      </c>
      <c r="R410" s="1">
        <v>1571</v>
      </c>
      <c r="S410" s="1">
        <f t="shared" si="20"/>
        <v>0.30295016031996741</v>
      </c>
    </row>
    <row r="411" spans="1:19">
      <c r="A411" s="1" t="s">
        <v>16</v>
      </c>
      <c r="B411" s="1">
        <v>2</v>
      </c>
      <c r="C411" s="1">
        <v>5</v>
      </c>
      <c r="D411" s="1">
        <v>53.133175014274201</v>
      </c>
      <c r="E411" s="1"/>
      <c r="F411" s="1">
        <v>5798.9292971066625</v>
      </c>
      <c r="G411" s="1">
        <v>109.13952150513842</v>
      </c>
      <c r="H411" s="1">
        <v>549738.90357825882</v>
      </c>
      <c r="I411" s="1" t="s">
        <v>16</v>
      </c>
      <c r="J411" s="1">
        <v>820</v>
      </c>
      <c r="K411" s="1">
        <v>139070</v>
      </c>
      <c r="L411" s="1">
        <v>2234.3670008583058</v>
      </c>
      <c r="M411" s="1">
        <v>47.269091390234124</v>
      </c>
      <c r="N411" s="1">
        <f t="shared" si="18"/>
        <v>12.331377045658311</v>
      </c>
      <c r="O411" s="1">
        <f t="shared" si="19"/>
        <v>0.23208432476217528</v>
      </c>
      <c r="P411" s="1">
        <v>99</v>
      </c>
      <c r="Q411" s="1">
        <v>5</v>
      </c>
      <c r="R411" s="1">
        <v>1571</v>
      </c>
      <c r="S411" s="1">
        <f t="shared" si="20"/>
        <v>8.9090297805043797</v>
      </c>
    </row>
    <row r="412" spans="1:19">
      <c r="A412" s="1" t="s">
        <v>16</v>
      </c>
      <c r="B412" s="1">
        <v>3</v>
      </c>
      <c r="C412" s="1">
        <v>1</v>
      </c>
      <c r="D412" s="1">
        <v>2.7684179181965409</v>
      </c>
      <c r="E412" s="1"/>
      <c r="F412" s="1">
        <v>1980.8361045195625</v>
      </c>
      <c r="G412" s="1">
        <v>715.51195052586536</v>
      </c>
      <c r="H412" s="1">
        <v>35102.830296784254</v>
      </c>
      <c r="I412" s="1" t="s">
        <v>16</v>
      </c>
      <c r="J412" s="1">
        <v>820</v>
      </c>
      <c r="K412" s="1">
        <v>139070</v>
      </c>
      <c r="L412" s="1">
        <v>41.453537775292183</v>
      </c>
      <c r="M412" s="1">
        <v>6.4384421854430114</v>
      </c>
      <c r="N412" s="1">
        <f t="shared" si="18"/>
        <v>0.5486036997117022</v>
      </c>
      <c r="O412" s="1">
        <f t="shared" si="19"/>
        <v>0.19816505886115807</v>
      </c>
      <c r="P412" s="1">
        <v>928</v>
      </c>
      <c r="Q412" s="1">
        <v>5</v>
      </c>
      <c r="R412" s="1">
        <v>1571</v>
      </c>
      <c r="S412" s="1">
        <f t="shared" si="20"/>
        <v>0.39634881654577736</v>
      </c>
    </row>
    <row r="413" spans="1:19">
      <c r="A413" s="1" t="s">
        <v>16</v>
      </c>
      <c r="B413" s="1">
        <v>3</v>
      </c>
      <c r="C413" s="1">
        <v>2</v>
      </c>
      <c r="D413" s="1">
        <v>37.667591022269278</v>
      </c>
      <c r="E413" s="1"/>
      <c r="F413" s="1">
        <v>26951.611523954467</v>
      </c>
      <c r="G413" s="1">
        <v>715.51195052586536</v>
      </c>
      <c r="H413" s="1">
        <v>3402929.807356739</v>
      </c>
      <c r="I413" s="1" t="s">
        <v>16</v>
      </c>
      <c r="J413" s="1">
        <v>820</v>
      </c>
      <c r="K413" s="1">
        <v>139070</v>
      </c>
      <c r="L413" s="1">
        <v>3341.7600997772347</v>
      </c>
      <c r="M413" s="1">
        <v>57.807958792689043</v>
      </c>
      <c r="N413" s="1">
        <f t="shared" si="18"/>
        <v>4.9256728806470926</v>
      </c>
      <c r="O413" s="1">
        <f t="shared" si="19"/>
        <v>0.13076686740426297</v>
      </c>
      <c r="P413" s="1">
        <v>928</v>
      </c>
      <c r="Q413" s="1">
        <v>5</v>
      </c>
      <c r="R413" s="1">
        <v>1571</v>
      </c>
      <c r="S413" s="1">
        <f t="shared" si="20"/>
        <v>3.5586428198753564</v>
      </c>
    </row>
    <row r="414" spans="1:19">
      <c r="A414" s="1" t="s">
        <v>16</v>
      </c>
      <c r="B414" s="1">
        <v>3</v>
      </c>
      <c r="C414" s="1">
        <v>3</v>
      </c>
      <c r="D414" s="1">
        <v>5.3675554910501271</v>
      </c>
      <c r="E414" s="1"/>
      <c r="F414" s="1">
        <v>3840.5500989570955</v>
      </c>
      <c r="G414" s="1">
        <v>715.51195052586536</v>
      </c>
      <c r="H414" s="1">
        <v>550398.02054121019</v>
      </c>
      <c r="I414" s="1" t="s">
        <v>16</v>
      </c>
      <c r="J414" s="1">
        <v>820</v>
      </c>
      <c r="K414" s="1">
        <v>139070</v>
      </c>
      <c r="L414" s="1">
        <v>741.46227278492768</v>
      </c>
      <c r="M414" s="1">
        <v>27.229804861308274</v>
      </c>
      <c r="N414" s="1">
        <f t="shared" si="18"/>
        <v>2.3201841779547716</v>
      </c>
      <c r="O414" s="1">
        <f t="shared" si="19"/>
        <v>0.43226086471270792</v>
      </c>
      <c r="P414" s="1">
        <v>928</v>
      </c>
      <c r="Q414" s="1">
        <v>5</v>
      </c>
      <c r="R414" s="1">
        <v>1571</v>
      </c>
      <c r="S414" s="1">
        <f t="shared" si="20"/>
        <v>1.6762596635492486</v>
      </c>
    </row>
    <row r="415" spans="1:19">
      <c r="A415" s="1" t="s">
        <v>16</v>
      </c>
      <c r="B415" s="1">
        <v>3</v>
      </c>
      <c r="C415" s="1">
        <v>4</v>
      </c>
      <c r="D415" s="1">
        <v>0.95094693397100283</v>
      </c>
      <c r="E415" s="1"/>
      <c r="F415" s="1">
        <v>680.41389557218349</v>
      </c>
      <c r="G415" s="1">
        <v>715.51195052586536</v>
      </c>
      <c r="H415" s="1">
        <v>54779.122853343666</v>
      </c>
      <c r="I415" s="1" t="s">
        <v>16</v>
      </c>
      <c r="J415" s="1">
        <v>820</v>
      </c>
      <c r="K415" s="1">
        <v>139070</v>
      </c>
      <c r="L415" s="1">
        <v>75.760923670594991</v>
      </c>
      <c r="M415" s="1">
        <v>8.7040751186208745</v>
      </c>
      <c r="N415" s="1">
        <f t="shared" si="18"/>
        <v>0.74165266614340586</v>
      </c>
      <c r="O415" s="1">
        <f t="shared" si="19"/>
        <v>0.77990962444810941</v>
      </c>
      <c r="P415" s="1">
        <v>928</v>
      </c>
      <c r="Q415" s="1">
        <v>5</v>
      </c>
      <c r="R415" s="1">
        <v>1571</v>
      </c>
      <c r="S415" s="1">
        <f t="shared" si="20"/>
        <v>0.53582058718968772</v>
      </c>
    </row>
    <row r="416" spans="1:19">
      <c r="A416" s="1" t="s">
        <v>16</v>
      </c>
      <c r="B416" s="1">
        <v>3</v>
      </c>
      <c r="C416" s="1">
        <v>5</v>
      </c>
      <c r="D416" s="1">
        <v>46.754511365486941</v>
      </c>
      <c r="E416" s="1"/>
      <c r="F416" s="1">
        <v>33453.411623003303</v>
      </c>
      <c r="G416" s="1">
        <v>715.51195052586536</v>
      </c>
      <c r="H416" s="1">
        <v>4346773.908610316</v>
      </c>
      <c r="I416" s="1" t="s">
        <v>16</v>
      </c>
      <c r="J416" s="1">
        <v>820</v>
      </c>
      <c r="K416" s="1">
        <v>139070</v>
      </c>
      <c r="L416" s="1">
        <v>3894.5128806037542</v>
      </c>
      <c r="M416" s="1">
        <v>62.406032405559593</v>
      </c>
      <c r="N416" s="1">
        <f t="shared" si="18"/>
        <v>5.3174633359952557</v>
      </c>
      <c r="O416" s="1">
        <f t="shared" si="19"/>
        <v>0.11373155617920712</v>
      </c>
      <c r="P416" s="1">
        <v>928</v>
      </c>
      <c r="Q416" s="1">
        <v>5</v>
      </c>
      <c r="R416" s="1">
        <v>1571</v>
      </c>
      <c r="S416" s="1">
        <f t="shared" si="20"/>
        <v>3.8416990285607517</v>
      </c>
    </row>
    <row r="417" spans="1:19">
      <c r="A417" s="1" t="s">
        <v>16</v>
      </c>
      <c r="B417" s="1">
        <v>4</v>
      </c>
      <c r="C417" s="1">
        <v>1</v>
      </c>
      <c r="D417" s="1">
        <v>2.6806238954147945</v>
      </c>
      <c r="E417" s="1"/>
      <c r="F417" s="1">
        <v>469.18501805887979</v>
      </c>
      <c r="G417" s="1">
        <v>175.02829056378275</v>
      </c>
      <c r="H417" s="1">
        <v>6108.1439917474545</v>
      </c>
      <c r="I417" s="1" t="s">
        <v>16</v>
      </c>
      <c r="J417" s="1">
        <v>820</v>
      </c>
      <c r="K417" s="1">
        <v>139070</v>
      </c>
      <c r="L417" s="1">
        <v>27.871534020444088</v>
      </c>
      <c r="M417" s="1">
        <v>5.279349772504573</v>
      </c>
      <c r="N417" s="1">
        <f t="shared" si="18"/>
        <v>0.76366769688025327</v>
      </c>
      <c r="O417" s="1">
        <f t="shared" si="19"/>
        <v>0.28488431300881351</v>
      </c>
      <c r="P417" s="1">
        <v>322</v>
      </c>
      <c r="Q417" s="1">
        <v>5</v>
      </c>
      <c r="R417" s="1">
        <v>1571</v>
      </c>
      <c r="S417" s="1">
        <f t="shared" si="20"/>
        <v>0.55172575039466409</v>
      </c>
    </row>
    <row r="418" spans="1:19">
      <c r="A418" s="1" t="s">
        <v>16</v>
      </c>
      <c r="B418" s="1">
        <v>4</v>
      </c>
      <c r="C418" s="1">
        <v>2</v>
      </c>
      <c r="D418" s="1">
        <v>15.464460730750897</v>
      </c>
      <c r="E418" s="1"/>
      <c r="F418" s="1">
        <v>2706.7181261940759</v>
      </c>
      <c r="G418" s="1">
        <v>175.02829056378275</v>
      </c>
      <c r="H418" s="1">
        <v>271128.21353183861</v>
      </c>
      <c r="I418" s="1" t="s">
        <v>16</v>
      </c>
      <c r="J418" s="1">
        <v>820</v>
      </c>
      <c r="K418" s="1">
        <v>139070</v>
      </c>
      <c r="L418" s="1">
        <v>1317.4310717950154</v>
      </c>
      <c r="M418" s="1">
        <v>36.296433320575943</v>
      </c>
      <c r="N418" s="1">
        <f t="shared" si="18"/>
        <v>5.2503461284668855</v>
      </c>
      <c r="O418" s="1">
        <f t="shared" si="19"/>
        <v>0.33951045690372084</v>
      </c>
      <c r="P418" s="1">
        <v>322</v>
      </c>
      <c r="Q418" s="1">
        <v>5</v>
      </c>
      <c r="R418" s="1">
        <v>1571</v>
      </c>
      <c r="S418" s="1">
        <f t="shared" si="20"/>
        <v>3.7932089695478322</v>
      </c>
    </row>
    <row r="419" spans="1:19">
      <c r="A419" s="1" t="s">
        <v>16</v>
      </c>
      <c r="B419" s="1">
        <v>4</v>
      </c>
      <c r="C419" s="1">
        <v>3</v>
      </c>
      <c r="D419" s="1">
        <v>6.7709739804862075</v>
      </c>
      <c r="E419" s="1"/>
      <c r="F419" s="1">
        <v>1185.1120012563526</v>
      </c>
      <c r="G419" s="1">
        <v>175.02829056378275</v>
      </c>
      <c r="H419" s="1">
        <v>313604.37814666203</v>
      </c>
      <c r="I419" s="1" t="s">
        <v>16</v>
      </c>
      <c r="J419" s="1">
        <v>820</v>
      </c>
      <c r="K419" s="1">
        <v>139070</v>
      </c>
      <c r="L419" s="1">
        <v>1755.9214920300319</v>
      </c>
      <c r="M419" s="1">
        <v>41.903716923800829</v>
      </c>
      <c r="N419" s="1">
        <f t="shared" si="18"/>
        <v>6.061450059737135</v>
      </c>
      <c r="O419" s="1">
        <f t="shared" si="19"/>
        <v>0.89521095151245533</v>
      </c>
      <c r="P419" s="1">
        <v>322</v>
      </c>
      <c r="Q419" s="1">
        <v>5</v>
      </c>
      <c r="R419" s="1">
        <v>1571</v>
      </c>
      <c r="S419" s="1">
        <f t="shared" si="20"/>
        <v>4.3792058985213922</v>
      </c>
    </row>
    <row r="420" spans="1:19">
      <c r="A420" s="1" t="s">
        <v>16</v>
      </c>
      <c r="B420" s="1">
        <v>4</v>
      </c>
      <c r="C420" s="1">
        <v>4</v>
      </c>
      <c r="D420" s="1">
        <v>0.67684160524197312</v>
      </c>
      <c r="E420" s="1"/>
      <c r="F420" s="1">
        <v>118.46642914794921</v>
      </c>
      <c r="G420" s="1">
        <v>175.02829056378275</v>
      </c>
      <c r="H420" s="1">
        <v>12150.998030526323</v>
      </c>
      <c r="I420" s="1" t="s">
        <v>16</v>
      </c>
      <c r="J420" s="1">
        <v>820</v>
      </c>
      <c r="K420" s="1">
        <v>139070</v>
      </c>
      <c r="L420" s="1">
        <v>69.361222726200893</v>
      </c>
      <c r="M420" s="1">
        <v>8.3283385333571118</v>
      </c>
      <c r="N420" s="1">
        <f t="shared" si="18"/>
        <v>1.204709553387028</v>
      </c>
      <c r="O420" s="1">
        <f t="shared" si="19"/>
        <v>1.7798987888109219</v>
      </c>
      <c r="P420" s="1">
        <v>322</v>
      </c>
      <c r="Q420" s="1">
        <v>5</v>
      </c>
      <c r="R420" s="1">
        <v>1571</v>
      </c>
      <c r="S420" s="1">
        <f t="shared" si="20"/>
        <v>0.87036453822178883</v>
      </c>
    </row>
    <row r="421" spans="1:19">
      <c r="A421" s="1" t="s">
        <v>16</v>
      </c>
      <c r="B421" s="1">
        <v>4</v>
      </c>
      <c r="C421" s="1">
        <v>5</v>
      </c>
      <c r="D421" s="1">
        <v>25.592900211893873</v>
      </c>
      <c r="E421" s="1"/>
      <c r="F421" s="1">
        <v>4479.4815746572576</v>
      </c>
      <c r="G421" s="1">
        <v>175.02829056378275</v>
      </c>
      <c r="H421" s="1">
        <v>652559.66947016877</v>
      </c>
      <c r="I421" s="1" t="s">
        <v>16</v>
      </c>
      <c r="J421" s="1">
        <v>820</v>
      </c>
      <c r="K421" s="1">
        <v>139070</v>
      </c>
      <c r="L421" s="1">
        <v>3090.972983681625</v>
      </c>
      <c r="M421" s="1">
        <v>55.596519528488699</v>
      </c>
      <c r="N421" s="1">
        <f t="shared" si="18"/>
        <v>8.0421392505571507</v>
      </c>
      <c r="O421" s="1">
        <f t="shared" si="19"/>
        <v>0.31423321249147451</v>
      </c>
      <c r="P421" s="1">
        <v>322</v>
      </c>
      <c r="Q421" s="1">
        <v>5</v>
      </c>
      <c r="R421" s="1">
        <v>1571</v>
      </c>
      <c r="S421" s="1">
        <f t="shared" si="20"/>
        <v>5.8101911746671355</v>
      </c>
    </row>
    <row r="422" spans="1:19">
      <c r="A422" s="1" t="s">
        <v>16</v>
      </c>
      <c r="B422" s="1">
        <v>5</v>
      </c>
      <c r="C422" s="1">
        <v>1</v>
      </c>
      <c r="D422" s="1">
        <v>2.8264092593869674</v>
      </c>
      <c r="E422" s="1"/>
      <c r="F422" s="1">
        <v>3352.766421769662</v>
      </c>
      <c r="G422" s="1">
        <v>1186.2282189440812</v>
      </c>
      <c r="H422" s="1">
        <v>50038.487528370693</v>
      </c>
      <c r="I422" s="1" t="s">
        <v>16</v>
      </c>
      <c r="J422" s="1">
        <v>820</v>
      </c>
      <c r="K422" s="1">
        <v>139070</v>
      </c>
      <c r="L422" s="1">
        <v>34.223111482661153</v>
      </c>
      <c r="M422" s="1">
        <v>5.8500522632418557</v>
      </c>
      <c r="N422" s="1">
        <f t="shared" si="18"/>
        <v>0.38311007522631535</v>
      </c>
      <c r="O422" s="1">
        <f t="shared" si="19"/>
        <v>0.13554656812488997</v>
      </c>
      <c r="P422" s="1">
        <v>1571</v>
      </c>
      <c r="Q422" s="1">
        <v>5</v>
      </c>
      <c r="R422" s="1">
        <v>1571</v>
      </c>
      <c r="S422" s="1">
        <f t="shared" si="20"/>
        <v>0.27678490867362049</v>
      </c>
    </row>
    <row r="423" spans="1:19">
      <c r="A423" s="1" t="s">
        <v>16</v>
      </c>
      <c r="B423" s="1">
        <v>5</v>
      </c>
      <c r="C423" s="1">
        <v>2</v>
      </c>
      <c r="D423" s="1">
        <v>29.921350232480556</v>
      </c>
      <c r="E423" s="1"/>
      <c r="F423" s="1">
        <v>35493.54999467748</v>
      </c>
      <c r="G423" s="1">
        <v>1186.2282189440812</v>
      </c>
      <c r="H423" s="1">
        <v>4244618.4915609825</v>
      </c>
      <c r="I423" s="1" t="s">
        <v>16</v>
      </c>
      <c r="J423" s="1">
        <v>820</v>
      </c>
      <c r="K423" s="1">
        <v>139070</v>
      </c>
      <c r="L423" s="1">
        <v>2685.2242465265954</v>
      </c>
      <c r="M423" s="1">
        <v>51.819149419173172</v>
      </c>
      <c r="N423" s="1">
        <f t="shared" si="18"/>
        <v>3.3935488673979317</v>
      </c>
      <c r="O423" s="1">
        <f t="shared" si="19"/>
        <v>0.11341563268472185</v>
      </c>
      <c r="P423" s="1">
        <v>1571</v>
      </c>
      <c r="Q423" s="1">
        <v>5</v>
      </c>
      <c r="R423" s="1">
        <v>1571</v>
      </c>
      <c r="S423" s="1">
        <f t="shared" si="20"/>
        <v>2.4517316930058297</v>
      </c>
    </row>
    <row r="424" spans="1:19">
      <c r="A424" s="1" t="s">
        <v>16</v>
      </c>
      <c r="B424" s="1">
        <v>5</v>
      </c>
      <c r="C424" s="1">
        <v>3</v>
      </c>
      <c r="D424" s="1">
        <v>7.2934581715161961</v>
      </c>
      <c r="E424" s="1"/>
      <c r="F424" s="1">
        <v>8651.705896740812</v>
      </c>
      <c r="G424" s="1">
        <v>1186.2282189440812</v>
      </c>
      <c r="H424" s="1">
        <v>1194126.3860378964</v>
      </c>
      <c r="I424" s="1" t="s">
        <v>16</v>
      </c>
      <c r="J424" s="1">
        <v>820</v>
      </c>
      <c r="K424" s="1">
        <v>139070</v>
      </c>
      <c r="L424" s="1">
        <v>954.26814253155987</v>
      </c>
      <c r="M424" s="1">
        <v>30.891230835490514</v>
      </c>
      <c r="N424" s="1">
        <f t="shared" si="18"/>
        <v>2.0230147076771448</v>
      </c>
      <c r="O424" s="1">
        <f t="shared" si="19"/>
        <v>0.27737386848639339</v>
      </c>
      <c r="P424" s="1">
        <v>1571</v>
      </c>
      <c r="Q424" s="1">
        <v>5</v>
      </c>
      <c r="R424" s="1">
        <v>1571</v>
      </c>
      <c r="S424" s="1">
        <f t="shared" si="20"/>
        <v>1.4615641229979013</v>
      </c>
    </row>
    <row r="425" spans="1:19">
      <c r="A425" s="1" t="s">
        <v>16</v>
      </c>
      <c r="B425" s="1">
        <v>5</v>
      </c>
      <c r="C425" s="1">
        <v>4</v>
      </c>
      <c r="D425" s="1">
        <v>1.073707519549199</v>
      </c>
      <c r="E425" s="1"/>
      <c r="F425" s="1">
        <v>1273.6621585817136</v>
      </c>
      <c r="G425" s="1">
        <v>1186.2282189440812</v>
      </c>
      <c r="H425" s="1">
        <v>183153.16024303791</v>
      </c>
      <c r="I425" s="1" t="s">
        <v>16</v>
      </c>
      <c r="J425" s="1">
        <v>820</v>
      </c>
      <c r="K425" s="1">
        <v>139070</v>
      </c>
      <c r="L425" s="1">
        <v>153.37604749906825</v>
      </c>
      <c r="M425" s="1">
        <v>12.384508367273536</v>
      </c>
      <c r="N425" s="1">
        <f t="shared" si="18"/>
        <v>0.81104060591722282</v>
      </c>
      <c r="O425" s="1">
        <f t="shared" si="19"/>
        <v>0.75536455799223789</v>
      </c>
      <c r="P425" s="1">
        <v>1571</v>
      </c>
      <c r="Q425" s="1">
        <v>5</v>
      </c>
      <c r="R425" s="1">
        <v>1571</v>
      </c>
      <c r="S425" s="1">
        <f t="shared" si="20"/>
        <v>0.58595117840946009</v>
      </c>
    </row>
    <row r="426" spans="1:19">
      <c r="A426" s="1" t="s">
        <v>16</v>
      </c>
      <c r="B426" s="1">
        <v>5</v>
      </c>
      <c r="C426" s="1">
        <v>5</v>
      </c>
      <c r="D426" s="1">
        <v>41.114925182932915</v>
      </c>
      <c r="E426" s="1"/>
      <c r="F426" s="1">
        <v>48771.684471769666</v>
      </c>
      <c r="G426" s="1">
        <v>1186.2282189440812</v>
      </c>
      <c r="H426" s="1">
        <v>6119265.8230347093</v>
      </c>
      <c r="I426" s="1" t="s">
        <v>16</v>
      </c>
      <c r="J426" s="1">
        <v>820</v>
      </c>
      <c r="K426" s="1">
        <v>139070</v>
      </c>
      <c r="L426" s="1">
        <v>3471.0797458041175</v>
      </c>
      <c r="M426" s="1">
        <v>58.915870067445475</v>
      </c>
      <c r="N426" s="1">
        <f t="shared" si="18"/>
        <v>3.8583011566215992</v>
      </c>
      <c r="O426" s="1">
        <f t="shared" si="19"/>
        <v>9.3841862522060629E-2</v>
      </c>
      <c r="P426" s="1">
        <v>1571</v>
      </c>
      <c r="Q426" s="1">
        <v>5</v>
      </c>
      <c r="R426" s="1">
        <v>1571</v>
      </c>
      <c r="S426" s="1">
        <f t="shared" si="20"/>
        <v>2.78750051833009</v>
      </c>
    </row>
    <row r="427" spans="1:19">
      <c r="A427" s="1" t="s">
        <v>17</v>
      </c>
      <c r="B427" s="1">
        <v>1</v>
      </c>
      <c r="C427" s="1">
        <v>1</v>
      </c>
      <c r="D427" s="1">
        <v>3.4795966410784316</v>
      </c>
      <c r="E427" s="1"/>
      <c r="F427" s="1">
        <v>1003.020195055004</v>
      </c>
      <c r="G427" s="1">
        <v>288.25760526775827</v>
      </c>
      <c r="H427" s="1">
        <v>15064.291678932666</v>
      </c>
      <c r="I427" s="1" t="s">
        <v>17</v>
      </c>
      <c r="J427" s="1">
        <v>1556</v>
      </c>
      <c r="K427" s="1">
        <v>243188</v>
      </c>
      <c r="L427" s="1">
        <v>40.292008862557083</v>
      </c>
      <c r="M427" s="1">
        <v>6.3475986689894848</v>
      </c>
      <c r="N427" s="1">
        <f t="shared" si="18"/>
        <v>0.85313939850264964</v>
      </c>
      <c r="O427" s="1">
        <f t="shared" si="19"/>
        <v>0.24518341822465839</v>
      </c>
      <c r="P427" s="1">
        <v>271</v>
      </c>
      <c r="Q427" s="1">
        <v>11</v>
      </c>
      <c r="R427" s="1">
        <v>2166</v>
      </c>
      <c r="S427" s="1">
        <f t="shared" si="20"/>
        <v>0.72309534976206402</v>
      </c>
    </row>
    <row r="428" spans="1:19">
      <c r="A428" s="1" t="s">
        <v>17</v>
      </c>
      <c r="B428" s="1">
        <v>1</v>
      </c>
      <c r="C428" s="1">
        <v>2</v>
      </c>
      <c r="D428" s="1">
        <v>12.05244676679615</v>
      </c>
      <c r="E428" s="1"/>
      <c r="F428" s="1">
        <v>3474.2094426137937</v>
      </c>
      <c r="G428" s="1">
        <v>288.25760526775827</v>
      </c>
      <c r="H428" s="1">
        <v>380666.1040042403</v>
      </c>
      <c r="I428" s="1" t="s">
        <v>17</v>
      </c>
      <c r="J428" s="1">
        <v>1556</v>
      </c>
      <c r="K428" s="1">
        <v>243188</v>
      </c>
      <c r="L428" s="1">
        <v>1179.4061268617806</v>
      </c>
      <c r="M428" s="1">
        <v>34.342482829023595</v>
      </c>
      <c r="N428" s="1">
        <f t="shared" si="18"/>
        <v>4.6157494623876483</v>
      </c>
      <c r="O428" s="1">
        <f t="shared" si="19"/>
        <v>0.38297198500007423</v>
      </c>
      <c r="P428" s="1">
        <v>271</v>
      </c>
      <c r="Q428" s="1">
        <v>11</v>
      </c>
      <c r="R428" s="1">
        <v>2166</v>
      </c>
      <c r="S428" s="1">
        <f t="shared" si="20"/>
        <v>3.9121707165055857</v>
      </c>
    </row>
    <row r="429" spans="1:19">
      <c r="A429" s="1" t="s">
        <v>17</v>
      </c>
      <c r="B429" s="1">
        <v>1</v>
      </c>
      <c r="C429" s="1">
        <v>3</v>
      </c>
      <c r="D429" s="1">
        <v>7.2177578110883172</v>
      </c>
      <c r="E429" s="1"/>
      <c r="F429" s="1">
        <v>2080.5735820269751</v>
      </c>
      <c r="G429" s="1">
        <v>288.25760526775827</v>
      </c>
      <c r="H429" s="1">
        <v>135603.20013037324</v>
      </c>
      <c r="I429" s="1" t="s">
        <v>17</v>
      </c>
      <c r="J429" s="1">
        <v>1556</v>
      </c>
      <c r="K429" s="1">
        <v>243188</v>
      </c>
      <c r="L429" s="1">
        <v>419.7839211071659</v>
      </c>
      <c r="M429" s="1">
        <v>20.488629068514221</v>
      </c>
      <c r="N429" s="1">
        <f t="shared" si="18"/>
        <v>2.7537432013544145</v>
      </c>
      <c r="O429" s="1">
        <f t="shared" si="19"/>
        <v>0.38152335855935238</v>
      </c>
      <c r="P429" s="1">
        <v>271</v>
      </c>
      <c r="Q429" s="1">
        <v>11</v>
      </c>
      <c r="R429" s="1">
        <v>2166</v>
      </c>
      <c r="S429" s="1">
        <f t="shared" si="20"/>
        <v>2.3339900921620513</v>
      </c>
    </row>
    <row r="430" spans="1:19">
      <c r="A430" s="1" t="s">
        <v>17</v>
      </c>
      <c r="B430" s="1">
        <v>1</v>
      </c>
      <c r="C430" s="1">
        <v>4</v>
      </c>
      <c r="D430" s="1">
        <v>1.7767726068977412</v>
      </c>
      <c r="E430" s="1"/>
      <c r="F430" s="1">
        <v>512.16821676969494</v>
      </c>
      <c r="G430" s="1">
        <v>288.25760526775827</v>
      </c>
      <c r="H430" s="1">
        <v>105057.14230913029</v>
      </c>
      <c r="I430" s="1" t="s">
        <v>17</v>
      </c>
      <c r="J430" s="1">
        <v>1556</v>
      </c>
      <c r="K430" s="1">
        <v>243188</v>
      </c>
      <c r="L430" s="1">
        <v>362.55658315598885</v>
      </c>
      <c r="M430" s="1">
        <v>19.040918653152975</v>
      </c>
      <c r="N430" s="1">
        <f t="shared" si="18"/>
        <v>2.5591658726078359</v>
      </c>
      <c r="O430" s="1">
        <f t="shared" si="19"/>
        <v>1.440345186926401</v>
      </c>
      <c r="P430" s="1">
        <v>271</v>
      </c>
      <c r="Q430" s="1">
        <v>11</v>
      </c>
      <c r="R430" s="1">
        <v>2166</v>
      </c>
      <c r="S430" s="1">
        <f t="shared" si="20"/>
        <v>2.1690721879687676</v>
      </c>
    </row>
    <row r="431" spans="1:19">
      <c r="A431" s="1" t="s">
        <v>17</v>
      </c>
      <c r="B431" s="1">
        <v>1</v>
      </c>
      <c r="C431" s="1">
        <v>5</v>
      </c>
      <c r="D431" s="1">
        <v>24.526573825860645</v>
      </c>
      <c r="E431" s="1"/>
      <c r="F431" s="1">
        <v>7069.9714364654692</v>
      </c>
      <c r="G431" s="1">
        <v>288.25760526775827</v>
      </c>
      <c r="H431" s="1">
        <v>723962.52292479365</v>
      </c>
      <c r="I431" s="1" t="s">
        <v>17</v>
      </c>
      <c r="J431" s="1">
        <v>1556</v>
      </c>
      <c r="K431" s="1">
        <v>243188</v>
      </c>
      <c r="L431" s="1">
        <v>1916.6084254876716</v>
      </c>
      <c r="M431" s="1">
        <v>43.779086622355102</v>
      </c>
      <c r="N431" s="1">
        <f t="shared" si="18"/>
        <v>5.884061922575416</v>
      </c>
      <c r="O431" s="1">
        <f t="shared" si="19"/>
        <v>0.23990558014145877</v>
      </c>
      <c r="P431" s="1">
        <v>271</v>
      </c>
      <c r="Q431" s="1">
        <v>11</v>
      </c>
      <c r="R431" s="1">
        <v>2166</v>
      </c>
      <c r="S431" s="1">
        <f t="shared" si="20"/>
        <v>4.9871542931833073</v>
      </c>
    </row>
    <row r="432" spans="1:19">
      <c r="A432" s="1" t="s">
        <v>17</v>
      </c>
      <c r="B432" s="1">
        <v>2</v>
      </c>
      <c r="C432" s="1">
        <v>1</v>
      </c>
      <c r="D432" s="1">
        <v>3.6897193640259482</v>
      </c>
      <c r="E432" s="1"/>
      <c r="F432" s="1">
        <v>662.55733012986059</v>
      </c>
      <c r="G432" s="1">
        <v>179.56848875545026</v>
      </c>
      <c r="H432" s="1">
        <v>9885.2726213048518</v>
      </c>
      <c r="I432" s="1" t="s">
        <v>17</v>
      </c>
      <c r="J432" s="1">
        <v>1556</v>
      </c>
      <c r="K432" s="1">
        <v>243188</v>
      </c>
      <c r="L432" s="1">
        <v>41.668169240863726</v>
      </c>
      <c r="M432" s="1">
        <v>6.4550886315265821</v>
      </c>
      <c r="N432" s="1">
        <f t="shared" si="18"/>
        <v>1.293056428735319</v>
      </c>
      <c r="O432" s="1">
        <f t="shared" si="19"/>
        <v>0.35044844909950867</v>
      </c>
      <c r="P432" s="1">
        <v>122</v>
      </c>
      <c r="Q432" s="1">
        <v>11</v>
      </c>
      <c r="R432" s="1">
        <v>2166</v>
      </c>
      <c r="S432" s="1">
        <f t="shared" si="20"/>
        <v>1.0959558218029559</v>
      </c>
    </row>
    <row r="433" spans="1:19">
      <c r="A433" s="1" t="s">
        <v>17</v>
      </c>
      <c r="B433" s="1">
        <v>2</v>
      </c>
      <c r="C433" s="1">
        <v>2</v>
      </c>
      <c r="D433" s="1">
        <v>31.553760174581821</v>
      </c>
      <c r="E433" s="1"/>
      <c r="F433" s="1">
        <v>5666.0610291015701</v>
      </c>
      <c r="G433" s="1">
        <v>179.56848875545026</v>
      </c>
      <c r="H433" s="1">
        <v>862074.26475557184</v>
      </c>
      <c r="I433" s="1" t="s">
        <v>17</v>
      </c>
      <c r="J433" s="1">
        <v>1556</v>
      </c>
      <c r="K433" s="1">
        <v>243188</v>
      </c>
      <c r="L433" s="1">
        <v>3826.4799051109253</v>
      </c>
      <c r="M433" s="1">
        <v>61.85854755093208</v>
      </c>
      <c r="N433" s="1">
        <f t="shared" si="18"/>
        <v>12.391246216559836</v>
      </c>
      <c r="O433" s="1">
        <f t="shared" si="19"/>
        <v>0.39270268101174272</v>
      </c>
      <c r="P433" s="1">
        <v>122</v>
      </c>
      <c r="Q433" s="1">
        <v>11</v>
      </c>
      <c r="R433" s="1">
        <v>2166</v>
      </c>
      <c r="S433" s="1">
        <f t="shared" si="20"/>
        <v>10.502448407232196</v>
      </c>
    </row>
    <row r="434" spans="1:19">
      <c r="A434" s="1" t="s">
        <v>17</v>
      </c>
      <c r="B434" s="1">
        <v>2</v>
      </c>
      <c r="C434" s="1">
        <v>3</v>
      </c>
      <c r="D434" s="1">
        <v>22.436036335595325</v>
      </c>
      <c r="E434" s="1"/>
      <c r="F434" s="1">
        <v>4028.8051384452228</v>
      </c>
      <c r="G434" s="1">
        <v>179.56848875545026</v>
      </c>
      <c r="H434" s="1">
        <v>530945.56111435476</v>
      </c>
      <c r="I434" s="1" t="s">
        <v>17</v>
      </c>
      <c r="J434" s="1">
        <v>1556</v>
      </c>
      <c r="K434" s="1">
        <v>243188</v>
      </c>
      <c r="L434" s="1">
        <v>2467.1494153848462</v>
      </c>
      <c r="M434" s="1">
        <v>49.670407843955196</v>
      </c>
      <c r="N434" s="1">
        <f t="shared" si="18"/>
        <v>9.9497689105071743</v>
      </c>
      <c r="O434" s="1">
        <f t="shared" si="19"/>
        <v>0.44347266877624103</v>
      </c>
      <c r="P434" s="1">
        <v>122</v>
      </c>
      <c r="Q434" s="1">
        <v>11</v>
      </c>
      <c r="R434" s="1">
        <v>2166</v>
      </c>
      <c r="S434" s="1">
        <f t="shared" si="20"/>
        <v>8.4331255162078307</v>
      </c>
    </row>
    <row r="435" spans="1:19">
      <c r="A435" s="1" t="s">
        <v>17</v>
      </c>
      <c r="B435" s="1">
        <v>2</v>
      </c>
      <c r="C435" s="1">
        <v>4</v>
      </c>
      <c r="D435" s="1">
        <v>0.10550743266926572</v>
      </c>
      <c r="E435" s="1"/>
      <c r="F435" s="1">
        <v>18.945810236887468</v>
      </c>
      <c r="G435" s="1">
        <v>179.56848875545026</v>
      </c>
      <c r="H435" s="1">
        <v>98.687801618347706</v>
      </c>
      <c r="I435" s="1" t="s">
        <v>17</v>
      </c>
      <c r="J435" s="1">
        <v>1556</v>
      </c>
      <c r="K435" s="1">
        <v>243188</v>
      </c>
      <c r="L435" s="1">
        <v>0.54146662994292427</v>
      </c>
      <c r="M435" s="1">
        <v>0.73584416145195053</v>
      </c>
      <c r="N435" s="1">
        <f t="shared" si="18"/>
        <v>0.14740123301572308</v>
      </c>
      <c r="O435" s="1">
        <f t="shared" si="19"/>
        <v>1.3970696593270533</v>
      </c>
      <c r="P435" s="1">
        <v>122</v>
      </c>
      <c r="Q435" s="1">
        <v>11</v>
      </c>
      <c r="R435" s="1">
        <v>2166</v>
      </c>
      <c r="S435" s="1">
        <f t="shared" si="20"/>
        <v>0.12493286130019553</v>
      </c>
    </row>
    <row r="436" spans="1:19">
      <c r="A436" s="1" t="s">
        <v>17</v>
      </c>
      <c r="B436" s="1">
        <v>2</v>
      </c>
      <c r="C436" s="1">
        <v>5</v>
      </c>
      <c r="D436" s="1">
        <v>57.785023306872361</v>
      </c>
      <c r="E436" s="1"/>
      <c r="F436" s="1">
        <v>10376.369307913541</v>
      </c>
      <c r="G436" s="1">
        <v>179.56848875545026</v>
      </c>
      <c r="H436" s="1">
        <v>1532068.4639862729</v>
      </c>
      <c r="I436" s="1" t="s">
        <v>17</v>
      </c>
      <c r="J436" s="1">
        <v>1556</v>
      </c>
      <c r="K436" s="1">
        <v>243188</v>
      </c>
      <c r="L436" s="1">
        <v>5221.9164097020066</v>
      </c>
      <c r="M436" s="1">
        <v>72.26282868599877</v>
      </c>
      <c r="N436" s="1">
        <f t="shared" si="18"/>
        <v>14.475388414447201</v>
      </c>
      <c r="O436" s="1">
        <f t="shared" si="19"/>
        <v>0.25050415464184206</v>
      </c>
      <c r="P436" s="1">
        <v>122</v>
      </c>
      <c r="Q436" s="1">
        <v>11</v>
      </c>
      <c r="R436" s="1">
        <v>2166</v>
      </c>
      <c r="S436" s="1">
        <f t="shared" si="20"/>
        <v>12.26890478491238</v>
      </c>
    </row>
    <row r="437" spans="1:19">
      <c r="A437" s="1" t="s">
        <v>17</v>
      </c>
      <c r="B437" s="1">
        <v>3</v>
      </c>
      <c r="C437" s="1">
        <v>1</v>
      </c>
      <c r="D437" s="1">
        <v>2.8057657210063445</v>
      </c>
      <c r="E437" s="1"/>
      <c r="F437" s="1">
        <v>3405.830224019624</v>
      </c>
      <c r="G437" s="1">
        <v>1213.868356335202</v>
      </c>
      <c r="H437" s="1">
        <v>42844.971478832726</v>
      </c>
      <c r="I437" s="1" t="s">
        <v>17</v>
      </c>
      <c r="J437" s="1">
        <v>1556</v>
      </c>
      <c r="K437" s="1">
        <v>243188</v>
      </c>
      <c r="L437" s="1">
        <v>27.446515205736787</v>
      </c>
      <c r="M437" s="1">
        <v>5.2389421838513153</v>
      </c>
      <c r="N437" s="1">
        <f t="shared" si="18"/>
        <v>0.33295648585888166</v>
      </c>
      <c r="O437" s="1">
        <f t="shared" si="19"/>
        <v>0.11866866979166746</v>
      </c>
      <c r="P437" s="1">
        <v>1212</v>
      </c>
      <c r="Q437" s="1">
        <v>11</v>
      </c>
      <c r="R437" s="1">
        <v>2166</v>
      </c>
      <c r="S437" s="1">
        <f t="shared" si="20"/>
        <v>0.28220392472816741</v>
      </c>
    </row>
    <row r="438" spans="1:19">
      <c r="A438" s="1" t="s">
        <v>17</v>
      </c>
      <c r="B438" s="1">
        <v>3</v>
      </c>
      <c r="C438" s="1">
        <v>2</v>
      </c>
      <c r="D438" s="1">
        <v>35.092350394283201</v>
      </c>
      <c r="E438" s="1"/>
      <c r="F438" s="1">
        <v>42597.493693047523</v>
      </c>
      <c r="G438" s="1">
        <v>1213.868356335202</v>
      </c>
      <c r="H438" s="1">
        <v>5714389.23115543</v>
      </c>
      <c r="I438" s="1" t="s">
        <v>17</v>
      </c>
      <c r="J438" s="1">
        <v>1556</v>
      </c>
      <c r="K438" s="1">
        <v>243188</v>
      </c>
      <c r="L438" s="1">
        <v>3478.9786002089231</v>
      </c>
      <c r="M438" s="1">
        <v>58.982867005673121</v>
      </c>
      <c r="N438" s="1">
        <f t="shared" si="18"/>
        <v>3.7486056220711408</v>
      </c>
      <c r="O438" s="1">
        <f t="shared" si="19"/>
        <v>0.10682116130590717</v>
      </c>
      <c r="P438" s="1">
        <v>1212</v>
      </c>
      <c r="Q438" s="1">
        <v>11</v>
      </c>
      <c r="R438" s="1">
        <v>2166</v>
      </c>
      <c r="S438" s="1">
        <f t="shared" si="20"/>
        <v>3.1772056221632257</v>
      </c>
    </row>
    <row r="439" spans="1:19">
      <c r="A439" s="1" t="s">
        <v>17</v>
      </c>
      <c r="B439" s="1">
        <v>3</v>
      </c>
      <c r="C439" s="1">
        <v>3</v>
      </c>
      <c r="D439" s="1">
        <v>7.3916927447128282</v>
      </c>
      <c r="E439" s="1"/>
      <c r="F439" s="1">
        <v>8972.5419225593978</v>
      </c>
      <c r="G439" s="1">
        <v>1213.868356335202</v>
      </c>
      <c r="H439" s="1">
        <v>1203480.5070057584</v>
      </c>
      <c r="I439" s="1" t="s">
        <v>17</v>
      </c>
      <c r="J439" s="1">
        <v>1556</v>
      </c>
      <c r="K439" s="1">
        <v>243188</v>
      </c>
      <c r="L439" s="1">
        <v>937.57762582839325</v>
      </c>
      <c r="M439" s="1">
        <v>30.619889383020201</v>
      </c>
      <c r="N439" s="1">
        <f t="shared" si="18"/>
        <v>1.9460208585205927</v>
      </c>
      <c r="O439" s="1">
        <f t="shared" si="19"/>
        <v>0.26327134064285257</v>
      </c>
      <c r="P439" s="1">
        <v>1212</v>
      </c>
      <c r="Q439" s="1">
        <v>11</v>
      </c>
      <c r="R439" s="1">
        <v>2166</v>
      </c>
      <c r="S439" s="1">
        <f t="shared" si="20"/>
        <v>1.6493888757287885</v>
      </c>
    </row>
    <row r="440" spans="1:19">
      <c r="A440" s="1" t="s">
        <v>17</v>
      </c>
      <c r="B440" s="1">
        <v>3</v>
      </c>
      <c r="C440" s="1">
        <v>4</v>
      </c>
      <c r="D440" s="1">
        <v>2.0103615443160683</v>
      </c>
      <c r="E440" s="1"/>
      <c r="F440" s="1">
        <v>2440.314263438444</v>
      </c>
      <c r="G440" s="1">
        <v>1213.868356335202</v>
      </c>
      <c r="H440" s="1">
        <v>593675.52561974572</v>
      </c>
      <c r="I440" s="1" t="s">
        <v>17</v>
      </c>
      <c r="J440" s="1">
        <v>1556</v>
      </c>
      <c r="K440" s="1">
        <v>243188</v>
      </c>
      <c r="L440" s="1">
        <v>485.4357099788694</v>
      </c>
      <c r="M440" s="1">
        <v>22.032605610296514</v>
      </c>
      <c r="N440" s="1">
        <f t="shared" si="18"/>
        <v>1.4002633892260579</v>
      </c>
      <c r="O440" s="1">
        <f t="shared" si="19"/>
        <v>0.69652316678313309</v>
      </c>
      <c r="P440" s="1">
        <v>1212</v>
      </c>
      <c r="Q440" s="1">
        <v>11</v>
      </c>
      <c r="R440" s="1">
        <v>2166</v>
      </c>
      <c r="S440" s="1">
        <f t="shared" si="20"/>
        <v>1.186821224020971</v>
      </c>
    </row>
    <row r="441" spans="1:19">
      <c r="A441" s="1" t="s">
        <v>17</v>
      </c>
      <c r="B441" s="1">
        <v>3</v>
      </c>
      <c r="C441" s="1">
        <v>5</v>
      </c>
      <c r="D441" s="1">
        <v>47.300170404318429</v>
      </c>
      <c r="E441" s="1"/>
      <c r="F441" s="1">
        <v>57416.18010306498</v>
      </c>
      <c r="G441" s="1">
        <v>1213.868356335202</v>
      </c>
      <c r="H441" s="1">
        <v>8111485.9130265098</v>
      </c>
      <c r="I441" s="1" t="s">
        <v>17</v>
      </c>
      <c r="J441" s="1">
        <v>1556</v>
      </c>
      <c r="K441" s="1">
        <v>243188</v>
      </c>
      <c r="L441" s="1">
        <v>4448.7027648162048</v>
      </c>
      <c r="M441" s="1">
        <v>66.698596423134759</v>
      </c>
      <c r="N441" s="1">
        <f t="shared" si="18"/>
        <v>4.2389722003843735</v>
      </c>
      <c r="O441" s="1">
        <f t="shared" si="19"/>
        <v>8.9618539725120364E-2</v>
      </c>
      <c r="P441" s="1">
        <v>1212</v>
      </c>
      <c r="Q441" s="1">
        <v>11</v>
      </c>
      <c r="R441" s="1">
        <v>2166</v>
      </c>
      <c r="S441" s="1">
        <f t="shared" si="20"/>
        <v>3.5928256170660076</v>
      </c>
    </row>
    <row r="442" spans="1:19">
      <c r="A442" s="1" t="s">
        <v>17</v>
      </c>
      <c r="B442" s="1">
        <v>4</v>
      </c>
      <c r="C442" s="1">
        <v>1</v>
      </c>
      <c r="D442" s="1">
        <v>2.6366482164879956</v>
      </c>
      <c r="E442" s="1"/>
      <c r="F442" s="1">
        <v>1047.164884852956</v>
      </c>
      <c r="G442" s="1">
        <v>397.15760271113271</v>
      </c>
      <c r="H442" s="1">
        <v>13136.362871517673</v>
      </c>
      <c r="I442" s="1" t="s">
        <v>17</v>
      </c>
      <c r="J442" s="1">
        <v>1556</v>
      </c>
      <c r="K442" s="1">
        <v>243188</v>
      </c>
      <c r="L442" s="1">
        <v>26.189974329652575</v>
      </c>
      <c r="M442" s="1">
        <v>5.1176141247316194</v>
      </c>
      <c r="N442" s="1">
        <f t="shared" si="18"/>
        <v>0.47805876938410413</v>
      </c>
      <c r="O442" s="1">
        <f t="shared" si="19"/>
        <v>0.18131306497188934</v>
      </c>
      <c r="P442" s="1">
        <v>561</v>
      </c>
      <c r="Q442" s="1">
        <v>11</v>
      </c>
      <c r="R442" s="1">
        <v>2166</v>
      </c>
      <c r="S442" s="1">
        <f t="shared" si="20"/>
        <v>0.40518826543625758</v>
      </c>
    </row>
    <row r="443" spans="1:19">
      <c r="A443" s="1" t="s">
        <v>17</v>
      </c>
      <c r="B443" s="1">
        <v>4</v>
      </c>
      <c r="C443" s="1">
        <v>2</v>
      </c>
      <c r="D443" s="1">
        <v>12.07605034405381</v>
      </c>
      <c r="E443" s="1"/>
      <c r="F443" s="1">
        <v>4796.0952048633608</v>
      </c>
      <c r="G443" s="1">
        <v>397.15760271113271</v>
      </c>
      <c r="H443" s="1">
        <v>440871.47975487233</v>
      </c>
      <c r="I443" s="1" t="s">
        <v>17</v>
      </c>
      <c r="J443" s="1">
        <v>1556</v>
      </c>
      <c r="K443" s="1">
        <v>243188</v>
      </c>
      <c r="L443" s="1">
        <v>966.66980511114059</v>
      </c>
      <c r="M443" s="1">
        <v>31.09131398173999</v>
      </c>
      <c r="N443" s="1">
        <f t="shared" si="18"/>
        <v>2.904375933467803</v>
      </c>
      <c r="O443" s="1">
        <f t="shared" si="19"/>
        <v>0.24050710710210843</v>
      </c>
      <c r="P443" s="1">
        <v>561</v>
      </c>
      <c r="Q443" s="1">
        <v>11</v>
      </c>
      <c r="R443" s="1">
        <v>2166</v>
      </c>
      <c r="S443" s="1">
        <f t="shared" si="20"/>
        <v>2.4616618751137187</v>
      </c>
    </row>
    <row r="444" spans="1:19">
      <c r="A444" s="1" t="s">
        <v>17</v>
      </c>
      <c r="B444" s="1">
        <v>4</v>
      </c>
      <c r="C444" s="1">
        <v>3</v>
      </c>
      <c r="D444" s="1">
        <v>3.9968745870790889</v>
      </c>
      <c r="E444" s="1"/>
      <c r="F444" s="1">
        <v>1587.3891293413794</v>
      </c>
      <c r="G444" s="1">
        <v>397.15760271113271</v>
      </c>
      <c r="H444" s="1">
        <v>250302.72180772183</v>
      </c>
      <c r="I444" s="1" t="s">
        <v>17</v>
      </c>
      <c r="J444" s="1">
        <v>1556</v>
      </c>
      <c r="K444" s="1">
        <v>243188</v>
      </c>
      <c r="L444" s="1">
        <v>615.8107906229917</v>
      </c>
      <c r="M444" s="1">
        <v>24.815535267710661</v>
      </c>
      <c r="N444" s="1">
        <f t="shared" si="18"/>
        <v>2.318127932772136</v>
      </c>
      <c r="O444" s="1">
        <f t="shared" si="19"/>
        <v>0.57998515646852489</v>
      </c>
      <c r="P444" s="1">
        <v>561</v>
      </c>
      <c r="Q444" s="1">
        <v>11</v>
      </c>
      <c r="R444" s="1">
        <v>2166</v>
      </c>
      <c r="S444" s="1">
        <f t="shared" si="20"/>
        <v>1.9647756641916152</v>
      </c>
    </row>
    <row r="445" spans="1:19">
      <c r="A445" s="1" t="s">
        <v>17</v>
      </c>
      <c r="B445" s="1">
        <v>4</v>
      </c>
      <c r="C445" s="1">
        <v>4</v>
      </c>
      <c r="D445" s="1">
        <v>0.16030205067449343</v>
      </c>
      <c r="E445" s="1"/>
      <c r="F445" s="1">
        <v>63.665178155560326</v>
      </c>
      <c r="G445" s="1">
        <v>397.15760271113271</v>
      </c>
      <c r="H445" s="1">
        <v>2195.0296328940149</v>
      </c>
      <c r="I445" s="1" t="s">
        <v>17</v>
      </c>
      <c r="J445" s="1">
        <v>1556</v>
      </c>
      <c r="K445" s="1">
        <v>243188</v>
      </c>
      <c r="L445" s="1">
        <v>5.5150373470737994</v>
      </c>
      <c r="M445" s="1">
        <v>2.3484116647372111</v>
      </c>
      <c r="N445" s="1">
        <f t="shared" si="18"/>
        <v>0.21937542829304713</v>
      </c>
      <c r="O445" s="1">
        <f t="shared" si="19"/>
        <v>1.368512925255754</v>
      </c>
      <c r="P445" s="1">
        <v>561</v>
      </c>
      <c r="Q445" s="1">
        <v>11</v>
      </c>
      <c r="R445" s="1">
        <v>2166</v>
      </c>
      <c r="S445" s="1">
        <f t="shared" si="20"/>
        <v>0.18593602912862178</v>
      </c>
    </row>
    <row r="446" spans="1:19">
      <c r="A446" s="1" t="s">
        <v>17</v>
      </c>
      <c r="B446" s="1">
        <v>4</v>
      </c>
      <c r="C446" s="1">
        <v>5</v>
      </c>
      <c r="D446" s="1">
        <v>18.869875198295386</v>
      </c>
      <c r="E446" s="1"/>
      <c r="F446" s="1">
        <v>7494.3143972132557</v>
      </c>
      <c r="G446" s="1">
        <v>397.15760271113271</v>
      </c>
      <c r="H446" s="1">
        <v>761953.34363218234</v>
      </c>
      <c r="I446" s="1" t="s">
        <v>17</v>
      </c>
      <c r="J446" s="1">
        <v>1556</v>
      </c>
      <c r="K446" s="1">
        <v>243188</v>
      </c>
      <c r="L446" s="1">
        <v>1566.3881294042919</v>
      </c>
      <c r="M446" s="1">
        <v>39.577621573362542</v>
      </c>
      <c r="N446" s="1">
        <f t="shared" si="18"/>
        <v>3.6971191268751054</v>
      </c>
      <c r="O446" s="1">
        <f t="shared" si="19"/>
        <v>0.1959270577056644</v>
      </c>
      <c r="P446" s="1">
        <v>561</v>
      </c>
      <c r="Q446" s="1">
        <v>11</v>
      </c>
      <c r="R446" s="1">
        <v>2166</v>
      </c>
      <c r="S446" s="1">
        <f t="shared" si="20"/>
        <v>3.1335672140471056</v>
      </c>
    </row>
    <row r="447" spans="1:19">
      <c r="A447" s="1" t="s">
        <v>17</v>
      </c>
      <c r="B447" s="1">
        <v>5</v>
      </c>
      <c r="C447" s="1">
        <v>1</v>
      </c>
      <c r="D447" s="1">
        <v>2.9432458288809076</v>
      </c>
      <c r="E447" s="1"/>
      <c r="F447" s="1">
        <v>6118.5726340574438</v>
      </c>
      <c r="G447" s="1">
        <v>2078.8520530695432</v>
      </c>
      <c r="H447" s="1">
        <v>80930.898650587886</v>
      </c>
      <c r="I447" s="1" t="s">
        <v>17</v>
      </c>
      <c r="J447" s="1">
        <v>1556</v>
      </c>
      <c r="K447" s="1">
        <v>243188</v>
      </c>
      <c r="L447" s="1">
        <v>30.282442474063625</v>
      </c>
      <c r="M447" s="1">
        <v>5.5029485254782848</v>
      </c>
      <c r="N447" s="1">
        <f t="shared" si="18"/>
        <v>0.26161425700922797</v>
      </c>
      <c r="O447" s="1">
        <f t="shared" si="19"/>
        <v>8.8886308592408661E-2</v>
      </c>
      <c r="P447" s="1">
        <v>2166</v>
      </c>
      <c r="Q447" s="1">
        <v>11</v>
      </c>
      <c r="R447" s="1">
        <v>2166</v>
      </c>
      <c r="S447" s="1">
        <f t="shared" si="20"/>
        <v>0.22173639267726625</v>
      </c>
    </row>
    <row r="448" spans="1:19">
      <c r="A448" s="1" t="s">
        <v>17</v>
      </c>
      <c r="B448" s="1">
        <v>5</v>
      </c>
      <c r="C448" s="1">
        <v>2</v>
      </c>
      <c r="D448" s="1">
        <v>27.194748797130988</v>
      </c>
      <c r="E448" s="1"/>
      <c r="F448" s="1">
        <v>56533.859369626247</v>
      </c>
      <c r="G448" s="1">
        <v>2078.8520530695432</v>
      </c>
      <c r="H448" s="1">
        <v>7398001.0796701144</v>
      </c>
      <c r="I448" s="1" t="s">
        <v>17</v>
      </c>
      <c r="J448" s="1">
        <v>1556</v>
      </c>
      <c r="K448" s="1">
        <v>243188</v>
      </c>
      <c r="L448" s="1">
        <v>2820.4977187491086</v>
      </c>
      <c r="M448" s="1">
        <v>53.108358275784695</v>
      </c>
      <c r="N448" s="1">
        <f t="shared" si="18"/>
        <v>2.524810767713245</v>
      </c>
      <c r="O448" s="1">
        <f t="shared" si="19"/>
        <v>9.2841849231554932E-2</v>
      </c>
      <c r="P448" s="1">
        <v>2166</v>
      </c>
      <c r="Q448" s="1">
        <v>11</v>
      </c>
      <c r="R448" s="1">
        <v>2166</v>
      </c>
      <c r="S448" s="1">
        <f t="shared" si="20"/>
        <v>2.1399538321250842</v>
      </c>
    </row>
    <row r="449" spans="1:19">
      <c r="A449" s="1" t="s">
        <v>17</v>
      </c>
      <c r="B449" s="1">
        <v>5</v>
      </c>
      <c r="C449" s="1">
        <v>3</v>
      </c>
      <c r="D449" s="1">
        <v>8.0185166365060923</v>
      </c>
      <c r="E449" s="1"/>
      <c r="F449" s="1">
        <v>16669.309772372977</v>
      </c>
      <c r="G449" s="1">
        <v>2078.8520530695432</v>
      </c>
      <c r="H449" s="1">
        <v>2120331.9900582084</v>
      </c>
      <c r="I449" s="1" t="s">
        <v>17</v>
      </c>
      <c r="J449" s="1">
        <v>1556</v>
      </c>
      <c r="K449" s="1">
        <v>243188</v>
      </c>
      <c r="L449" s="1">
        <v>956.1166057970878</v>
      </c>
      <c r="M449" s="1">
        <v>30.921135260483045</v>
      </c>
      <c r="N449" s="1">
        <f t="shared" si="18"/>
        <v>1.470013718936255</v>
      </c>
      <c r="O449" s="1">
        <f t="shared" si="19"/>
        <v>0.18332738903897616</v>
      </c>
      <c r="P449" s="1">
        <v>2166</v>
      </c>
      <c r="Q449" s="1">
        <v>11</v>
      </c>
      <c r="R449" s="1">
        <v>2166</v>
      </c>
      <c r="S449" s="1">
        <f t="shared" si="20"/>
        <v>1.2459395101373256</v>
      </c>
    </row>
    <row r="450" spans="1:19">
      <c r="A450" s="1" t="s">
        <v>17</v>
      </c>
      <c r="B450" s="1">
        <v>5</v>
      </c>
      <c r="C450" s="1">
        <v>4</v>
      </c>
      <c r="D450" s="1">
        <v>1.4599853145485262</v>
      </c>
      <c r="E450" s="1"/>
      <c r="F450" s="1">
        <v>3035.0934686005867</v>
      </c>
      <c r="G450" s="1">
        <v>2078.8520530695432</v>
      </c>
      <c r="H450" s="1">
        <v>701026.38536338834</v>
      </c>
      <c r="I450" s="1" t="s">
        <v>17</v>
      </c>
      <c r="J450" s="1">
        <v>1556</v>
      </c>
      <c r="K450" s="1">
        <v>243188</v>
      </c>
      <c r="L450" s="1">
        <v>335.24773452560873</v>
      </c>
      <c r="M450" s="1">
        <v>18.309771558531491</v>
      </c>
      <c r="N450" s="1">
        <f t="shared" ref="N450:N513" si="21">$M450*1.14*1.645/SQRT($J450*$P450/$R450)</f>
        <v>0.87046012880478152</v>
      </c>
      <c r="O450" s="1">
        <f t="shared" ref="O450:O513" si="22">N450/D450</f>
        <v>0.59621156468546765</v>
      </c>
      <c r="P450" s="1">
        <v>2166</v>
      </c>
      <c r="Q450" s="1">
        <v>11</v>
      </c>
      <c r="R450" s="1">
        <v>2166</v>
      </c>
      <c r="S450" s="1">
        <f t="shared" ref="S450:S513" si="23">$M450*1.14*1.645/SQRT(P450)</f>
        <v>0.7377758809366135</v>
      </c>
    </row>
    <row r="451" spans="1:19">
      <c r="A451" s="1" t="s">
        <v>17</v>
      </c>
      <c r="B451" s="1">
        <v>5</v>
      </c>
      <c r="C451" s="1">
        <v>5</v>
      </c>
      <c r="D451" s="1">
        <v>39.616496577066506</v>
      </c>
      <c r="E451" s="1"/>
      <c r="F451" s="1">
        <v>82356.835244657239</v>
      </c>
      <c r="G451" s="1">
        <v>2078.8520530695432</v>
      </c>
      <c r="H451" s="1">
        <v>11129470.24356976</v>
      </c>
      <c r="I451" s="1" t="s">
        <v>17</v>
      </c>
      <c r="J451" s="1">
        <v>1556</v>
      </c>
      <c r="K451" s="1">
        <v>243188</v>
      </c>
      <c r="L451" s="1">
        <v>3786.0159246566313</v>
      </c>
      <c r="M451" s="1">
        <v>61.530609656142943</v>
      </c>
      <c r="N451" s="1">
        <f t="shared" si="21"/>
        <v>2.9252108490543409</v>
      </c>
      <c r="O451" s="1">
        <f t="shared" si="22"/>
        <v>7.383820129990265E-2</v>
      </c>
      <c r="P451" s="1">
        <v>2166</v>
      </c>
      <c r="Q451" s="1">
        <v>11</v>
      </c>
      <c r="R451" s="1">
        <v>2166</v>
      </c>
      <c r="S451" s="1">
        <f t="shared" si="23"/>
        <v>2.4793209242676464</v>
      </c>
    </row>
    <row r="452" spans="1:19">
      <c r="A452" s="1" t="s">
        <v>50</v>
      </c>
      <c r="B452" s="1">
        <v>1</v>
      </c>
      <c r="C452" s="1">
        <v>1</v>
      </c>
      <c r="D452" s="1">
        <v>3.7896881254689565</v>
      </c>
      <c r="E452" s="1"/>
      <c r="F452" s="1">
        <v>2190.6345861838449</v>
      </c>
      <c r="G452" s="1">
        <v>578.05141575146479</v>
      </c>
      <c r="H452" s="1">
        <v>26586.86485917215</v>
      </c>
      <c r="I452" s="1" t="s">
        <v>50</v>
      </c>
      <c r="J452" s="1">
        <v>3140</v>
      </c>
      <c r="K452" s="1">
        <v>454032</v>
      </c>
      <c r="L452" s="1">
        <v>31.687025595211392</v>
      </c>
      <c r="M452" s="1">
        <v>5.629122986328456</v>
      </c>
      <c r="N452" s="1">
        <f t="shared" si="21"/>
        <v>0.50587894345346829</v>
      </c>
      <c r="O452" s="1">
        <f t="shared" si="22"/>
        <v>0.13348827837669838</v>
      </c>
      <c r="P452" s="1">
        <v>578</v>
      </c>
      <c r="Q452" s="1">
        <v>17</v>
      </c>
      <c r="R452" s="1">
        <v>4168</v>
      </c>
      <c r="S452" s="1">
        <f t="shared" si="23"/>
        <v>0.43908395937481354</v>
      </c>
    </row>
    <row r="453" spans="1:19">
      <c r="A453" s="1" t="s">
        <v>50</v>
      </c>
      <c r="B453" s="1">
        <v>1</v>
      </c>
      <c r="C453" s="1">
        <v>2</v>
      </c>
      <c r="D453" s="1">
        <v>9.8973623951245902</v>
      </c>
      <c r="E453" s="1"/>
      <c r="F453" s="1">
        <v>5721.1843447070778</v>
      </c>
      <c r="G453" s="1">
        <v>578.05141575146479</v>
      </c>
      <c r="H453" s="1">
        <v>485194.4288615617</v>
      </c>
      <c r="I453" s="1" t="s">
        <v>50</v>
      </c>
      <c r="J453" s="1">
        <v>3140</v>
      </c>
      <c r="K453" s="1">
        <v>454032</v>
      </c>
      <c r="L453" s="1">
        <v>742.68909558878329</v>
      </c>
      <c r="M453" s="1">
        <v>27.252322755845661</v>
      </c>
      <c r="N453" s="1">
        <f t="shared" si="21"/>
        <v>2.449116190188652</v>
      </c>
      <c r="O453" s="1">
        <f t="shared" si="22"/>
        <v>0.24745140093032048</v>
      </c>
      <c r="P453" s="1">
        <v>578</v>
      </c>
      <c r="Q453" s="1">
        <v>17</v>
      </c>
      <c r="R453" s="1">
        <v>4168</v>
      </c>
      <c r="S453" s="1">
        <f t="shared" si="23"/>
        <v>2.1257410447167713</v>
      </c>
    </row>
    <row r="454" spans="1:19">
      <c r="A454" s="1" t="s">
        <v>50</v>
      </c>
      <c r="B454" s="1">
        <v>1</v>
      </c>
      <c r="C454" s="1">
        <v>3</v>
      </c>
      <c r="D454" s="1">
        <v>7.3911907265968528</v>
      </c>
      <c r="E454" s="1"/>
      <c r="F454" s="1">
        <v>4272.4882635984086</v>
      </c>
      <c r="G454" s="1">
        <v>578.05141575146479</v>
      </c>
      <c r="H454" s="1">
        <v>587436.17674421438</v>
      </c>
      <c r="I454" s="1" t="s">
        <v>50</v>
      </c>
      <c r="J454" s="1">
        <v>3140</v>
      </c>
      <c r="K454" s="1">
        <v>454032</v>
      </c>
      <c r="L454" s="1">
        <v>963.27187827266152</v>
      </c>
      <c r="M454" s="1">
        <v>31.036621566669616</v>
      </c>
      <c r="N454" s="1">
        <f t="shared" si="21"/>
        <v>2.7892041734822071</v>
      </c>
      <c r="O454" s="1">
        <f t="shared" si="22"/>
        <v>0.37736871860786741</v>
      </c>
      <c r="P454" s="1">
        <v>578</v>
      </c>
      <c r="Q454" s="1">
        <v>17</v>
      </c>
      <c r="R454" s="1">
        <v>4168</v>
      </c>
      <c r="S454" s="1">
        <f t="shared" si="23"/>
        <v>2.4209246655666972</v>
      </c>
    </row>
    <row r="455" spans="1:19">
      <c r="A455" s="1" t="s">
        <v>50</v>
      </c>
      <c r="B455" s="1">
        <v>1</v>
      </c>
      <c r="C455" s="1">
        <v>4</v>
      </c>
      <c r="D455" s="1">
        <v>0.26031818213711061</v>
      </c>
      <c r="E455" s="1"/>
      <c r="F455" s="1">
        <v>150.47729373020445</v>
      </c>
      <c r="G455" s="1">
        <v>578.05141575146479</v>
      </c>
      <c r="H455" s="1">
        <v>10012.594418453829</v>
      </c>
      <c r="I455" s="1" t="s">
        <v>50</v>
      </c>
      <c r="J455" s="1">
        <v>3140</v>
      </c>
      <c r="K455" s="1">
        <v>454032</v>
      </c>
      <c r="L455" s="1">
        <v>17.28342080212937</v>
      </c>
      <c r="M455" s="1">
        <v>4.157333376351886</v>
      </c>
      <c r="N455" s="1">
        <f t="shared" si="21"/>
        <v>0.37361191452391146</v>
      </c>
      <c r="O455" s="1">
        <f t="shared" si="22"/>
        <v>1.4352125212949152</v>
      </c>
      <c r="P455" s="1">
        <v>578</v>
      </c>
      <c r="Q455" s="1">
        <v>17</v>
      </c>
      <c r="R455" s="1">
        <v>4168</v>
      </c>
      <c r="S455" s="1">
        <f t="shared" si="23"/>
        <v>0.32428113646887297</v>
      </c>
    </row>
    <row r="456" spans="1:19">
      <c r="A456" s="1" t="s">
        <v>50</v>
      </c>
      <c r="B456" s="1">
        <v>1</v>
      </c>
      <c r="C456" s="1">
        <v>5</v>
      </c>
      <c r="D456" s="1">
        <v>21.338559429327518</v>
      </c>
      <c r="E456" s="1"/>
      <c r="F456" s="1">
        <v>12334.78448821954</v>
      </c>
      <c r="G456" s="1">
        <v>578.05141575146479</v>
      </c>
      <c r="H456" s="1">
        <v>1208991.0747781331</v>
      </c>
      <c r="I456" s="1" t="s">
        <v>50</v>
      </c>
      <c r="J456" s="1">
        <v>3140</v>
      </c>
      <c r="K456" s="1">
        <v>454032</v>
      </c>
      <c r="L456" s="1">
        <v>1638.995273404998</v>
      </c>
      <c r="M456" s="1">
        <v>40.484506584679998</v>
      </c>
      <c r="N456" s="1">
        <f t="shared" si="21"/>
        <v>3.6382682465871938</v>
      </c>
      <c r="O456" s="1">
        <f t="shared" si="22"/>
        <v>0.17050205561612522</v>
      </c>
      <c r="P456" s="1">
        <v>578</v>
      </c>
      <c r="Q456" s="1">
        <v>17</v>
      </c>
      <c r="R456" s="1">
        <v>4168</v>
      </c>
      <c r="S456" s="1">
        <f t="shared" si="23"/>
        <v>3.1578804527295117</v>
      </c>
    </row>
    <row r="457" spans="1:19">
      <c r="A457" s="1" t="s">
        <v>50</v>
      </c>
      <c r="B457" s="1">
        <v>2</v>
      </c>
      <c r="C457" s="1">
        <v>1</v>
      </c>
      <c r="D457" s="1">
        <v>2.5553903804402385</v>
      </c>
      <c r="E457" s="1"/>
      <c r="F457" s="1">
        <v>1082.6208878438069</v>
      </c>
      <c r="G457" s="1">
        <v>423.66164329744987</v>
      </c>
      <c r="H457" s="1">
        <v>11428.837698852165</v>
      </c>
      <c r="I457" s="1" t="s">
        <v>50</v>
      </c>
      <c r="J457" s="1">
        <v>3140</v>
      </c>
      <c r="K457" s="1">
        <v>454032</v>
      </c>
      <c r="L457" s="1">
        <v>20.494688443484542</v>
      </c>
      <c r="M457" s="1">
        <v>4.5271059677772669</v>
      </c>
      <c r="N457" s="1">
        <f t="shared" si="21"/>
        <v>0.58558284242941105</v>
      </c>
      <c r="O457" s="1">
        <f t="shared" si="22"/>
        <v>0.22915592345954117</v>
      </c>
      <c r="P457" s="1">
        <v>279</v>
      </c>
      <c r="Q457" s="1">
        <v>17</v>
      </c>
      <c r="R457" s="1">
        <v>4168</v>
      </c>
      <c r="S457" s="1">
        <f t="shared" si="23"/>
        <v>0.50826395587962181</v>
      </c>
    </row>
    <row r="458" spans="1:19">
      <c r="A458" s="1" t="s">
        <v>50</v>
      </c>
      <c r="B458" s="1">
        <v>2</v>
      </c>
      <c r="C458" s="1">
        <v>2</v>
      </c>
      <c r="D458" s="1">
        <v>31.680858917415222</v>
      </c>
      <c r="E458" s="1"/>
      <c r="F458" s="1">
        <v>13421.964750026802</v>
      </c>
      <c r="G458" s="1">
        <v>423.66164329744987</v>
      </c>
      <c r="H458" s="1">
        <v>1183967.0534507323</v>
      </c>
      <c r="I458" s="1" t="s">
        <v>50</v>
      </c>
      <c r="J458" s="1">
        <v>3140</v>
      </c>
      <c r="K458" s="1">
        <v>454032</v>
      </c>
      <c r="L458" s="1">
        <v>1795.1656930379204</v>
      </c>
      <c r="M458" s="1">
        <v>42.36939571244698</v>
      </c>
      <c r="N458" s="1">
        <f t="shared" si="21"/>
        <v>5.4804971100539275</v>
      </c>
      <c r="O458" s="1">
        <f t="shared" si="22"/>
        <v>0.17299079940794326</v>
      </c>
      <c r="P458" s="1">
        <v>279</v>
      </c>
      <c r="Q458" s="1">
        <v>17</v>
      </c>
      <c r="R458" s="1">
        <v>4168</v>
      </c>
      <c r="S458" s="1">
        <f t="shared" si="23"/>
        <v>4.7568660478276001</v>
      </c>
    </row>
    <row r="459" spans="1:19">
      <c r="A459" s="1" t="s">
        <v>50</v>
      </c>
      <c r="B459" s="1">
        <v>2</v>
      </c>
      <c r="C459" s="1">
        <v>3</v>
      </c>
      <c r="D459" s="1">
        <v>16.880335694264648</v>
      </c>
      <c r="E459" s="1"/>
      <c r="F459" s="1">
        <v>7151.5507596447596</v>
      </c>
      <c r="G459" s="1">
        <v>423.66164329744987</v>
      </c>
      <c r="H459" s="1">
        <v>718773.33950593951</v>
      </c>
      <c r="I459" s="1" t="s">
        <v>50</v>
      </c>
      <c r="J459" s="1">
        <v>3140</v>
      </c>
      <c r="K459" s="1">
        <v>454032</v>
      </c>
      <c r="L459" s="1">
        <v>1414.9681463469838</v>
      </c>
      <c r="M459" s="1">
        <v>37.616062345053926</v>
      </c>
      <c r="N459" s="1">
        <f t="shared" si="21"/>
        <v>4.8656516692569625</v>
      </c>
      <c r="O459" s="1">
        <f t="shared" si="22"/>
        <v>0.2882437741395239</v>
      </c>
      <c r="P459" s="1">
        <v>279</v>
      </c>
      <c r="Q459" s="1">
        <v>17</v>
      </c>
      <c r="R459" s="1">
        <v>4168</v>
      </c>
      <c r="S459" s="1">
        <f t="shared" si="23"/>
        <v>4.2232032535122315</v>
      </c>
    </row>
    <row r="460" spans="1:19">
      <c r="A460" s="1" t="s">
        <v>50</v>
      </c>
      <c r="B460" s="1">
        <v>2</v>
      </c>
      <c r="C460" s="1">
        <v>4</v>
      </c>
      <c r="D460" s="1">
        <v>1.6380615238381251</v>
      </c>
      <c r="E460" s="1"/>
      <c r="F460" s="1">
        <v>693.98383701158491</v>
      </c>
      <c r="G460" s="1">
        <v>423.66164329744987</v>
      </c>
      <c r="H460" s="1">
        <v>167454.52032891434</v>
      </c>
      <c r="I460" s="1" t="s">
        <v>50</v>
      </c>
      <c r="J460" s="1">
        <v>3140</v>
      </c>
      <c r="K460" s="1">
        <v>454032</v>
      </c>
      <c r="L460" s="1">
        <v>393.50088834603179</v>
      </c>
      <c r="M460" s="1">
        <v>19.836856816190206</v>
      </c>
      <c r="N460" s="1">
        <f t="shared" si="21"/>
        <v>2.5659048146808057</v>
      </c>
      <c r="O460" s="1">
        <f t="shared" si="22"/>
        <v>1.5664276202939316</v>
      </c>
      <c r="P460" s="1">
        <v>279</v>
      </c>
      <c r="Q460" s="1">
        <v>17</v>
      </c>
      <c r="R460" s="1">
        <v>4168</v>
      </c>
      <c r="S460" s="1">
        <f t="shared" si="23"/>
        <v>2.2271091927995545</v>
      </c>
    </row>
    <row r="461" spans="1:19">
      <c r="A461" s="1" t="s">
        <v>50</v>
      </c>
      <c r="B461" s="1">
        <v>2</v>
      </c>
      <c r="C461" s="1">
        <v>5</v>
      </c>
      <c r="D461" s="1">
        <v>52.754646515958221</v>
      </c>
      <c r="E461" s="1"/>
      <c r="F461" s="1">
        <v>22350.120234526948</v>
      </c>
      <c r="G461" s="1">
        <v>423.66164329744987</v>
      </c>
      <c r="H461" s="1">
        <v>2272248.7887667618</v>
      </c>
      <c r="I461" s="1" t="s">
        <v>50</v>
      </c>
      <c r="J461" s="1">
        <v>3140</v>
      </c>
      <c r="K461" s="1">
        <v>454032</v>
      </c>
      <c r="L461" s="1">
        <v>2586.4095158400737</v>
      </c>
      <c r="M461" s="1">
        <v>50.856754869339369</v>
      </c>
      <c r="N461" s="1">
        <f t="shared" si="21"/>
        <v>6.5783401769465168</v>
      </c>
      <c r="O461" s="1">
        <f t="shared" si="22"/>
        <v>0.1246968866516161</v>
      </c>
      <c r="P461" s="1">
        <v>279</v>
      </c>
      <c r="Q461" s="1">
        <v>17</v>
      </c>
      <c r="R461" s="1">
        <v>4168</v>
      </c>
      <c r="S461" s="1">
        <f t="shared" si="23"/>
        <v>5.7097526757876853</v>
      </c>
    </row>
    <row r="462" spans="1:19">
      <c r="A462" s="1" t="s">
        <v>50</v>
      </c>
      <c r="B462" s="1">
        <v>3</v>
      </c>
      <c r="C462" s="1">
        <v>1</v>
      </c>
      <c r="D462" s="1">
        <v>2.7602704189097826</v>
      </c>
      <c r="E462" s="1"/>
      <c r="F462" s="1">
        <v>6094.921304412037</v>
      </c>
      <c r="G462" s="1">
        <v>2208.0884766425652</v>
      </c>
      <c r="H462" s="1">
        <v>92264.068155101762</v>
      </c>
      <c r="I462" s="1" t="s">
        <v>50</v>
      </c>
      <c r="J462" s="1">
        <v>3140</v>
      </c>
      <c r="K462" s="1">
        <v>454032</v>
      </c>
      <c r="L462" s="1">
        <v>34.180975512006022</v>
      </c>
      <c r="M462" s="1">
        <v>5.8464498212168063</v>
      </c>
      <c r="N462" s="1">
        <f t="shared" si="21"/>
        <v>0.26196938026591049</v>
      </c>
      <c r="O462" s="1">
        <f t="shared" si="22"/>
        <v>9.4907143325971624E-2</v>
      </c>
      <c r="P462" s="1">
        <v>2325</v>
      </c>
      <c r="Q462" s="1">
        <v>17</v>
      </c>
      <c r="R462" s="1">
        <v>4168</v>
      </c>
      <c r="S462" s="1">
        <f t="shared" si="23"/>
        <v>0.22737960180132005</v>
      </c>
    </row>
    <row r="463" spans="1:19">
      <c r="A463" s="1" t="s">
        <v>50</v>
      </c>
      <c r="B463" s="1">
        <v>3</v>
      </c>
      <c r="C463" s="1">
        <v>2</v>
      </c>
      <c r="D463" s="1">
        <v>32.994047085826466</v>
      </c>
      <c r="E463" s="1"/>
      <c r="F463" s="1">
        <v>72853.775168015636</v>
      </c>
      <c r="G463" s="1">
        <v>2208.0884766425652</v>
      </c>
      <c r="H463" s="1">
        <v>9029901.8835034221</v>
      </c>
      <c r="I463" s="1" t="s">
        <v>50</v>
      </c>
      <c r="J463" s="1">
        <v>3140</v>
      </c>
      <c r="K463" s="1">
        <v>454032</v>
      </c>
      <c r="L463" s="1">
        <v>3002.2181101273522</v>
      </c>
      <c r="M463" s="1">
        <v>54.792500491648966</v>
      </c>
      <c r="N463" s="1">
        <f t="shared" si="21"/>
        <v>2.4551578882839746</v>
      </c>
      <c r="O463" s="1">
        <f t="shared" si="22"/>
        <v>7.4412147194233044E-2</v>
      </c>
      <c r="P463" s="1">
        <v>2325</v>
      </c>
      <c r="Q463" s="1">
        <v>17</v>
      </c>
      <c r="R463" s="1">
        <v>4168</v>
      </c>
      <c r="S463" s="1">
        <f t="shared" si="23"/>
        <v>2.1309850121824492</v>
      </c>
    </row>
    <row r="464" spans="1:19">
      <c r="A464" s="1" t="s">
        <v>50</v>
      </c>
      <c r="B464" s="1">
        <v>3</v>
      </c>
      <c r="C464" s="1">
        <v>3</v>
      </c>
      <c r="D464" s="1">
        <v>7.476057347853315</v>
      </c>
      <c r="E464" s="1"/>
      <c r="F464" s="1">
        <v>16507.796080513883</v>
      </c>
      <c r="G464" s="1">
        <v>2208.0884766425652</v>
      </c>
      <c r="H464" s="1">
        <v>2459258.9914002367</v>
      </c>
      <c r="I464" s="1" t="s">
        <v>50</v>
      </c>
      <c r="J464" s="1">
        <v>3140</v>
      </c>
      <c r="K464" s="1">
        <v>454032</v>
      </c>
      <c r="L464" s="1">
        <v>1058.3380711447271</v>
      </c>
      <c r="M464" s="1">
        <v>32.532108310786242</v>
      </c>
      <c r="N464" s="1">
        <f t="shared" si="21"/>
        <v>1.4577079276370832</v>
      </c>
      <c r="O464" s="1">
        <f t="shared" si="22"/>
        <v>0.19498351334285197</v>
      </c>
      <c r="P464" s="1">
        <v>2325</v>
      </c>
      <c r="Q464" s="1">
        <v>17</v>
      </c>
      <c r="R464" s="1">
        <v>4168</v>
      </c>
      <c r="S464" s="1">
        <f t="shared" si="23"/>
        <v>1.2652358370749588</v>
      </c>
    </row>
    <row r="465" spans="1:19">
      <c r="A465" s="1" t="s">
        <v>50</v>
      </c>
      <c r="B465" s="1">
        <v>3</v>
      </c>
      <c r="C465" s="1">
        <v>4</v>
      </c>
      <c r="D465" s="1">
        <v>0.7798745132452708</v>
      </c>
      <c r="E465" s="1"/>
      <c r="F465" s="1">
        <v>1722.0319259241121</v>
      </c>
      <c r="G465" s="1">
        <v>2208.0884766425652</v>
      </c>
      <c r="H465" s="1">
        <v>260118.76226283936</v>
      </c>
      <c r="I465" s="1" t="s">
        <v>50</v>
      </c>
      <c r="J465" s="1">
        <v>3140</v>
      </c>
      <c r="K465" s="1">
        <v>454032</v>
      </c>
      <c r="L465" s="1">
        <v>117.24758485734455</v>
      </c>
      <c r="M465" s="1">
        <v>10.828092392353538</v>
      </c>
      <c r="N465" s="1">
        <f t="shared" si="21"/>
        <v>0.48518823221448548</v>
      </c>
      <c r="O465" s="1">
        <f t="shared" si="22"/>
        <v>0.622136284715197</v>
      </c>
      <c r="P465" s="1">
        <v>2325</v>
      </c>
      <c r="Q465" s="1">
        <v>17</v>
      </c>
      <c r="R465" s="1">
        <v>4168</v>
      </c>
      <c r="S465" s="1">
        <f t="shared" si="23"/>
        <v>0.42112519763811518</v>
      </c>
    </row>
    <row r="466" spans="1:19">
      <c r="A466" s="1" t="s">
        <v>50</v>
      </c>
      <c r="B466" s="1">
        <v>3</v>
      </c>
      <c r="C466" s="1">
        <v>5</v>
      </c>
      <c r="D466" s="1">
        <v>44.010249365834838</v>
      </c>
      <c r="E466" s="1"/>
      <c r="F466" s="1">
        <v>97178.524478865671</v>
      </c>
      <c r="G466" s="1">
        <v>2208.0884766425652</v>
      </c>
      <c r="H466" s="1">
        <v>12804819.483726997</v>
      </c>
      <c r="I466" s="1" t="s">
        <v>50</v>
      </c>
      <c r="J466" s="1">
        <v>3140</v>
      </c>
      <c r="K466" s="1">
        <v>454032</v>
      </c>
      <c r="L466" s="1">
        <v>3863.8996481831232</v>
      </c>
      <c r="M466" s="1">
        <v>62.160273874743531</v>
      </c>
      <c r="N466" s="1">
        <f t="shared" si="21"/>
        <v>2.7852951657997238</v>
      </c>
      <c r="O466" s="1">
        <f t="shared" si="22"/>
        <v>6.328742067891914E-2</v>
      </c>
      <c r="P466" s="1">
        <v>2325</v>
      </c>
      <c r="Q466" s="1">
        <v>17</v>
      </c>
      <c r="R466" s="1">
        <v>4168</v>
      </c>
      <c r="S466" s="1">
        <f t="shared" si="23"/>
        <v>2.4175317934326364</v>
      </c>
    </row>
    <row r="467" spans="1:19">
      <c r="A467" s="1" t="s">
        <v>50</v>
      </c>
      <c r="B467" s="1">
        <v>4</v>
      </c>
      <c r="C467" s="1">
        <v>1</v>
      </c>
      <c r="D467" s="1">
        <v>2.6797456540722777</v>
      </c>
      <c r="E467" s="1"/>
      <c r="F467" s="1">
        <v>1644.8456379302288</v>
      </c>
      <c r="G467" s="1">
        <v>613.80662580071271</v>
      </c>
      <c r="H467" s="1">
        <v>18096.838014971829</v>
      </c>
      <c r="I467" s="1" t="s">
        <v>50</v>
      </c>
      <c r="J467" s="1">
        <v>3140</v>
      </c>
      <c r="K467" s="1">
        <v>454032</v>
      </c>
      <c r="L467" s="1">
        <v>22.338319281750547</v>
      </c>
      <c r="M467" s="1">
        <v>4.7263431193419025</v>
      </c>
      <c r="N467" s="1">
        <f t="shared" si="21"/>
        <v>0.32520452080253059</v>
      </c>
      <c r="O467" s="1">
        <f t="shared" si="22"/>
        <v>0.12135648781007752</v>
      </c>
      <c r="P467" s="1">
        <v>986</v>
      </c>
      <c r="Q467" s="1">
        <v>17</v>
      </c>
      <c r="R467" s="1">
        <v>4168</v>
      </c>
      <c r="S467" s="1">
        <f t="shared" si="23"/>
        <v>0.28226533333403769</v>
      </c>
    </row>
    <row r="468" spans="1:19">
      <c r="A468" s="1" t="s">
        <v>50</v>
      </c>
      <c r="B468" s="1">
        <v>4</v>
      </c>
      <c r="C468" s="1">
        <v>2</v>
      </c>
      <c r="D468" s="1">
        <v>14.722721167087926</v>
      </c>
      <c r="E468" s="1"/>
      <c r="F468" s="1">
        <v>9036.9038021749711</v>
      </c>
      <c r="G468" s="1">
        <v>613.80662580071271</v>
      </c>
      <c r="H468" s="1">
        <v>1094957.5862830956</v>
      </c>
      <c r="I468" s="1" t="s">
        <v>50</v>
      </c>
      <c r="J468" s="1">
        <v>3140</v>
      </c>
      <c r="K468" s="1">
        <v>454032</v>
      </c>
      <c r="L468" s="1">
        <v>1569.6791302362549</v>
      </c>
      <c r="M468" s="1">
        <v>39.619176294267589</v>
      </c>
      <c r="N468" s="1">
        <f t="shared" si="21"/>
        <v>2.7260685303699006</v>
      </c>
      <c r="O468" s="1">
        <f t="shared" si="22"/>
        <v>0.18516064383966746</v>
      </c>
      <c r="P468" s="1">
        <v>986</v>
      </c>
      <c r="Q468" s="1">
        <v>17</v>
      </c>
      <c r="R468" s="1">
        <v>4168</v>
      </c>
      <c r="S468" s="1">
        <f t="shared" si="23"/>
        <v>2.3661252940684907</v>
      </c>
    </row>
    <row r="469" spans="1:19">
      <c r="A469" s="1" t="s">
        <v>50</v>
      </c>
      <c r="B469" s="1">
        <v>4</v>
      </c>
      <c r="C469" s="1">
        <v>3</v>
      </c>
      <c r="D469" s="1">
        <v>9.2161033207961101</v>
      </c>
      <c r="E469" s="1"/>
      <c r="F469" s="1">
        <v>5656.9052823686034</v>
      </c>
      <c r="G469" s="1">
        <v>613.80662580071271</v>
      </c>
      <c r="H469" s="1">
        <v>1534842.2404414737</v>
      </c>
      <c r="I469" s="1" t="s">
        <v>50</v>
      </c>
      <c r="J469" s="1">
        <v>3140</v>
      </c>
      <c r="K469" s="1">
        <v>454032</v>
      </c>
      <c r="L469" s="1">
        <v>2419.5358771551373</v>
      </c>
      <c r="M469" s="1">
        <v>49.188777959562458</v>
      </c>
      <c r="N469" s="1">
        <f t="shared" si="21"/>
        <v>3.3845221477337288</v>
      </c>
      <c r="O469" s="1">
        <f t="shared" si="22"/>
        <v>0.36724003951828149</v>
      </c>
      <c r="P469" s="1">
        <v>986</v>
      </c>
      <c r="Q469" s="1">
        <v>17</v>
      </c>
      <c r="R469" s="1">
        <v>4168</v>
      </c>
      <c r="S469" s="1">
        <f t="shared" si="23"/>
        <v>2.9376383509335895</v>
      </c>
    </row>
    <row r="470" spans="1:19">
      <c r="A470" s="1" t="s">
        <v>50</v>
      </c>
      <c r="B470" s="1">
        <v>4</v>
      </c>
      <c r="C470" s="1">
        <v>4</v>
      </c>
      <c r="D470" s="1">
        <v>0.83737488522456871</v>
      </c>
      <c r="E470" s="1"/>
      <c r="F470" s="1">
        <v>513.98625282995158</v>
      </c>
      <c r="G470" s="1">
        <v>613.80662580071271</v>
      </c>
      <c r="H470" s="1">
        <v>147833.98229954619</v>
      </c>
      <c r="I470" s="1" t="s">
        <v>50</v>
      </c>
      <c r="J470" s="1">
        <v>3140</v>
      </c>
      <c r="K470" s="1">
        <v>454032</v>
      </c>
      <c r="L470" s="1">
        <v>240.53849438633839</v>
      </c>
      <c r="M470" s="1">
        <v>15.509303478439591</v>
      </c>
      <c r="N470" s="1">
        <f t="shared" si="21"/>
        <v>1.0671454607360911</v>
      </c>
      <c r="O470" s="1">
        <f t="shared" si="22"/>
        <v>1.2743939179044068</v>
      </c>
      <c r="P470" s="1">
        <v>986</v>
      </c>
      <c r="Q470" s="1">
        <v>17</v>
      </c>
      <c r="R470" s="1">
        <v>4168</v>
      </c>
      <c r="S470" s="1">
        <f t="shared" si="23"/>
        <v>0.92624225655670533</v>
      </c>
    </row>
    <row r="471" spans="1:19">
      <c r="A471" s="1" t="s">
        <v>50</v>
      </c>
      <c r="B471" s="1">
        <v>4</v>
      </c>
      <c r="C471" s="1">
        <v>5</v>
      </c>
      <c r="D471" s="1">
        <v>27.455945027180881</v>
      </c>
      <c r="E471" s="1"/>
      <c r="F471" s="1">
        <v>16852.640975303755</v>
      </c>
      <c r="G471" s="1">
        <v>613.80662580071271</v>
      </c>
      <c r="H471" s="1">
        <v>2903420.7363126143</v>
      </c>
      <c r="I471" s="1" t="s">
        <v>50</v>
      </c>
      <c r="J471" s="1">
        <v>3140</v>
      </c>
      <c r="K471" s="1">
        <v>454032</v>
      </c>
      <c r="L471" s="1">
        <v>3982.847850156224</v>
      </c>
      <c r="M471" s="1">
        <v>63.10980787608392</v>
      </c>
      <c r="N471" s="1">
        <f t="shared" si="21"/>
        <v>4.3423835955311159</v>
      </c>
      <c r="O471" s="1">
        <f t="shared" si="22"/>
        <v>0.15815822734319418</v>
      </c>
      <c r="P471" s="1">
        <v>986</v>
      </c>
      <c r="Q471" s="1">
        <v>17</v>
      </c>
      <c r="R471" s="1">
        <v>4168</v>
      </c>
      <c r="S471" s="1">
        <f t="shared" si="23"/>
        <v>3.7690261809155934</v>
      </c>
    </row>
    <row r="472" spans="1:19">
      <c r="A472" s="1" t="s">
        <v>50</v>
      </c>
      <c r="B472" s="1">
        <v>5</v>
      </c>
      <c r="C472" s="1">
        <v>1</v>
      </c>
      <c r="D472" s="1">
        <v>2.8802696173951046</v>
      </c>
      <c r="E472" s="1"/>
      <c r="F472" s="1">
        <v>11013.022416369917</v>
      </c>
      <c r="G472" s="1">
        <v>3823.6081614921927</v>
      </c>
      <c r="H472" s="1">
        <v>148376.6087280979</v>
      </c>
      <c r="I472" s="1" t="s">
        <v>50</v>
      </c>
      <c r="J472" s="1">
        <v>3140</v>
      </c>
      <c r="K472" s="1">
        <v>454032</v>
      </c>
      <c r="L472" s="1">
        <v>30.517418981546498</v>
      </c>
      <c r="M472" s="1">
        <v>5.5242573239799846</v>
      </c>
      <c r="N472" s="1">
        <f t="shared" si="21"/>
        <v>0.18487569928974723</v>
      </c>
      <c r="O472" s="1">
        <f t="shared" si="22"/>
        <v>6.4186942143613451E-2</v>
      </c>
      <c r="P472" s="1">
        <v>4168</v>
      </c>
      <c r="Q472" s="1">
        <v>17</v>
      </c>
      <c r="R472" s="1">
        <v>4168</v>
      </c>
      <c r="S472" s="1">
        <f t="shared" si="23"/>
        <v>0.16046517667283838</v>
      </c>
    </row>
    <row r="473" spans="1:19">
      <c r="A473" s="1" t="s">
        <v>50</v>
      </c>
      <c r="B473" s="1">
        <v>5</v>
      </c>
      <c r="C473" s="1">
        <v>2</v>
      </c>
      <c r="D473" s="1">
        <v>26.423687730987385</v>
      </c>
      <c r="E473" s="1"/>
      <c r="F473" s="1">
        <v>101033.82806492448</v>
      </c>
      <c r="G473" s="1">
        <v>3823.6081614921927</v>
      </c>
      <c r="H473" s="1">
        <v>11794020.952098813</v>
      </c>
      <c r="I473" s="1" t="s">
        <v>50</v>
      </c>
      <c r="J473" s="1">
        <v>3140</v>
      </c>
      <c r="K473" s="1">
        <v>454032</v>
      </c>
      <c r="L473" s="1">
        <v>2386.9395563376829</v>
      </c>
      <c r="M473" s="1">
        <v>48.856315419172603</v>
      </c>
      <c r="N473" s="1">
        <f t="shared" si="21"/>
        <v>1.6350334439766079</v>
      </c>
      <c r="O473" s="1">
        <f t="shared" si="22"/>
        <v>6.1877564578512026E-2</v>
      </c>
      <c r="P473" s="1">
        <v>4168</v>
      </c>
      <c r="Q473" s="1">
        <v>17</v>
      </c>
      <c r="R473" s="1">
        <v>4168</v>
      </c>
      <c r="S473" s="1">
        <f t="shared" si="23"/>
        <v>1.4191477379756203</v>
      </c>
    </row>
    <row r="474" spans="1:19">
      <c r="A474" s="1" t="s">
        <v>50</v>
      </c>
      <c r="B474" s="1">
        <v>5</v>
      </c>
      <c r="C474" s="1">
        <v>3</v>
      </c>
      <c r="D474" s="1">
        <v>8.7845665579438954</v>
      </c>
      <c r="E474" s="1"/>
      <c r="F474" s="1">
        <v>33588.740386125661</v>
      </c>
      <c r="G474" s="1">
        <v>3823.6081614921927</v>
      </c>
      <c r="H474" s="1">
        <v>5300310.7480918644</v>
      </c>
      <c r="I474" s="1" t="s">
        <v>50</v>
      </c>
      <c r="J474" s="1">
        <v>3140</v>
      </c>
      <c r="K474" s="1">
        <v>454032</v>
      </c>
      <c r="L474" s="1">
        <v>1309.3804049794626</v>
      </c>
      <c r="M474" s="1">
        <v>36.18536175001519</v>
      </c>
      <c r="N474" s="1">
        <f t="shared" si="21"/>
        <v>1.2109852357070918</v>
      </c>
      <c r="O474" s="1">
        <f t="shared" si="22"/>
        <v>0.13785372650082506</v>
      </c>
      <c r="P474" s="1">
        <v>4168</v>
      </c>
      <c r="Q474" s="1">
        <v>17</v>
      </c>
      <c r="R474" s="1">
        <v>4168</v>
      </c>
      <c r="S474" s="1">
        <f t="shared" si="23"/>
        <v>1.0510897892068929</v>
      </c>
    </row>
    <row r="475" spans="1:19">
      <c r="A475" s="1" t="s">
        <v>50</v>
      </c>
      <c r="B475" s="1">
        <v>5</v>
      </c>
      <c r="C475" s="1">
        <v>4</v>
      </c>
      <c r="D475" s="1">
        <v>0.80564722622981122</v>
      </c>
      <c r="E475" s="1"/>
      <c r="F475" s="1">
        <v>3080.4793094958532</v>
      </c>
      <c r="G475" s="1">
        <v>3823.6081614921927</v>
      </c>
      <c r="H475" s="1">
        <v>585419.85930975364</v>
      </c>
      <c r="I475" s="1" t="s">
        <v>50</v>
      </c>
      <c r="J475" s="1">
        <v>3140</v>
      </c>
      <c r="K475" s="1">
        <v>454032</v>
      </c>
      <c r="L475" s="1">
        <v>152.49747164016006</v>
      </c>
      <c r="M475" s="1">
        <v>12.348986664506528</v>
      </c>
      <c r="N475" s="1">
        <f t="shared" si="21"/>
        <v>0.41327320782290899</v>
      </c>
      <c r="O475" s="1">
        <f t="shared" si="22"/>
        <v>0.51297043466146386</v>
      </c>
      <c r="P475" s="1">
        <v>4168</v>
      </c>
      <c r="Q475" s="1">
        <v>17</v>
      </c>
      <c r="R475" s="1">
        <v>4168</v>
      </c>
      <c r="S475" s="1">
        <f t="shared" si="23"/>
        <v>0.3587056522962479</v>
      </c>
    </row>
    <row r="476" spans="1:19">
      <c r="A476" s="1" t="s">
        <v>50</v>
      </c>
      <c r="B476" s="1">
        <v>5</v>
      </c>
      <c r="C476" s="1">
        <v>5</v>
      </c>
      <c r="D476" s="1">
        <v>38.894171132556203</v>
      </c>
      <c r="E476" s="1"/>
      <c r="F476" s="1">
        <v>148716.07017691594</v>
      </c>
      <c r="G476" s="1">
        <v>3823.6081614921927</v>
      </c>
      <c r="H476" s="1">
        <v>19189480.083584506</v>
      </c>
      <c r="I476" s="1" t="s">
        <v>50</v>
      </c>
      <c r="J476" s="1">
        <v>3140</v>
      </c>
      <c r="K476" s="1">
        <v>454032</v>
      </c>
      <c r="L476" s="1">
        <v>3506.8443412545357</v>
      </c>
      <c r="M476" s="1">
        <v>59.218614820464481</v>
      </c>
      <c r="N476" s="1">
        <f t="shared" si="21"/>
        <v>1.9818198508566121</v>
      </c>
      <c r="O476" s="1">
        <f t="shared" si="22"/>
        <v>5.0954160820199046E-2</v>
      </c>
      <c r="P476" s="1">
        <v>4168</v>
      </c>
      <c r="Q476" s="1">
        <v>17</v>
      </c>
      <c r="R476" s="1">
        <v>4168</v>
      </c>
      <c r="S476" s="1">
        <f t="shared" si="23"/>
        <v>1.7201453393992963</v>
      </c>
    </row>
    <row r="477" spans="1:19">
      <c r="A477" s="1" t="s">
        <v>18</v>
      </c>
      <c r="B477" s="1">
        <v>1</v>
      </c>
      <c r="C477" s="1">
        <v>1</v>
      </c>
      <c r="D477" s="1">
        <v>4.0058232236587505</v>
      </c>
      <c r="E477" s="1"/>
      <c r="F477" s="1">
        <v>1228.6437331243203</v>
      </c>
      <c r="G477" s="1">
        <v>306.71441661924581</v>
      </c>
      <c r="H477" s="1">
        <v>13803.571307866521</v>
      </c>
      <c r="I477" s="1" t="s">
        <v>18</v>
      </c>
      <c r="J477" s="1">
        <v>1601</v>
      </c>
      <c r="K477" s="1">
        <v>237181</v>
      </c>
      <c r="L477" s="1">
        <v>29.052740810637946</v>
      </c>
      <c r="M477" s="1">
        <v>5.3900594440727598</v>
      </c>
      <c r="N477" s="1">
        <f t="shared" si="21"/>
        <v>0.66591349672766886</v>
      </c>
      <c r="O477" s="1">
        <f t="shared" si="22"/>
        <v>0.16623636629662641</v>
      </c>
      <c r="P477" s="1">
        <v>253</v>
      </c>
      <c r="Q477" s="1">
        <v>20</v>
      </c>
      <c r="R477" s="1">
        <v>1758</v>
      </c>
      <c r="S477" s="1">
        <f t="shared" si="23"/>
        <v>0.6354831620516912</v>
      </c>
    </row>
    <row r="478" spans="1:19">
      <c r="A478" s="1" t="s">
        <v>18</v>
      </c>
      <c r="B478" s="1">
        <v>1</v>
      </c>
      <c r="C478" s="1">
        <v>2</v>
      </c>
      <c r="D478" s="1">
        <v>10.302727862078822</v>
      </c>
      <c r="E478" s="1"/>
      <c r="F478" s="1">
        <v>3159.9951658043556</v>
      </c>
      <c r="G478" s="1">
        <v>306.71441661924581</v>
      </c>
      <c r="H478" s="1">
        <v>207889.25844449029</v>
      </c>
      <c r="I478" s="1" t="s">
        <v>18</v>
      </c>
      <c r="J478" s="1">
        <v>1601</v>
      </c>
      <c r="K478" s="1">
        <v>237181</v>
      </c>
      <c r="L478" s="1">
        <v>573.51789341388076</v>
      </c>
      <c r="M478" s="1">
        <v>23.948233617824108</v>
      </c>
      <c r="N478" s="1">
        <f t="shared" si="21"/>
        <v>2.9586783141015562</v>
      </c>
      <c r="O478" s="1">
        <f t="shared" si="22"/>
        <v>0.28717426624375303</v>
      </c>
      <c r="P478" s="1">
        <v>253</v>
      </c>
      <c r="Q478" s="1">
        <v>20</v>
      </c>
      <c r="R478" s="1">
        <v>1758</v>
      </c>
      <c r="S478" s="1">
        <f t="shared" si="23"/>
        <v>2.823475210786941</v>
      </c>
    </row>
    <row r="479" spans="1:19">
      <c r="A479" s="1" t="s">
        <v>18</v>
      </c>
      <c r="B479" s="1">
        <v>1</v>
      </c>
      <c r="C479" s="1">
        <v>3</v>
      </c>
      <c r="D479" s="1">
        <v>7.255807134502807</v>
      </c>
      <c r="E479" s="1"/>
      <c r="F479" s="1">
        <v>2225.4606523607899</v>
      </c>
      <c r="G479" s="1">
        <v>306.71441661924581</v>
      </c>
      <c r="H479" s="1">
        <v>327394.62138895527</v>
      </c>
      <c r="I479" s="1" t="s">
        <v>18</v>
      </c>
      <c r="J479" s="1">
        <v>1601</v>
      </c>
      <c r="K479" s="1">
        <v>237181</v>
      </c>
      <c r="L479" s="1">
        <v>1018.0975812391783</v>
      </c>
      <c r="M479" s="1">
        <v>31.907641423946998</v>
      </c>
      <c r="N479" s="1">
        <f t="shared" si="21"/>
        <v>3.9420212881545251</v>
      </c>
      <c r="O479" s="1">
        <f t="shared" si="22"/>
        <v>0.54329190606644284</v>
      </c>
      <c r="P479" s="1">
        <v>253</v>
      </c>
      <c r="Q479" s="1">
        <v>20</v>
      </c>
      <c r="R479" s="1">
        <v>1758</v>
      </c>
      <c r="S479" s="1">
        <f t="shared" si="23"/>
        <v>3.7618822345269209</v>
      </c>
    </row>
    <row r="480" spans="1:19">
      <c r="A480" s="1" t="s">
        <v>18</v>
      </c>
      <c r="B480" s="1">
        <v>1</v>
      </c>
      <c r="C480" s="1">
        <v>4</v>
      </c>
      <c r="D480" s="1">
        <v>0.29449814555484582</v>
      </c>
      <c r="E480" s="1"/>
      <c r="F480" s="1">
        <v>90.326826909304273</v>
      </c>
      <c r="G480" s="1">
        <v>306.71441661924581</v>
      </c>
      <c r="H480" s="1">
        <v>1399.5586745392359</v>
      </c>
      <c r="I480" s="1" t="s">
        <v>18</v>
      </c>
      <c r="J480" s="1">
        <v>1601</v>
      </c>
      <c r="K480" s="1">
        <v>237181</v>
      </c>
      <c r="L480" s="1">
        <v>4.4909808529918038</v>
      </c>
      <c r="M480" s="1">
        <v>2.1191934439762226</v>
      </c>
      <c r="N480" s="1">
        <f t="shared" si="21"/>
        <v>0.26181520466762187</v>
      </c>
      <c r="O480" s="1">
        <f t="shared" si="22"/>
        <v>0.88902157320669017</v>
      </c>
      <c r="P480" s="1">
        <v>253</v>
      </c>
      <c r="Q480" s="1">
        <v>20</v>
      </c>
      <c r="R480" s="1">
        <v>1758</v>
      </c>
      <c r="S480" s="1">
        <f t="shared" si="23"/>
        <v>0.24985100159853535</v>
      </c>
    </row>
    <row r="481" spans="1:19">
      <c r="A481" s="1" t="s">
        <v>18</v>
      </c>
      <c r="B481" s="1">
        <v>1</v>
      </c>
      <c r="C481" s="1">
        <v>5</v>
      </c>
      <c r="D481" s="1">
        <v>21.858856365795216</v>
      </c>
      <c r="E481" s="1"/>
      <c r="F481" s="1">
        <v>6704.4263781987675</v>
      </c>
      <c r="G481" s="1">
        <v>306.71441661924581</v>
      </c>
      <c r="H481" s="1">
        <v>611272.6872694093</v>
      </c>
      <c r="I481" s="1" t="s">
        <v>18</v>
      </c>
      <c r="J481" s="1">
        <v>1601</v>
      </c>
      <c r="K481" s="1">
        <v>237181</v>
      </c>
      <c r="L481" s="1">
        <v>1520.1167128212492</v>
      </c>
      <c r="M481" s="1">
        <v>38.98867416085406</v>
      </c>
      <c r="N481" s="1">
        <f t="shared" si="21"/>
        <v>4.8168456419864976</v>
      </c>
      <c r="O481" s="1">
        <f t="shared" si="22"/>
        <v>0.22036128338003574</v>
      </c>
      <c r="P481" s="1">
        <v>253</v>
      </c>
      <c r="Q481" s="1">
        <v>20</v>
      </c>
      <c r="R481" s="1">
        <v>1758</v>
      </c>
      <c r="S481" s="1">
        <f t="shared" si="23"/>
        <v>4.5967296273863036</v>
      </c>
    </row>
    <row r="482" spans="1:19">
      <c r="A482" s="1" t="s">
        <v>18</v>
      </c>
      <c r="B482" s="1">
        <v>2</v>
      </c>
      <c r="C482" s="1">
        <v>1</v>
      </c>
      <c r="D482" s="1">
        <v>3.0625671820283809</v>
      </c>
      <c r="E482" s="1"/>
      <c r="F482" s="1">
        <v>666.19829059097515</v>
      </c>
      <c r="G482" s="1">
        <v>217.52936376394615</v>
      </c>
      <c r="H482" s="1">
        <v>10986.708817375009</v>
      </c>
      <c r="I482" s="1" t="s">
        <v>18</v>
      </c>
      <c r="J482" s="1">
        <v>1601</v>
      </c>
      <c r="K482" s="1">
        <v>237181</v>
      </c>
      <c r="L482" s="1">
        <v>41.31740674969523</v>
      </c>
      <c r="M482" s="1">
        <v>6.4278617556459032</v>
      </c>
      <c r="N482" s="1">
        <f t="shared" si="21"/>
        <v>1.1252934170743292</v>
      </c>
      <c r="O482" s="1">
        <f t="shared" si="22"/>
        <v>0.36743468802177648</v>
      </c>
      <c r="P482" s="1">
        <v>126</v>
      </c>
      <c r="Q482" s="1">
        <v>20</v>
      </c>
      <c r="R482" s="1">
        <v>1758</v>
      </c>
      <c r="S482" s="1">
        <f t="shared" si="23"/>
        <v>1.0738707391161284</v>
      </c>
    </row>
    <row r="483" spans="1:19">
      <c r="A483" s="1" t="s">
        <v>18</v>
      </c>
      <c r="B483" s="1">
        <v>2</v>
      </c>
      <c r="C483" s="1">
        <v>2</v>
      </c>
      <c r="D483" s="1">
        <v>42.715216958358738</v>
      </c>
      <c r="E483" s="1"/>
      <c r="F483" s="1">
        <v>9291.8139679906999</v>
      </c>
      <c r="G483" s="1">
        <v>217.52936376394615</v>
      </c>
      <c r="H483" s="1">
        <v>2200609.8939563264</v>
      </c>
      <c r="I483" s="1" t="s">
        <v>18</v>
      </c>
      <c r="J483" s="1">
        <v>1601</v>
      </c>
      <c r="K483" s="1">
        <v>237181</v>
      </c>
      <c r="L483" s="1">
        <v>8330.0851811639004</v>
      </c>
      <c r="M483" s="1">
        <v>91.269300321432837</v>
      </c>
      <c r="N483" s="1">
        <f t="shared" si="21"/>
        <v>15.978057204244905</v>
      </c>
      <c r="O483" s="1">
        <f t="shared" si="22"/>
        <v>0.37406007371614752</v>
      </c>
      <c r="P483" s="1">
        <v>126</v>
      </c>
      <c r="Q483" s="1">
        <v>20</v>
      </c>
      <c r="R483" s="1">
        <v>1758</v>
      </c>
      <c r="S483" s="1">
        <f t="shared" si="23"/>
        <v>15.247905869895346</v>
      </c>
    </row>
    <row r="484" spans="1:19">
      <c r="A484" s="1" t="s">
        <v>18</v>
      </c>
      <c r="B484" s="1">
        <v>2</v>
      </c>
      <c r="C484" s="1">
        <v>3</v>
      </c>
      <c r="D484" s="1">
        <v>18.669404730099032</v>
      </c>
      <c r="E484" s="1"/>
      <c r="F484" s="1">
        <v>4061.1437327900494</v>
      </c>
      <c r="G484" s="1">
        <v>217.52936376394615</v>
      </c>
      <c r="H484" s="1">
        <v>547921.55340641364</v>
      </c>
      <c r="I484" s="1" t="s">
        <v>18</v>
      </c>
      <c r="J484" s="1">
        <v>1601</v>
      </c>
      <c r="K484" s="1">
        <v>237181</v>
      </c>
      <c r="L484" s="1">
        <v>2180.3159127485501</v>
      </c>
      <c r="M484" s="1">
        <v>46.693853051001803</v>
      </c>
      <c r="N484" s="1">
        <f t="shared" si="21"/>
        <v>8.1744579229595598</v>
      </c>
      <c r="O484" s="1">
        <f t="shared" si="22"/>
        <v>0.43785316356555298</v>
      </c>
      <c r="P484" s="1">
        <v>126</v>
      </c>
      <c r="Q484" s="1">
        <v>20</v>
      </c>
      <c r="R484" s="1">
        <v>1758</v>
      </c>
      <c r="S484" s="1">
        <f t="shared" si="23"/>
        <v>7.8009086682699751</v>
      </c>
    </row>
    <row r="485" spans="1:19">
      <c r="A485" s="1" t="s">
        <v>18</v>
      </c>
      <c r="B485" s="1">
        <v>2</v>
      </c>
      <c r="C485" s="1">
        <v>4</v>
      </c>
      <c r="D485" s="1">
        <v>3.9561666227560557</v>
      </c>
      <c r="E485" s="1"/>
      <c r="F485" s="1">
        <v>860.58240839228438</v>
      </c>
      <c r="G485" s="1">
        <v>217.52936376394615</v>
      </c>
      <c r="H485" s="1">
        <v>341223.44106529339</v>
      </c>
      <c r="I485" s="1" t="s">
        <v>18</v>
      </c>
      <c r="J485" s="1">
        <v>1601</v>
      </c>
      <c r="K485" s="1">
        <v>237181</v>
      </c>
      <c r="L485" s="1">
        <v>1560.1525252406914</v>
      </c>
      <c r="M485" s="1">
        <v>39.498766123015685</v>
      </c>
      <c r="N485" s="1">
        <f t="shared" si="21"/>
        <v>6.9148502551019391</v>
      </c>
      <c r="O485" s="1">
        <f t="shared" si="22"/>
        <v>1.7478662843287227</v>
      </c>
      <c r="P485" s="1">
        <v>126</v>
      </c>
      <c r="Q485" s="1">
        <v>20</v>
      </c>
      <c r="R485" s="1">
        <v>1758</v>
      </c>
      <c r="S485" s="1">
        <f t="shared" si="23"/>
        <v>6.5988614539572845</v>
      </c>
    </row>
    <row r="486" spans="1:19">
      <c r="A486" s="1" t="s">
        <v>18</v>
      </c>
      <c r="B486" s="1">
        <v>2</v>
      </c>
      <c r="C486" s="1">
        <v>5</v>
      </c>
      <c r="D486" s="1">
        <v>68.403355493242202</v>
      </c>
      <c r="E486" s="1"/>
      <c r="F486" s="1">
        <v>14879.738399764006</v>
      </c>
      <c r="G486" s="1">
        <v>217.52936376394615</v>
      </c>
      <c r="H486" s="1">
        <v>3312217.3479558015</v>
      </c>
      <c r="I486" s="1" t="s">
        <v>18</v>
      </c>
      <c r="J486" s="1">
        <v>1601</v>
      </c>
      <c r="K486" s="1">
        <v>237181</v>
      </c>
      <c r="L486" s="1">
        <v>10596.222483023488</v>
      </c>
      <c r="M486" s="1">
        <v>102.93795453098672</v>
      </c>
      <c r="N486" s="1">
        <f t="shared" si="21"/>
        <v>18.02082978823745</v>
      </c>
      <c r="O486" s="1">
        <f t="shared" si="22"/>
        <v>0.26344949978393661</v>
      </c>
      <c r="P486" s="1">
        <v>126</v>
      </c>
      <c r="Q486" s="1">
        <v>20</v>
      </c>
      <c r="R486" s="1">
        <v>1758</v>
      </c>
      <c r="S486" s="1">
        <f t="shared" si="23"/>
        <v>17.1973296124794</v>
      </c>
    </row>
    <row r="487" spans="1:19">
      <c r="A487" s="1" t="s">
        <v>18</v>
      </c>
      <c r="B487" s="1">
        <v>3</v>
      </c>
      <c r="C487" s="1">
        <v>1</v>
      </c>
      <c r="D487" s="1">
        <v>2.9422135926430459</v>
      </c>
      <c r="E487" s="1"/>
      <c r="F487" s="1">
        <v>3307.8909194996127</v>
      </c>
      <c r="G487" s="1">
        <v>1124.286465051666</v>
      </c>
      <c r="H487" s="1">
        <v>49166.52900691895</v>
      </c>
      <c r="I487" s="1" t="s">
        <v>18</v>
      </c>
      <c r="J487" s="1">
        <v>1601</v>
      </c>
      <c r="K487" s="1">
        <v>237181</v>
      </c>
      <c r="L487" s="1">
        <v>35.105922315883063</v>
      </c>
      <c r="M487" s="1">
        <v>5.9250250898948149</v>
      </c>
      <c r="N487" s="1">
        <f t="shared" si="21"/>
        <v>0.3755891370555644</v>
      </c>
      <c r="O487" s="1">
        <f t="shared" si="22"/>
        <v>0.1276552925983071</v>
      </c>
      <c r="P487" s="1">
        <v>961</v>
      </c>
      <c r="Q487" s="1">
        <v>20</v>
      </c>
      <c r="R487" s="1">
        <v>1758</v>
      </c>
      <c r="S487" s="1">
        <f t="shared" si="23"/>
        <v>0.35842579197031438</v>
      </c>
    </row>
    <row r="488" spans="1:19">
      <c r="A488" s="1" t="s">
        <v>18</v>
      </c>
      <c r="B488" s="1">
        <v>3</v>
      </c>
      <c r="C488" s="1">
        <v>2</v>
      </c>
      <c r="D488" s="1">
        <v>35.290414263742385</v>
      </c>
      <c r="E488" s="1"/>
      <c r="F488" s="1">
        <v>39676.535102791815</v>
      </c>
      <c r="G488" s="1">
        <v>1124.286465051666</v>
      </c>
      <c r="H488" s="1">
        <v>5070416.8627071185</v>
      </c>
      <c r="I488" s="1" t="s">
        <v>18</v>
      </c>
      <c r="J488" s="1">
        <v>1601</v>
      </c>
      <c r="K488" s="1">
        <v>237181</v>
      </c>
      <c r="L488" s="1">
        <v>3267.3904801397798</v>
      </c>
      <c r="M488" s="1">
        <v>57.161092363073152</v>
      </c>
      <c r="N488" s="1">
        <f t="shared" si="21"/>
        <v>3.623458977484463</v>
      </c>
      <c r="O488" s="1">
        <f t="shared" si="22"/>
        <v>0.10267544468037684</v>
      </c>
      <c r="P488" s="1">
        <v>961</v>
      </c>
      <c r="Q488" s="1">
        <v>20</v>
      </c>
      <c r="R488" s="1">
        <v>1758</v>
      </c>
      <c r="S488" s="1">
        <f t="shared" si="23"/>
        <v>3.4578773067248729</v>
      </c>
    </row>
    <row r="489" spans="1:19">
      <c r="A489" s="1" t="s">
        <v>18</v>
      </c>
      <c r="B489" s="1">
        <v>3</v>
      </c>
      <c r="C489" s="1">
        <v>3</v>
      </c>
      <c r="D489" s="1">
        <v>8.0082199333073341</v>
      </c>
      <c r="E489" s="1"/>
      <c r="F489" s="1">
        <v>9003.5332801743916</v>
      </c>
      <c r="G489" s="1">
        <v>1124.286465051666</v>
      </c>
      <c r="H489" s="1">
        <v>1931684.7865661224</v>
      </c>
      <c r="I489" s="1" t="s">
        <v>18</v>
      </c>
      <c r="J489" s="1">
        <v>1601</v>
      </c>
      <c r="K489" s="1">
        <v>237181</v>
      </c>
      <c r="L489" s="1">
        <v>1655.4837699358388</v>
      </c>
      <c r="M489" s="1">
        <v>40.68763657348309</v>
      </c>
      <c r="N489" s="1">
        <f t="shared" si="21"/>
        <v>2.5792016198426304</v>
      </c>
      <c r="O489" s="1">
        <f t="shared" si="22"/>
        <v>0.32206927898113302</v>
      </c>
      <c r="P489" s="1">
        <v>961</v>
      </c>
      <c r="Q489" s="1">
        <v>20</v>
      </c>
      <c r="R489" s="1">
        <v>1758</v>
      </c>
      <c r="S489" s="1">
        <f t="shared" si="23"/>
        <v>2.4613395118146078</v>
      </c>
    </row>
    <row r="490" spans="1:19">
      <c r="A490" s="1" t="s">
        <v>18</v>
      </c>
      <c r="B490" s="1">
        <v>3</v>
      </c>
      <c r="C490" s="1">
        <v>4</v>
      </c>
      <c r="D490" s="1">
        <v>0.79562900567774919</v>
      </c>
      <c r="E490" s="1"/>
      <c r="F490" s="1">
        <v>894.51492228600853</v>
      </c>
      <c r="G490" s="1">
        <v>1124.286465051666</v>
      </c>
      <c r="H490" s="1">
        <v>71861.921683797336</v>
      </c>
      <c r="I490" s="1" t="s">
        <v>18</v>
      </c>
      <c r="J490" s="1">
        <v>1601</v>
      </c>
      <c r="K490" s="1">
        <v>237181</v>
      </c>
      <c r="L490" s="1">
        <v>63.34111722991554</v>
      </c>
      <c r="M490" s="1">
        <v>7.9587132898424944</v>
      </c>
      <c r="N490" s="1">
        <f t="shared" si="21"/>
        <v>0.5045052487124001</v>
      </c>
      <c r="O490" s="1">
        <f t="shared" si="22"/>
        <v>0.63409609895084451</v>
      </c>
      <c r="P490" s="1">
        <v>961</v>
      </c>
      <c r="Q490" s="1">
        <v>20</v>
      </c>
      <c r="R490" s="1">
        <v>1758</v>
      </c>
      <c r="S490" s="1">
        <f t="shared" si="23"/>
        <v>0.48145080749811708</v>
      </c>
    </row>
    <row r="491" spans="1:19">
      <c r="A491" s="1" t="s">
        <v>18</v>
      </c>
      <c r="B491" s="1">
        <v>3</v>
      </c>
      <c r="C491" s="1">
        <v>5</v>
      </c>
      <c r="D491" s="1">
        <v>47.03647679537054</v>
      </c>
      <c r="E491" s="1"/>
      <c r="F491" s="1">
        <v>52882.474224751859</v>
      </c>
      <c r="G491" s="1">
        <v>1124.286465051666</v>
      </c>
      <c r="H491" s="1">
        <v>7886791.3737656754</v>
      </c>
      <c r="I491" s="1" t="s">
        <v>18</v>
      </c>
      <c r="J491" s="1">
        <v>1601</v>
      </c>
      <c r="K491" s="1">
        <v>237181</v>
      </c>
      <c r="L491" s="1">
        <v>4806.7757157236001</v>
      </c>
      <c r="M491" s="1">
        <v>69.330914574406123</v>
      </c>
      <c r="N491" s="1">
        <f t="shared" si="21"/>
        <v>4.3949076976375343</v>
      </c>
      <c r="O491" s="1">
        <f t="shared" si="22"/>
        <v>9.3436158425668769E-2</v>
      </c>
      <c r="P491" s="1">
        <v>961</v>
      </c>
      <c r="Q491" s="1">
        <v>20</v>
      </c>
      <c r="R491" s="1">
        <v>1758</v>
      </c>
      <c r="S491" s="1">
        <f t="shared" si="23"/>
        <v>4.1940730355285094</v>
      </c>
    </row>
    <row r="492" spans="1:19">
      <c r="A492" s="1" t="s">
        <v>18</v>
      </c>
      <c r="B492" s="1">
        <v>4</v>
      </c>
      <c r="C492" s="1">
        <v>1</v>
      </c>
      <c r="D492" s="1">
        <v>2.8248149345210334</v>
      </c>
      <c r="E492" s="1"/>
      <c r="F492" s="1">
        <v>875.1563507270339</v>
      </c>
      <c r="G492" s="1">
        <v>309.81015429792131</v>
      </c>
      <c r="H492" s="1">
        <v>10671.220098987382</v>
      </c>
      <c r="I492" s="1" t="s">
        <v>18</v>
      </c>
      <c r="J492" s="1">
        <v>1601</v>
      </c>
      <c r="K492" s="1">
        <v>237181</v>
      </c>
      <c r="L492" s="1">
        <v>26.550504429018119</v>
      </c>
      <c r="M492" s="1">
        <v>5.1527181592842934</v>
      </c>
      <c r="N492" s="1">
        <f t="shared" si="21"/>
        <v>0.49525944933516147</v>
      </c>
      <c r="O492" s="1">
        <f t="shared" si="22"/>
        <v>0.17532456490610282</v>
      </c>
      <c r="P492" s="1">
        <v>418</v>
      </c>
      <c r="Q492" s="1">
        <v>20</v>
      </c>
      <c r="R492" s="1">
        <v>1758</v>
      </c>
      <c r="S492" s="1">
        <f t="shared" si="23"/>
        <v>0.47262751460374586</v>
      </c>
    </row>
    <row r="493" spans="1:19">
      <c r="A493" s="1" t="s">
        <v>18</v>
      </c>
      <c r="B493" s="1">
        <v>4</v>
      </c>
      <c r="C493" s="1">
        <v>2</v>
      </c>
      <c r="D493" s="1">
        <v>14.075358019318033</v>
      </c>
      <c r="E493" s="1"/>
      <c r="F493" s="1">
        <v>4360.6888397634038</v>
      </c>
      <c r="G493" s="1">
        <v>309.81015429792131</v>
      </c>
      <c r="H493" s="1">
        <v>473130.81282024633</v>
      </c>
      <c r="I493" s="1" t="s">
        <v>18</v>
      </c>
      <c r="J493" s="1">
        <v>1601</v>
      </c>
      <c r="K493" s="1">
        <v>237181</v>
      </c>
      <c r="L493" s="1">
        <v>1333.3517387919114</v>
      </c>
      <c r="M493" s="1">
        <v>36.51508919326244</v>
      </c>
      <c r="N493" s="1">
        <f t="shared" si="21"/>
        <v>3.5096899165141551</v>
      </c>
      <c r="O493" s="1">
        <f t="shared" si="22"/>
        <v>0.24934995697425277</v>
      </c>
      <c r="P493" s="1">
        <v>418</v>
      </c>
      <c r="Q493" s="1">
        <v>20</v>
      </c>
      <c r="R493" s="1">
        <v>1758</v>
      </c>
      <c r="S493" s="1">
        <f t="shared" si="23"/>
        <v>3.3493071651609312</v>
      </c>
    </row>
    <row r="494" spans="1:19">
      <c r="A494" s="1" t="s">
        <v>18</v>
      </c>
      <c r="B494" s="1">
        <v>4</v>
      </c>
      <c r="C494" s="1">
        <v>3</v>
      </c>
      <c r="D494" s="1">
        <v>2.9795147676213647</v>
      </c>
      <c r="E494" s="1"/>
      <c r="F494" s="1">
        <v>923.08392988971013</v>
      </c>
      <c r="G494" s="1">
        <v>309.81015429792131</v>
      </c>
      <c r="H494" s="1">
        <v>119898.80653561206</v>
      </c>
      <c r="I494" s="1" t="s">
        <v>18</v>
      </c>
      <c r="J494" s="1">
        <v>1601</v>
      </c>
      <c r="K494" s="1">
        <v>237181</v>
      </c>
      <c r="L494" s="1">
        <v>379.35431430708064</v>
      </c>
      <c r="M494" s="1">
        <v>19.477020159846852</v>
      </c>
      <c r="N494" s="1">
        <f t="shared" si="21"/>
        <v>1.8720562586321299</v>
      </c>
      <c r="O494" s="1">
        <f t="shared" si="22"/>
        <v>0.62830910555501229</v>
      </c>
      <c r="P494" s="1">
        <v>418</v>
      </c>
      <c r="Q494" s="1">
        <v>20</v>
      </c>
      <c r="R494" s="1">
        <v>1758</v>
      </c>
      <c r="S494" s="1">
        <f t="shared" si="23"/>
        <v>1.7865086630925076</v>
      </c>
    </row>
    <row r="495" spans="1:19">
      <c r="A495" s="1" t="s">
        <v>18</v>
      </c>
      <c r="B495" s="1">
        <v>4</v>
      </c>
      <c r="C495" s="1">
        <v>4</v>
      </c>
      <c r="D495" s="1">
        <v>1.081193465922039</v>
      </c>
      <c r="E495" s="1"/>
      <c r="F495" s="1">
        <v>334.96471450321121</v>
      </c>
      <c r="G495" s="1">
        <v>309.81015429792131</v>
      </c>
      <c r="H495" s="1">
        <v>112605.10231803107</v>
      </c>
      <c r="I495" s="1" t="s">
        <v>18</v>
      </c>
      <c r="J495" s="1">
        <v>1601</v>
      </c>
      <c r="K495" s="1">
        <v>237181</v>
      </c>
      <c r="L495" s="1">
        <v>363.46907345899825</v>
      </c>
      <c r="M495" s="1">
        <v>19.064864894852999</v>
      </c>
      <c r="N495" s="1">
        <f t="shared" si="21"/>
        <v>1.832441479932533</v>
      </c>
      <c r="O495" s="1">
        <f t="shared" si="22"/>
        <v>1.6948321810008642</v>
      </c>
      <c r="P495" s="1">
        <v>418</v>
      </c>
      <c r="Q495" s="1">
        <v>20</v>
      </c>
      <c r="R495" s="1">
        <v>1758</v>
      </c>
      <c r="S495" s="1">
        <f t="shared" si="23"/>
        <v>1.7487041660283893</v>
      </c>
    </row>
    <row r="496" spans="1:19">
      <c r="A496" s="1" t="s">
        <v>18</v>
      </c>
      <c r="B496" s="1">
        <v>4</v>
      </c>
      <c r="C496" s="1">
        <v>5</v>
      </c>
      <c r="D496" s="1">
        <v>20.960881187382476</v>
      </c>
      <c r="E496" s="1"/>
      <c r="F496" s="1">
        <v>6493.8938348833608</v>
      </c>
      <c r="G496" s="1">
        <v>309.81015429792131</v>
      </c>
      <c r="H496" s="1">
        <v>774415.63525837008</v>
      </c>
      <c r="I496" s="1" t="s">
        <v>18</v>
      </c>
      <c r="J496" s="1">
        <v>1601</v>
      </c>
      <c r="K496" s="1">
        <v>237181</v>
      </c>
      <c r="L496" s="1">
        <v>2066.958904227331</v>
      </c>
      <c r="M496" s="1">
        <v>45.463819727639816</v>
      </c>
      <c r="N496" s="1">
        <f t="shared" si="21"/>
        <v>4.3698074738307531</v>
      </c>
      <c r="O496" s="1">
        <f t="shared" si="22"/>
        <v>0.20847441645063969</v>
      </c>
      <c r="P496" s="1">
        <v>418</v>
      </c>
      <c r="Q496" s="1">
        <v>20</v>
      </c>
      <c r="R496" s="1">
        <v>1758</v>
      </c>
      <c r="S496" s="1">
        <f t="shared" si="23"/>
        <v>4.1701198198761444</v>
      </c>
    </row>
    <row r="497" spans="1:19">
      <c r="A497" s="1" t="s">
        <v>18</v>
      </c>
      <c r="B497" s="1">
        <v>5</v>
      </c>
      <c r="C497" s="1">
        <v>1</v>
      </c>
      <c r="D497" s="1">
        <v>3.10359184479434</v>
      </c>
      <c r="E497" s="1"/>
      <c r="F497" s="1">
        <v>6077.889293941942</v>
      </c>
      <c r="G497" s="1">
        <v>1958.3403997327794</v>
      </c>
      <c r="H497" s="1">
        <v>84628.02923114787</v>
      </c>
      <c r="I497" s="1" t="s">
        <v>18</v>
      </c>
      <c r="J497" s="1">
        <v>1601</v>
      </c>
      <c r="K497" s="1">
        <v>237181</v>
      </c>
      <c r="L497" s="1">
        <v>33.599031417266609</v>
      </c>
      <c r="M497" s="1">
        <v>5.7964671496754478</v>
      </c>
      <c r="N497" s="1">
        <f t="shared" si="21"/>
        <v>0.27166798815925419</v>
      </c>
      <c r="O497" s="1">
        <f t="shared" si="22"/>
        <v>8.7533413459286974E-2</v>
      </c>
      <c r="P497" s="1">
        <v>1758</v>
      </c>
      <c r="Q497" s="1">
        <v>20</v>
      </c>
      <c r="R497" s="1">
        <v>1758</v>
      </c>
      <c r="S497" s="1">
        <f t="shared" si="23"/>
        <v>0.25925354117618532</v>
      </c>
    </row>
    <row r="498" spans="1:19">
      <c r="A498" s="1" t="s">
        <v>18</v>
      </c>
      <c r="B498" s="1">
        <v>5</v>
      </c>
      <c r="C498" s="1">
        <v>2</v>
      </c>
      <c r="D498" s="1">
        <v>28.845359613710851</v>
      </c>
      <c r="E498" s="1"/>
      <c r="F498" s="1">
        <v>56489.033076350279</v>
      </c>
      <c r="G498" s="1">
        <v>1958.3403997327794</v>
      </c>
      <c r="H498" s="1">
        <v>7952046.8279281827</v>
      </c>
      <c r="I498" s="1" t="s">
        <v>18</v>
      </c>
      <c r="J498" s="1">
        <v>1601</v>
      </c>
      <c r="K498" s="1">
        <v>237181</v>
      </c>
      <c r="L498" s="1">
        <v>3230.1996911080096</v>
      </c>
      <c r="M498" s="1">
        <v>56.834845747199928</v>
      </c>
      <c r="N498" s="1">
        <f t="shared" si="21"/>
        <v>2.663727370963858</v>
      </c>
      <c r="O498" s="1">
        <f t="shared" si="22"/>
        <v>9.2345091433622767E-2</v>
      </c>
      <c r="P498" s="1">
        <v>1758</v>
      </c>
      <c r="Q498" s="1">
        <v>20</v>
      </c>
      <c r="R498" s="1">
        <v>1758</v>
      </c>
      <c r="S498" s="1">
        <f t="shared" si="23"/>
        <v>2.5420026788194341</v>
      </c>
    </row>
    <row r="499" spans="1:19">
      <c r="A499" s="1" t="s">
        <v>18</v>
      </c>
      <c r="B499" s="1">
        <v>5</v>
      </c>
      <c r="C499" s="1">
        <v>3</v>
      </c>
      <c r="D499" s="1">
        <v>8.2790620044540155</v>
      </c>
      <c r="E499" s="1"/>
      <c r="F499" s="1">
        <v>16213.221595214944</v>
      </c>
      <c r="G499" s="1">
        <v>1958.3403997327794</v>
      </c>
      <c r="H499" s="1">
        <v>2926899.7678971039</v>
      </c>
      <c r="I499" s="1" t="s">
        <v>18</v>
      </c>
      <c r="J499" s="1">
        <v>1601</v>
      </c>
      <c r="K499" s="1">
        <v>237181</v>
      </c>
      <c r="L499" s="1">
        <v>1426.7674142932055</v>
      </c>
      <c r="M499" s="1">
        <v>37.772574896255158</v>
      </c>
      <c r="N499" s="1">
        <f t="shared" si="21"/>
        <v>1.7703196041117824</v>
      </c>
      <c r="O499" s="1">
        <f t="shared" si="22"/>
        <v>0.2138309392005249</v>
      </c>
      <c r="P499" s="1">
        <v>1758</v>
      </c>
      <c r="Q499" s="1">
        <v>20</v>
      </c>
      <c r="R499" s="1">
        <v>1758</v>
      </c>
      <c r="S499" s="1">
        <f t="shared" si="23"/>
        <v>1.6894210815539834</v>
      </c>
    </row>
    <row r="500" spans="1:19">
      <c r="A500" s="1" t="s">
        <v>18</v>
      </c>
      <c r="B500" s="1">
        <v>5</v>
      </c>
      <c r="C500" s="1">
        <v>4</v>
      </c>
      <c r="D500" s="1">
        <v>1.11338604483078</v>
      </c>
      <c r="E500" s="1"/>
      <c r="F500" s="1">
        <v>2180.388872090808</v>
      </c>
      <c r="G500" s="1">
        <v>1958.3403997327794</v>
      </c>
      <c r="H500" s="1">
        <v>527090.02374166099</v>
      </c>
      <c r="I500" s="1" t="s">
        <v>18</v>
      </c>
      <c r="J500" s="1">
        <v>1601</v>
      </c>
      <c r="K500" s="1">
        <v>237181</v>
      </c>
      <c r="L500" s="1">
        <v>268.04862826660036</v>
      </c>
      <c r="M500" s="1">
        <v>16.372190698455732</v>
      </c>
      <c r="N500" s="1">
        <f t="shared" si="21"/>
        <v>0.76732947741421464</v>
      </c>
      <c r="O500" s="1">
        <f t="shared" si="22"/>
        <v>0.68918546354767596</v>
      </c>
      <c r="P500" s="1">
        <v>1758</v>
      </c>
      <c r="Q500" s="1">
        <v>20</v>
      </c>
      <c r="R500" s="1">
        <v>1758</v>
      </c>
      <c r="S500" s="1">
        <f t="shared" si="23"/>
        <v>0.73226472362982498</v>
      </c>
    </row>
    <row r="501" spans="1:19">
      <c r="A501" s="1" t="s">
        <v>18</v>
      </c>
      <c r="B501" s="1">
        <v>5</v>
      </c>
      <c r="C501" s="1">
        <v>5</v>
      </c>
      <c r="D501" s="1">
        <v>41.341399507790001</v>
      </c>
      <c r="E501" s="1"/>
      <c r="F501" s="1">
        <v>80960.532837598003</v>
      </c>
      <c r="G501" s="1">
        <v>1958.3403997327794</v>
      </c>
      <c r="H501" s="1">
        <v>12584697.044249257</v>
      </c>
      <c r="I501" s="1" t="s">
        <v>18</v>
      </c>
      <c r="J501" s="1">
        <v>1601</v>
      </c>
      <c r="K501" s="1">
        <v>237181</v>
      </c>
      <c r="L501" s="1">
        <v>4719.5037271532919</v>
      </c>
      <c r="M501" s="1">
        <v>68.698644289049057</v>
      </c>
      <c r="N501" s="1">
        <f t="shared" si="21"/>
        <v>3.219758173617731</v>
      </c>
      <c r="O501" s="1">
        <f t="shared" si="22"/>
        <v>7.7882176509554993E-2</v>
      </c>
      <c r="P501" s="1">
        <v>1758</v>
      </c>
      <c r="Q501" s="1">
        <v>20</v>
      </c>
      <c r="R501" s="1">
        <v>1758</v>
      </c>
      <c r="S501" s="1">
        <f t="shared" si="23"/>
        <v>3.0726244703959575</v>
      </c>
    </row>
    <row r="502" spans="1:19">
      <c r="A502" s="1" t="s">
        <v>19</v>
      </c>
      <c r="B502" s="1">
        <v>1</v>
      </c>
      <c r="C502" s="1">
        <v>1</v>
      </c>
      <c r="D502" s="1">
        <v>2.3781513542265271</v>
      </c>
      <c r="E502" s="1"/>
      <c r="F502" s="1">
        <v>818.30945475501255</v>
      </c>
      <c r="G502" s="1">
        <v>344.09477483453134</v>
      </c>
      <c r="H502" s="1">
        <v>4753.7643450525611</v>
      </c>
      <c r="I502" s="1" t="s">
        <v>19</v>
      </c>
      <c r="J502" s="1">
        <v>2558</v>
      </c>
      <c r="K502" s="1">
        <v>319132</v>
      </c>
      <c r="L502" s="1">
        <v>8.1834548730876548</v>
      </c>
      <c r="M502" s="1">
        <v>2.8606738494780659</v>
      </c>
      <c r="N502" s="1">
        <f t="shared" si="21"/>
        <v>0.31155285527904319</v>
      </c>
      <c r="O502" s="1">
        <f t="shared" si="22"/>
        <v>0.13100631914169023</v>
      </c>
      <c r="P502" s="1">
        <v>298</v>
      </c>
      <c r="Q502" s="1">
        <v>21</v>
      </c>
      <c r="R502" s="1">
        <v>2571</v>
      </c>
      <c r="S502" s="1">
        <f t="shared" si="23"/>
        <v>0.31076418940128014</v>
      </c>
    </row>
    <row r="503" spans="1:19">
      <c r="A503" s="1" t="s">
        <v>19</v>
      </c>
      <c r="B503" s="1">
        <v>1</v>
      </c>
      <c r="C503" s="1">
        <v>2</v>
      </c>
      <c r="D503" s="1">
        <v>8.3984416058970268</v>
      </c>
      <c r="E503" s="1"/>
      <c r="F503" s="1">
        <v>2889.8598733420972</v>
      </c>
      <c r="G503" s="1">
        <v>344.09477483453134</v>
      </c>
      <c r="H503" s="1">
        <v>112612.90469383009</v>
      </c>
      <c r="I503" s="1" t="s">
        <v>19</v>
      </c>
      <c r="J503" s="1">
        <v>2558</v>
      </c>
      <c r="K503" s="1">
        <v>319132</v>
      </c>
      <c r="L503" s="1">
        <v>257.48741099583231</v>
      </c>
      <c r="M503" s="1">
        <v>16.046414272223945</v>
      </c>
      <c r="N503" s="1">
        <f t="shared" si="21"/>
        <v>1.7475974006662418</v>
      </c>
      <c r="O503" s="1">
        <f t="shared" si="22"/>
        <v>0.20808591434858029</v>
      </c>
      <c r="P503" s="1">
        <v>298</v>
      </c>
      <c r="Q503" s="1">
        <v>21</v>
      </c>
      <c r="R503" s="1">
        <v>2571</v>
      </c>
      <c r="S503" s="1">
        <f t="shared" si="23"/>
        <v>1.7431735271095756</v>
      </c>
    </row>
    <row r="504" spans="1:19">
      <c r="A504" s="1" t="s">
        <v>19</v>
      </c>
      <c r="B504" s="1">
        <v>1</v>
      </c>
      <c r="C504" s="1">
        <v>3</v>
      </c>
      <c r="D504" s="1">
        <v>5.5280551878750162</v>
      </c>
      <c r="E504" s="1"/>
      <c r="F504" s="1">
        <v>1902.1749051447164</v>
      </c>
      <c r="G504" s="1">
        <v>344.09477483453134</v>
      </c>
      <c r="H504" s="1">
        <v>105517.92079072607</v>
      </c>
      <c r="I504" s="1" t="s">
        <v>19</v>
      </c>
      <c r="J504" s="1">
        <v>2558</v>
      </c>
      <c r="K504" s="1">
        <v>319132</v>
      </c>
      <c r="L504" s="1">
        <v>276.89897925117998</v>
      </c>
      <c r="M504" s="1">
        <v>16.640281826074339</v>
      </c>
      <c r="N504" s="1">
        <f t="shared" si="21"/>
        <v>1.8122748654158247</v>
      </c>
      <c r="O504" s="1">
        <f t="shared" si="22"/>
        <v>0.32783226719421787</v>
      </c>
      <c r="P504" s="1">
        <v>298</v>
      </c>
      <c r="Q504" s="1">
        <v>21</v>
      </c>
      <c r="R504" s="1">
        <v>2571</v>
      </c>
      <c r="S504" s="1">
        <f t="shared" si="23"/>
        <v>1.8076872671214648</v>
      </c>
    </row>
    <row r="505" spans="1:19">
      <c r="A505" s="1" t="s">
        <v>19</v>
      </c>
      <c r="B505" s="1">
        <v>1</v>
      </c>
      <c r="C505" s="1">
        <v>4</v>
      </c>
      <c r="D505" s="1">
        <v>2.1739574283242011</v>
      </c>
      <c r="E505" s="1"/>
      <c r="F505" s="1">
        <v>748.04739179907278</v>
      </c>
      <c r="G505" s="1">
        <v>344.09477483453134</v>
      </c>
      <c r="H505" s="1">
        <v>200399.38385267952</v>
      </c>
      <c r="I505" s="1" t="s">
        <v>19</v>
      </c>
      <c r="J505" s="1">
        <v>2558</v>
      </c>
      <c r="K505" s="1">
        <v>319132</v>
      </c>
      <c r="L505" s="1">
        <v>579.35350593550788</v>
      </c>
      <c r="M505" s="1">
        <v>24.0697633128269</v>
      </c>
      <c r="N505" s="1">
        <f t="shared" si="21"/>
        <v>2.621411555662029</v>
      </c>
      <c r="O505" s="1">
        <f t="shared" si="22"/>
        <v>1.2058246962465813</v>
      </c>
      <c r="P505" s="1">
        <v>298</v>
      </c>
      <c r="Q505" s="1">
        <v>21</v>
      </c>
      <c r="R505" s="1">
        <v>2571</v>
      </c>
      <c r="S505" s="1">
        <f t="shared" si="23"/>
        <v>2.6147757062050481</v>
      </c>
    </row>
    <row r="506" spans="1:19">
      <c r="A506" s="1" t="s">
        <v>19</v>
      </c>
      <c r="B506" s="1">
        <v>1</v>
      </c>
      <c r="C506" s="1">
        <v>5</v>
      </c>
      <c r="D506" s="1">
        <v>18.478605576322767</v>
      </c>
      <c r="E506" s="1"/>
      <c r="F506" s="1">
        <v>6358.3916250408975</v>
      </c>
      <c r="G506" s="1">
        <v>344.09477483453134</v>
      </c>
      <c r="H506" s="1">
        <v>485140.40669145028</v>
      </c>
      <c r="I506" s="1" t="s">
        <v>19</v>
      </c>
      <c r="J506" s="1">
        <v>2558</v>
      </c>
      <c r="K506" s="1">
        <v>319132</v>
      </c>
      <c r="L506" s="1">
        <v>1071.5587141478181</v>
      </c>
      <c r="M506" s="1">
        <v>32.734671437908432</v>
      </c>
      <c r="N506" s="1">
        <f t="shared" si="21"/>
        <v>3.5650972077653873</v>
      </c>
      <c r="O506" s="1">
        <f t="shared" si="22"/>
        <v>0.19293107334535356</v>
      </c>
      <c r="P506" s="1">
        <v>298</v>
      </c>
      <c r="Q506" s="1">
        <v>21</v>
      </c>
      <c r="R506" s="1">
        <v>2571</v>
      </c>
      <c r="S506" s="1">
        <f t="shared" si="23"/>
        <v>3.5560725094805505</v>
      </c>
    </row>
    <row r="507" spans="1:19">
      <c r="A507" s="1" t="s">
        <v>19</v>
      </c>
      <c r="B507" s="1">
        <v>2</v>
      </c>
      <c r="C507" s="1">
        <v>1</v>
      </c>
      <c r="D507" s="1">
        <v>2.3311166888333479</v>
      </c>
      <c r="E507" s="1"/>
      <c r="F507" s="1">
        <v>428.16056050936299</v>
      </c>
      <c r="G507" s="1">
        <v>183.67186960668374</v>
      </c>
      <c r="H507" s="1">
        <v>3553.1702931921427</v>
      </c>
      <c r="I507" s="1" t="s">
        <v>19</v>
      </c>
      <c r="J507" s="1">
        <v>2558</v>
      </c>
      <c r="K507" s="1">
        <v>319132</v>
      </c>
      <c r="L507" s="1">
        <v>13.987255238532025</v>
      </c>
      <c r="M507" s="1">
        <v>3.739953908610643</v>
      </c>
      <c r="N507" s="1">
        <f t="shared" si="21"/>
        <v>0.64187010478798179</v>
      </c>
      <c r="O507" s="1">
        <f t="shared" si="22"/>
        <v>0.27534876647861761</v>
      </c>
      <c r="P507" s="1">
        <v>120</v>
      </c>
      <c r="Q507" s="1">
        <v>21</v>
      </c>
      <c r="R507" s="1">
        <v>2571</v>
      </c>
      <c r="S507" s="1">
        <f t="shared" si="23"/>
        <v>0.64024527278588361</v>
      </c>
    </row>
    <row r="508" spans="1:19">
      <c r="A508" s="1" t="s">
        <v>19</v>
      </c>
      <c r="B508" s="1">
        <v>2</v>
      </c>
      <c r="C508" s="1">
        <v>2</v>
      </c>
      <c r="D508" s="1">
        <v>30.473978858236727</v>
      </c>
      <c r="E508" s="1"/>
      <c r="F508" s="1">
        <v>5597.2126712468935</v>
      </c>
      <c r="G508" s="1">
        <v>183.67186960668374</v>
      </c>
      <c r="H508" s="1">
        <v>694909.4328783775</v>
      </c>
      <c r="I508" s="1" t="s">
        <v>19</v>
      </c>
      <c r="J508" s="1">
        <v>2558</v>
      </c>
      <c r="K508" s="1">
        <v>319132</v>
      </c>
      <c r="L508" s="1">
        <v>2870.3931995589537</v>
      </c>
      <c r="M508" s="1">
        <v>53.576050615540467</v>
      </c>
      <c r="N508" s="1">
        <f t="shared" si="21"/>
        <v>9.1949970676238397</v>
      </c>
      <c r="O508" s="1">
        <f t="shared" si="22"/>
        <v>0.30173273763818176</v>
      </c>
      <c r="P508" s="1">
        <v>120</v>
      </c>
      <c r="Q508" s="1">
        <v>21</v>
      </c>
      <c r="R508" s="1">
        <v>2571</v>
      </c>
      <c r="S508" s="1">
        <f t="shared" si="23"/>
        <v>9.1717208231263498</v>
      </c>
    </row>
    <row r="509" spans="1:19">
      <c r="A509" s="1" t="s">
        <v>19</v>
      </c>
      <c r="B509" s="1">
        <v>2</v>
      </c>
      <c r="C509" s="1">
        <v>3</v>
      </c>
      <c r="D509" s="1">
        <v>14.855737427083806</v>
      </c>
      <c r="E509" s="1"/>
      <c r="F509" s="1">
        <v>2728.5810676184683</v>
      </c>
      <c r="G509" s="1">
        <v>183.67186960668374</v>
      </c>
      <c r="H509" s="1">
        <v>417587.90808084176</v>
      </c>
      <c r="I509" s="1" t="s">
        <v>19</v>
      </c>
      <c r="J509" s="1">
        <v>2558</v>
      </c>
      <c r="K509" s="1">
        <v>319132</v>
      </c>
      <c r="L509" s="1">
        <v>2064.0990044259879</v>
      </c>
      <c r="M509" s="1">
        <v>45.432356360043528</v>
      </c>
      <c r="N509" s="1">
        <f t="shared" si="21"/>
        <v>7.7973344191344207</v>
      </c>
      <c r="O509" s="1">
        <f t="shared" si="22"/>
        <v>0.52487023666148924</v>
      </c>
      <c r="P509" s="1">
        <v>120</v>
      </c>
      <c r="Q509" s="1">
        <v>21</v>
      </c>
      <c r="R509" s="1">
        <v>2571</v>
      </c>
      <c r="S509" s="1">
        <f t="shared" si="23"/>
        <v>7.7775962222613062</v>
      </c>
    </row>
    <row r="510" spans="1:19">
      <c r="A510" s="1" t="s">
        <v>19</v>
      </c>
      <c r="B510" s="1">
        <v>2</v>
      </c>
      <c r="C510" s="1">
        <v>4</v>
      </c>
      <c r="D510" s="1">
        <v>2.2338986821404806E-3</v>
      </c>
      <c r="E510" s="1"/>
      <c r="F510" s="1">
        <v>0.41030434746064898</v>
      </c>
      <c r="G510" s="1">
        <v>183.67186960668374</v>
      </c>
      <c r="H510" s="1">
        <v>7.6845328321761858E-2</v>
      </c>
      <c r="I510" s="1" t="s">
        <v>19</v>
      </c>
      <c r="J510" s="1">
        <v>2558</v>
      </c>
      <c r="K510" s="1">
        <v>319132</v>
      </c>
      <c r="L510" s="1">
        <v>4.1565650006307735E-4</v>
      </c>
      <c r="M510" s="1">
        <v>2.0387655580352472E-2</v>
      </c>
      <c r="N510" s="1">
        <f t="shared" si="21"/>
        <v>3.4990341976175671E-3</v>
      </c>
      <c r="O510" s="1">
        <f t="shared" si="22"/>
        <v>1.5663352262085839</v>
      </c>
      <c r="P510" s="1">
        <v>120</v>
      </c>
      <c r="Q510" s="1">
        <v>21</v>
      </c>
      <c r="R510" s="1">
        <v>2571</v>
      </c>
      <c r="S510" s="1">
        <f t="shared" si="23"/>
        <v>3.4901767314444027E-3</v>
      </c>
    </row>
    <row r="511" spans="1:19">
      <c r="A511" s="1" t="s">
        <v>19</v>
      </c>
      <c r="B511" s="1">
        <v>2</v>
      </c>
      <c r="C511" s="1">
        <v>5</v>
      </c>
      <c r="D511" s="1">
        <v>47.663066872836026</v>
      </c>
      <c r="E511" s="1"/>
      <c r="F511" s="1">
        <v>8754.3646037221861</v>
      </c>
      <c r="G511" s="1">
        <v>183.67186960668374</v>
      </c>
      <c r="H511" s="1">
        <v>1238139.9948759007</v>
      </c>
      <c r="I511" s="1" t="s">
        <v>19</v>
      </c>
      <c r="J511" s="1">
        <v>2558</v>
      </c>
      <c r="K511" s="1">
        <v>319132</v>
      </c>
      <c r="L511" s="1">
        <v>4493.7413248518396</v>
      </c>
      <c r="M511" s="1">
        <v>67.035373683241588</v>
      </c>
      <c r="N511" s="1">
        <f t="shared" si="21"/>
        <v>11.50495524329825</v>
      </c>
      <c r="O511" s="1">
        <f t="shared" si="22"/>
        <v>0.24138092653570128</v>
      </c>
      <c r="P511" s="1">
        <v>120</v>
      </c>
      <c r="Q511" s="1">
        <v>21</v>
      </c>
      <c r="R511" s="1">
        <v>2571</v>
      </c>
      <c r="S511" s="1">
        <f t="shared" si="23"/>
        <v>11.475831563409477</v>
      </c>
    </row>
    <row r="512" spans="1:19">
      <c r="A512" s="1" t="s">
        <v>19</v>
      </c>
      <c r="B512" s="1">
        <v>3</v>
      </c>
      <c r="C512" s="1">
        <v>1</v>
      </c>
      <c r="D512" s="1">
        <v>2.0435242184367373</v>
      </c>
      <c r="E512" s="1"/>
      <c r="F512" s="1">
        <v>3266.4462716730495</v>
      </c>
      <c r="G512" s="1">
        <v>1598.4377587518038</v>
      </c>
      <c r="H512" s="1">
        <v>42223.803226006719</v>
      </c>
      <c r="I512" s="1" t="s">
        <v>19</v>
      </c>
      <c r="J512" s="1">
        <v>2558</v>
      </c>
      <c r="K512" s="1">
        <v>319132</v>
      </c>
      <c r="L512" s="1">
        <v>22.25360015866741</v>
      </c>
      <c r="M512" s="1">
        <v>4.7173721666482296</v>
      </c>
      <c r="N512" s="1">
        <f t="shared" si="21"/>
        <v>0.23762717443898179</v>
      </c>
      <c r="O512" s="1">
        <f t="shared" si="22"/>
        <v>0.11628302336478434</v>
      </c>
      <c r="P512" s="1">
        <v>1393</v>
      </c>
      <c r="Q512" s="1">
        <v>21</v>
      </c>
      <c r="R512" s="1">
        <v>2571</v>
      </c>
      <c r="S512" s="1">
        <f t="shared" si="23"/>
        <v>0.23702564426221157</v>
      </c>
    </row>
    <row r="513" spans="1:19">
      <c r="A513" s="1" t="s">
        <v>19</v>
      </c>
      <c r="B513" s="1">
        <v>3</v>
      </c>
      <c r="C513" s="1">
        <v>2</v>
      </c>
      <c r="D513" s="1">
        <v>30.056520407775714</v>
      </c>
      <c r="E513" s="1"/>
      <c r="F513" s="1">
        <v>48043.477116482863</v>
      </c>
      <c r="G513" s="1">
        <v>1598.4377587518038</v>
      </c>
      <c r="H513" s="1">
        <v>5614854.0545224808</v>
      </c>
      <c r="I513" s="1" t="s">
        <v>19</v>
      </c>
      <c r="J513" s="1">
        <v>2558</v>
      </c>
      <c r="K513" s="1">
        <v>319132</v>
      </c>
      <c r="L513" s="1">
        <v>2610.9526216341528</v>
      </c>
      <c r="M513" s="1">
        <v>51.097481558626278</v>
      </c>
      <c r="N513" s="1">
        <f t="shared" si="21"/>
        <v>2.5739224582637794</v>
      </c>
      <c r="O513" s="1">
        <f t="shared" si="22"/>
        <v>8.5636075744745813E-2</v>
      </c>
      <c r="P513" s="1">
        <v>1393</v>
      </c>
      <c r="Q513" s="1">
        <v>21</v>
      </c>
      <c r="R513" s="1">
        <v>2571</v>
      </c>
      <c r="S513" s="1">
        <f t="shared" si="23"/>
        <v>2.5674068228573166</v>
      </c>
    </row>
    <row r="514" spans="1:19">
      <c r="A514" s="1" t="s">
        <v>19</v>
      </c>
      <c r="B514" s="1">
        <v>3</v>
      </c>
      <c r="C514" s="1">
        <v>3</v>
      </c>
      <c r="D514" s="1">
        <v>2.296112869394995</v>
      </c>
      <c r="E514" s="1"/>
      <c r="F514" s="1">
        <v>3670.1935087969091</v>
      </c>
      <c r="G514" s="1">
        <v>1598.4377587518038</v>
      </c>
      <c r="H514" s="1">
        <v>502912.44669907889</v>
      </c>
      <c r="I514" s="1" t="s">
        <v>19</v>
      </c>
      <c r="J514" s="1">
        <v>2558</v>
      </c>
      <c r="K514" s="1">
        <v>319132</v>
      </c>
      <c r="L514" s="1">
        <v>309.54900461144615</v>
      </c>
      <c r="M514" s="1">
        <v>17.594004791730793</v>
      </c>
      <c r="N514" s="1">
        <f t="shared" ref="N514:N577" si="24">$M514*1.14*1.645/SQRT($J514*$P514/$R514)</f>
        <v>0.88625902261500622</v>
      </c>
      <c r="O514" s="1">
        <f t="shared" ref="O514:O577" si="25">N514/D514</f>
        <v>0.38598234190836073</v>
      </c>
      <c r="P514" s="1">
        <v>1393</v>
      </c>
      <c r="Q514" s="1">
        <v>21</v>
      </c>
      <c r="R514" s="1">
        <v>2571</v>
      </c>
      <c r="S514" s="1">
        <f t="shared" ref="S514:S577" si="26">$M514*1.14*1.645/SQRT(P514)</f>
        <v>0.88401554373765789</v>
      </c>
    </row>
    <row r="515" spans="1:19">
      <c r="A515" s="1" t="s">
        <v>19</v>
      </c>
      <c r="B515" s="1">
        <v>3</v>
      </c>
      <c r="C515" s="1">
        <v>4</v>
      </c>
      <c r="D515" s="1">
        <v>0.80502201387452899</v>
      </c>
      <c r="E515" s="1"/>
      <c r="F515" s="1">
        <v>1286.7775836034657</v>
      </c>
      <c r="G515" s="1">
        <v>1598.4377587518038</v>
      </c>
      <c r="H515" s="1">
        <v>471631.34365805669</v>
      </c>
      <c r="I515" s="1" t="s">
        <v>19</v>
      </c>
      <c r="J515" s="1">
        <v>2558</v>
      </c>
      <c r="K515" s="1">
        <v>319132</v>
      </c>
      <c r="L515" s="1">
        <v>294.59392505158178</v>
      </c>
      <c r="M515" s="1">
        <v>17.163738667655768</v>
      </c>
      <c r="N515" s="1">
        <f t="shared" si="24"/>
        <v>0.86458531960645058</v>
      </c>
      <c r="O515" s="1">
        <f t="shared" si="25"/>
        <v>1.0739896607861026</v>
      </c>
      <c r="P515" s="1">
        <v>1393</v>
      </c>
      <c r="Q515" s="1">
        <v>21</v>
      </c>
      <c r="R515" s="1">
        <v>2571</v>
      </c>
      <c r="S515" s="1">
        <f t="shared" si="26"/>
        <v>0.86239670560906723</v>
      </c>
    </row>
    <row r="516" spans="1:19">
      <c r="A516" s="1" t="s">
        <v>19</v>
      </c>
      <c r="B516" s="1">
        <v>3</v>
      </c>
      <c r="C516" s="1">
        <v>5</v>
      </c>
      <c r="D516" s="1">
        <v>35.201179509481968</v>
      </c>
      <c r="E516" s="1"/>
      <c r="F516" s="1">
        <v>56266.894480556279</v>
      </c>
      <c r="G516" s="1">
        <v>1598.4377587518038</v>
      </c>
      <c r="H516" s="1">
        <v>6921006.4787874604</v>
      </c>
      <c r="I516" s="1" t="s">
        <v>19</v>
      </c>
      <c r="J516" s="1">
        <v>2558</v>
      </c>
      <c r="K516" s="1">
        <v>319132</v>
      </c>
      <c r="L516" s="1">
        <v>3092.6684928222658</v>
      </c>
      <c r="M516" s="1">
        <v>55.611765776877341</v>
      </c>
      <c r="N516" s="1">
        <f t="shared" si="24"/>
        <v>2.8013195271195253</v>
      </c>
      <c r="O516" s="1">
        <f t="shared" si="25"/>
        <v>7.958027447247748E-2</v>
      </c>
      <c r="P516" s="1">
        <v>1393</v>
      </c>
      <c r="Q516" s="1">
        <v>21</v>
      </c>
      <c r="R516" s="1">
        <v>2571</v>
      </c>
      <c r="S516" s="1">
        <f t="shared" si="26"/>
        <v>2.7942282580577422</v>
      </c>
    </row>
    <row r="517" spans="1:19">
      <c r="A517" s="1" t="s">
        <v>19</v>
      </c>
      <c r="B517" s="1">
        <v>4</v>
      </c>
      <c r="C517" s="1">
        <v>1</v>
      </c>
      <c r="D517" s="1">
        <v>1.8990658453666205</v>
      </c>
      <c r="E517" s="1"/>
      <c r="F517" s="1">
        <v>1119.7685226117762</v>
      </c>
      <c r="G517" s="1">
        <v>589.64175746923695</v>
      </c>
      <c r="H517" s="1">
        <v>9242.5427653719998</v>
      </c>
      <c r="I517" s="1" t="s">
        <v>19</v>
      </c>
      <c r="J517" s="1">
        <v>2558</v>
      </c>
      <c r="K517" s="1">
        <v>319132</v>
      </c>
      <c r="L517" s="1">
        <v>12.088895357946512</v>
      </c>
      <c r="M517" s="1">
        <v>3.4769088797301708</v>
      </c>
      <c r="N517" s="1">
        <f t="shared" si="24"/>
        <v>0.23711445750959245</v>
      </c>
      <c r="O517" s="1">
        <f t="shared" si="25"/>
        <v>0.12485847085718967</v>
      </c>
      <c r="P517" s="1">
        <v>760</v>
      </c>
      <c r="Q517" s="1">
        <v>21</v>
      </c>
      <c r="R517" s="1">
        <v>2571</v>
      </c>
      <c r="S517" s="1">
        <f t="shared" si="26"/>
        <v>0.23651422522606991</v>
      </c>
    </row>
    <row r="518" spans="1:19">
      <c r="A518" s="1" t="s">
        <v>19</v>
      </c>
      <c r="B518" s="1">
        <v>4</v>
      </c>
      <c r="C518" s="1">
        <v>2</v>
      </c>
      <c r="D518" s="1">
        <v>10.760777594074773</v>
      </c>
      <c r="E518" s="1"/>
      <c r="F518" s="1">
        <v>6345.0038123058357</v>
      </c>
      <c r="G518" s="1">
        <v>589.64175746923695</v>
      </c>
      <c r="H518" s="1">
        <v>531393.30278194719</v>
      </c>
      <c r="I518" s="1" t="s">
        <v>19</v>
      </c>
      <c r="J518" s="1">
        <v>2558</v>
      </c>
      <c r="K518" s="1">
        <v>319132</v>
      </c>
      <c r="L518" s="1">
        <v>786.75378028778482</v>
      </c>
      <c r="M518" s="1">
        <v>28.049131542487814</v>
      </c>
      <c r="N518" s="1">
        <f t="shared" si="24"/>
        <v>1.9128642249112788</v>
      </c>
      <c r="O518" s="1">
        <f t="shared" si="25"/>
        <v>0.17776263919482574</v>
      </c>
      <c r="P518" s="1">
        <v>760</v>
      </c>
      <c r="Q518" s="1">
        <v>21</v>
      </c>
      <c r="R518" s="1">
        <v>2571</v>
      </c>
      <c r="S518" s="1">
        <f t="shared" si="26"/>
        <v>1.9080219943959142</v>
      </c>
    </row>
    <row r="519" spans="1:19">
      <c r="A519" s="1" t="s">
        <v>19</v>
      </c>
      <c r="B519" s="1">
        <v>4</v>
      </c>
      <c r="C519" s="1">
        <v>3</v>
      </c>
      <c r="D519" s="1">
        <v>0.47187737309132283</v>
      </c>
      <c r="E519" s="1"/>
      <c r="F519" s="1">
        <v>278.23860357953441</v>
      </c>
      <c r="G519" s="1">
        <v>589.64175746923695</v>
      </c>
      <c r="H519" s="1">
        <v>4819.5973700296927</v>
      </c>
      <c r="I519" s="1" t="s">
        <v>19</v>
      </c>
      <c r="J519" s="1">
        <v>2558</v>
      </c>
      <c r="K519" s="1">
        <v>319132</v>
      </c>
      <c r="L519" s="1">
        <v>7.9646114282420752</v>
      </c>
      <c r="M519" s="1">
        <v>2.8221643163079779</v>
      </c>
      <c r="N519" s="1">
        <f t="shared" si="24"/>
        <v>0.19246289851467954</v>
      </c>
      <c r="O519" s="1">
        <f t="shared" si="25"/>
        <v>0.40786634301584118</v>
      </c>
      <c r="P519" s="1">
        <v>760</v>
      </c>
      <c r="Q519" s="1">
        <v>21</v>
      </c>
      <c r="R519" s="1">
        <v>2571</v>
      </c>
      <c r="S519" s="1">
        <f t="shared" si="26"/>
        <v>0.19197569732803677</v>
      </c>
    </row>
    <row r="520" spans="1:19">
      <c r="A520" s="1" t="s">
        <v>19</v>
      </c>
      <c r="B520" s="1">
        <v>4</v>
      </c>
      <c r="C520" s="1">
        <v>4</v>
      </c>
      <c r="D520" s="1">
        <v>4.9302470110896369E-2</v>
      </c>
      <c r="E520" s="1"/>
      <c r="F520" s="1">
        <v>29.07079512376346</v>
      </c>
      <c r="G520" s="1">
        <v>589.64175746923695</v>
      </c>
      <c r="H520" s="1">
        <v>315.46693968482413</v>
      </c>
      <c r="I520" s="1" t="s">
        <v>19</v>
      </c>
      <c r="J520" s="1">
        <v>2558</v>
      </c>
      <c r="K520" s="1">
        <v>319132</v>
      </c>
      <c r="L520" s="1">
        <v>0.53348861797924096</v>
      </c>
      <c r="M520" s="1">
        <v>0.73040305173187836</v>
      </c>
      <c r="N520" s="1">
        <f t="shared" si="24"/>
        <v>4.9811234451503844E-2</v>
      </c>
      <c r="O520" s="1">
        <f t="shared" si="25"/>
        <v>1.0103192464690534</v>
      </c>
      <c r="P520" s="1">
        <v>760</v>
      </c>
      <c r="Q520" s="1">
        <v>21</v>
      </c>
      <c r="R520" s="1">
        <v>2571</v>
      </c>
      <c r="S520" s="1">
        <f t="shared" si="26"/>
        <v>4.9685142135944833E-2</v>
      </c>
    </row>
    <row r="521" spans="1:19">
      <c r="A521" s="1" t="s">
        <v>19</v>
      </c>
      <c r="B521" s="1">
        <v>4</v>
      </c>
      <c r="C521" s="1">
        <v>5</v>
      </c>
      <c r="D521" s="1">
        <v>13.181023282643608</v>
      </c>
      <c r="E521" s="1"/>
      <c r="F521" s="1">
        <v>7772.0817336209075</v>
      </c>
      <c r="G521" s="1">
        <v>589.64175746923695</v>
      </c>
      <c r="H521" s="1">
        <v>576935.94429641427</v>
      </c>
      <c r="I521" s="1" t="s">
        <v>19</v>
      </c>
      <c r="J521" s="1">
        <v>2558</v>
      </c>
      <c r="K521" s="1">
        <v>319132</v>
      </c>
      <c r="L521" s="1">
        <v>806.07933091757502</v>
      </c>
      <c r="M521" s="1">
        <v>28.391536254975268</v>
      </c>
      <c r="N521" s="1">
        <f t="shared" si="24"/>
        <v>1.9362151698047474</v>
      </c>
      <c r="O521" s="1">
        <f t="shared" si="25"/>
        <v>0.14689414685689084</v>
      </c>
      <c r="P521" s="1">
        <v>760</v>
      </c>
      <c r="Q521" s="1">
        <v>21</v>
      </c>
      <c r="R521" s="1">
        <v>2571</v>
      </c>
      <c r="S521" s="1">
        <f t="shared" si="26"/>
        <v>1.931313828634035</v>
      </c>
    </row>
    <row r="522" spans="1:19">
      <c r="A522" s="1" t="s">
        <v>19</v>
      </c>
      <c r="B522" s="1">
        <v>5</v>
      </c>
      <c r="C522" s="1">
        <v>1</v>
      </c>
      <c r="D522" s="1">
        <v>2.0740073171801749</v>
      </c>
      <c r="E522" s="1"/>
      <c r="F522" s="1">
        <v>5632.6848095492023</v>
      </c>
      <c r="G522" s="1">
        <v>2715.8461606622554</v>
      </c>
      <c r="H522" s="1">
        <v>59773.280629623419</v>
      </c>
      <c r="I522" s="1" t="s">
        <v>19</v>
      </c>
      <c r="J522" s="1">
        <v>2558</v>
      </c>
      <c r="K522" s="1">
        <v>319132</v>
      </c>
      <c r="L522" s="1">
        <v>17.714098064222355</v>
      </c>
      <c r="M522" s="1">
        <v>4.2088119540105797</v>
      </c>
      <c r="N522" s="1">
        <f t="shared" si="24"/>
        <v>0.15605583286665559</v>
      </c>
      <c r="O522" s="1">
        <f t="shared" si="25"/>
        <v>7.5243626950569034E-2</v>
      </c>
      <c r="P522" s="1">
        <v>2571</v>
      </c>
      <c r="Q522" s="1">
        <v>21</v>
      </c>
      <c r="R522" s="1">
        <v>2571</v>
      </c>
      <c r="S522" s="1">
        <f t="shared" si="26"/>
        <v>0.15566079264050331</v>
      </c>
    </row>
    <row r="523" spans="1:19">
      <c r="A523" s="1" t="s">
        <v>19</v>
      </c>
      <c r="B523" s="1">
        <v>5</v>
      </c>
      <c r="C523" s="1">
        <v>2</v>
      </c>
      <c r="D523" s="1">
        <v>23.151367844062854</v>
      </c>
      <c r="E523" s="1"/>
      <c r="F523" s="1">
        <v>62875.553473377702</v>
      </c>
      <c r="G523" s="1">
        <v>2715.8461606622554</v>
      </c>
      <c r="H523" s="1">
        <v>6953769.6948766354</v>
      </c>
      <c r="I523" s="1" t="s">
        <v>19</v>
      </c>
      <c r="J523" s="1">
        <v>2558</v>
      </c>
      <c r="K523" s="1">
        <v>319132</v>
      </c>
      <c r="L523" s="1">
        <v>2025.203014329999</v>
      </c>
      <c r="M523" s="1">
        <v>45.002255658244501</v>
      </c>
      <c r="N523" s="1">
        <f t="shared" si="24"/>
        <v>1.668609708479234</v>
      </c>
      <c r="O523" s="1">
        <f t="shared" si="25"/>
        <v>7.2073914583286589E-2</v>
      </c>
      <c r="P523" s="1">
        <v>2571</v>
      </c>
      <c r="Q523" s="1">
        <v>21</v>
      </c>
      <c r="R523" s="1">
        <v>2571</v>
      </c>
      <c r="S523" s="1">
        <f t="shared" si="26"/>
        <v>1.6643857846150056</v>
      </c>
    </row>
    <row r="524" spans="1:19">
      <c r="A524" s="1" t="s">
        <v>19</v>
      </c>
      <c r="B524" s="1">
        <v>5</v>
      </c>
      <c r="C524" s="1">
        <v>3</v>
      </c>
      <c r="D524" s="1">
        <v>3.1589374278282403</v>
      </c>
      <c r="E524" s="1"/>
      <c r="F524" s="1">
        <v>8579.1880851396272</v>
      </c>
      <c r="G524" s="1">
        <v>2715.8461606622554</v>
      </c>
      <c r="H524" s="1">
        <v>1030837.8729406764</v>
      </c>
      <c r="I524" s="1" t="s">
        <v>19</v>
      </c>
      <c r="J524" s="1">
        <v>2558</v>
      </c>
      <c r="K524" s="1">
        <v>319132</v>
      </c>
      <c r="L524" s="1">
        <v>369.72141152679558</v>
      </c>
      <c r="M524" s="1">
        <v>19.228141135502298</v>
      </c>
      <c r="N524" s="1">
        <f t="shared" si="24"/>
        <v>0.71294788462076042</v>
      </c>
      <c r="O524" s="1">
        <f t="shared" si="25"/>
        <v>0.22569230980650032</v>
      </c>
      <c r="P524" s="1">
        <v>2571</v>
      </c>
      <c r="Q524" s="1">
        <v>21</v>
      </c>
      <c r="R524" s="1">
        <v>2571</v>
      </c>
      <c r="S524" s="1">
        <f t="shared" si="26"/>
        <v>0.71114312610323671</v>
      </c>
    </row>
    <row r="525" spans="1:19">
      <c r="A525" s="1" t="s">
        <v>19</v>
      </c>
      <c r="B525" s="1">
        <v>5</v>
      </c>
      <c r="C525" s="1">
        <v>4</v>
      </c>
      <c r="D525" s="1">
        <v>0.76009683640195003</v>
      </c>
      <c r="E525" s="1"/>
      <c r="F525" s="1">
        <v>2064.3060748737626</v>
      </c>
      <c r="G525" s="1">
        <v>2715.8461606622554</v>
      </c>
      <c r="H525" s="1">
        <v>672346.27129574947</v>
      </c>
      <c r="I525" s="1" t="s">
        <v>19</v>
      </c>
      <c r="J525" s="1">
        <v>2558</v>
      </c>
      <c r="K525" s="1">
        <v>319132</v>
      </c>
      <c r="L525" s="1">
        <v>247.077425048366</v>
      </c>
      <c r="M525" s="1">
        <v>15.718696671428138</v>
      </c>
      <c r="N525" s="1">
        <f t="shared" si="24"/>
        <v>0.58282344933481411</v>
      </c>
      <c r="O525" s="1">
        <f t="shared" si="25"/>
        <v>0.76677525997043983</v>
      </c>
      <c r="P525" s="1">
        <v>2571</v>
      </c>
      <c r="Q525" s="1">
        <v>21</v>
      </c>
      <c r="R525" s="1">
        <v>2571</v>
      </c>
      <c r="S525" s="1">
        <f t="shared" si="26"/>
        <v>0.5813480882220462</v>
      </c>
    </row>
    <row r="526" spans="1:19">
      <c r="A526" s="1" t="s">
        <v>19</v>
      </c>
      <c r="B526" s="1">
        <v>5</v>
      </c>
      <c r="C526" s="1">
        <v>5</v>
      </c>
      <c r="D526" s="1">
        <v>29.14440942547321</v>
      </c>
      <c r="E526" s="1"/>
      <c r="F526" s="1">
        <v>79151.732442940265</v>
      </c>
      <c r="G526" s="1">
        <v>2715.8461606622554</v>
      </c>
      <c r="H526" s="1">
        <v>9221222.8246512264</v>
      </c>
      <c r="I526" s="1" t="s">
        <v>19</v>
      </c>
      <c r="J526" s="1">
        <v>2558</v>
      </c>
      <c r="K526" s="1">
        <v>319132</v>
      </c>
      <c r="L526" s="1">
        <v>2546.881818862244</v>
      </c>
      <c r="M526" s="1">
        <v>50.466640653626271</v>
      </c>
      <c r="N526" s="1">
        <f t="shared" si="24"/>
        <v>1.8712201270192625</v>
      </c>
      <c r="O526" s="1">
        <f t="shared" si="25"/>
        <v>6.4205113910585962E-2</v>
      </c>
      <c r="P526" s="1">
        <v>2571</v>
      </c>
      <c r="Q526" s="1">
        <v>21</v>
      </c>
      <c r="R526" s="1">
        <v>2571</v>
      </c>
      <c r="S526" s="1">
        <f t="shared" si="26"/>
        <v>1.8664833145042827</v>
      </c>
    </row>
    <row r="527" spans="1:19">
      <c r="A527" s="1" t="s">
        <v>20</v>
      </c>
      <c r="B527" s="1">
        <v>1</v>
      </c>
      <c r="C527" s="1">
        <v>1</v>
      </c>
      <c r="D527" s="1">
        <v>4.3359518064338376</v>
      </c>
      <c r="E527" s="1"/>
      <c r="F527" s="1">
        <v>200.68065615958952</v>
      </c>
      <c r="G527" s="1">
        <v>46.28295357476356</v>
      </c>
      <c r="H527" s="1">
        <v>1752.6302370847407</v>
      </c>
      <c r="I527" s="1" t="s">
        <v>20</v>
      </c>
      <c r="J527" s="1">
        <v>135</v>
      </c>
      <c r="K527" s="1">
        <v>33319</v>
      </c>
      <c r="L527" s="1">
        <v>19.488317652165172</v>
      </c>
      <c r="M527" s="1">
        <v>4.4145574695732721</v>
      </c>
      <c r="N527" s="1">
        <f t="shared" si="24"/>
        <v>1.7513357965601521</v>
      </c>
      <c r="O527" s="1">
        <f t="shared" si="25"/>
        <v>0.40391034650372692</v>
      </c>
      <c r="P527" s="1">
        <v>24</v>
      </c>
      <c r="Q527" s="1">
        <v>4</v>
      </c>
      <c r="R527" s="1">
        <v>145</v>
      </c>
      <c r="S527" s="1">
        <f t="shared" si="26"/>
        <v>1.6898661541820461</v>
      </c>
    </row>
    <row r="528" spans="1:19">
      <c r="A528" s="1" t="s">
        <v>20</v>
      </c>
      <c r="B528" s="1">
        <v>1</v>
      </c>
      <c r="C528" s="1">
        <v>2</v>
      </c>
      <c r="D528" s="1">
        <v>28.436842576663132</v>
      </c>
      <c r="E528" s="1"/>
      <c r="F528" s="1">
        <v>1316.1410647885596</v>
      </c>
      <c r="G528" s="1">
        <v>46.28295357476356</v>
      </c>
      <c r="H528" s="1">
        <v>264247.46943553648</v>
      </c>
      <c r="I528" s="1" t="s">
        <v>20</v>
      </c>
      <c r="J528" s="1">
        <v>135</v>
      </c>
      <c r="K528" s="1">
        <v>33319</v>
      </c>
      <c r="L528" s="1">
        <v>5008.9615464895551</v>
      </c>
      <c r="M528" s="1">
        <v>70.774017453367406</v>
      </c>
      <c r="N528" s="1">
        <f t="shared" si="24"/>
        <v>28.077348881911082</v>
      </c>
      <c r="O528" s="1">
        <f t="shared" si="25"/>
        <v>0.98735817122513203</v>
      </c>
      <c r="P528" s="1">
        <v>24</v>
      </c>
      <c r="Q528" s="1">
        <v>4</v>
      </c>
      <c r="R528" s="1">
        <v>145</v>
      </c>
      <c r="S528" s="1">
        <f t="shared" si="26"/>
        <v>27.091869913179735</v>
      </c>
    </row>
    <row r="529" spans="1:19">
      <c r="A529" s="1" t="s">
        <v>20</v>
      </c>
      <c r="B529" s="1">
        <v>1</v>
      </c>
      <c r="C529" s="1">
        <v>3</v>
      </c>
      <c r="D529" s="1">
        <v>7.6622657116204262</v>
      </c>
      <c r="E529" s="1"/>
      <c r="F529" s="1">
        <v>354.63228820843085</v>
      </c>
      <c r="G529" s="1">
        <v>46.28295357476356</v>
      </c>
      <c r="H529" s="1">
        <v>26748.73555825615</v>
      </c>
      <c r="I529" s="1" t="s">
        <v>20</v>
      </c>
      <c r="J529" s="1">
        <v>135</v>
      </c>
      <c r="K529" s="1">
        <v>33319</v>
      </c>
      <c r="L529" s="1">
        <v>530.69525812636164</v>
      </c>
      <c r="M529" s="1">
        <v>23.036823959182431</v>
      </c>
      <c r="N529" s="1">
        <f t="shared" si="24"/>
        <v>9.1391299619145485</v>
      </c>
      <c r="O529" s="1">
        <f t="shared" si="25"/>
        <v>1.1927451103730771</v>
      </c>
      <c r="P529" s="1">
        <v>24</v>
      </c>
      <c r="Q529" s="1">
        <v>4</v>
      </c>
      <c r="R529" s="1">
        <v>145</v>
      </c>
      <c r="S529" s="1">
        <f t="shared" si="26"/>
        <v>8.8183582107122227</v>
      </c>
    </row>
    <row r="530" spans="1:19">
      <c r="A530" s="1" t="s">
        <v>20</v>
      </c>
      <c r="B530" s="1">
        <v>1</v>
      </c>
      <c r="C530" s="1">
        <v>4</v>
      </c>
      <c r="D530" s="1">
        <v>0</v>
      </c>
      <c r="E530" s="1"/>
      <c r="F530" s="1">
        <v>0</v>
      </c>
      <c r="G530" s="1">
        <v>46.28295357476356</v>
      </c>
      <c r="H530" s="1">
        <v>0</v>
      </c>
      <c r="I530" s="1" t="s">
        <v>20</v>
      </c>
      <c r="J530" s="1">
        <v>135</v>
      </c>
      <c r="K530" s="1">
        <v>33319</v>
      </c>
      <c r="L530" s="1">
        <v>0</v>
      </c>
      <c r="M530" s="1">
        <v>0</v>
      </c>
      <c r="N530" s="1">
        <f t="shared" si="24"/>
        <v>0</v>
      </c>
      <c r="O530" s="1" t="e">
        <f t="shared" si="25"/>
        <v>#DIV/0!</v>
      </c>
      <c r="P530" s="1">
        <v>24</v>
      </c>
      <c r="Q530" s="1">
        <v>4</v>
      </c>
      <c r="R530" s="1">
        <v>145</v>
      </c>
      <c r="S530" s="1">
        <f t="shared" si="26"/>
        <v>0</v>
      </c>
    </row>
    <row r="531" spans="1:19">
      <c r="A531" s="1" t="s">
        <v>20</v>
      </c>
      <c r="B531" s="1">
        <v>1</v>
      </c>
      <c r="C531" s="1">
        <v>5</v>
      </c>
      <c r="D531" s="1">
        <v>40.4350600947174</v>
      </c>
      <c r="E531" s="1"/>
      <c r="F531" s="1">
        <v>1871.45400915658</v>
      </c>
      <c r="G531" s="1">
        <v>46.28295357476356</v>
      </c>
      <c r="H531" s="1">
        <v>302173.24339630746</v>
      </c>
      <c r="I531" s="1" t="s">
        <v>20</v>
      </c>
      <c r="J531" s="1">
        <v>135</v>
      </c>
      <c r="K531" s="1">
        <v>33319</v>
      </c>
      <c r="L531" s="1">
        <v>5001.9018237757255</v>
      </c>
      <c r="M531" s="1">
        <v>70.724124765003111</v>
      </c>
      <c r="N531" s="1">
        <f t="shared" si="24"/>
        <v>28.057555538700296</v>
      </c>
      <c r="O531" s="1">
        <f t="shared" si="25"/>
        <v>0.69389177295586235</v>
      </c>
      <c r="P531" s="1">
        <v>24</v>
      </c>
      <c r="Q531" s="1">
        <v>4</v>
      </c>
      <c r="R531" s="1">
        <v>145</v>
      </c>
      <c r="S531" s="1">
        <f t="shared" si="26"/>
        <v>27.072771290953369</v>
      </c>
    </row>
    <row r="532" spans="1:19">
      <c r="A532" s="1" t="s">
        <v>20</v>
      </c>
      <c r="B532" s="1">
        <v>2</v>
      </c>
      <c r="C532" s="1">
        <v>1</v>
      </c>
      <c r="D532" s="1">
        <v>1.4624525098783474</v>
      </c>
      <c r="E532" s="1"/>
      <c r="F532" s="1">
        <v>39.459581878045398</v>
      </c>
      <c r="G532" s="1">
        <v>26.98178683513477</v>
      </c>
      <c r="H532" s="1">
        <v>202.91864748314725</v>
      </c>
      <c r="I532" s="1" t="s">
        <v>20</v>
      </c>
      <c r="J532" s="1">
        <v>135</v>
      </c>
      <c r="K532" s="1">
        <v>33319</v>
      </c>
      <c r="L532" s="1">
        <v>5.5889490529759547</v>
      </c>
      <c r="M532" s="1">
        <v>2.364095821445475</v>
      </c>
      <c r="N532" s="1">
        <f t="shared" si="24"/>
        <v>1.3853407309991714</v>
      </c>
      <c r="O532" s="1">
        <f t="shared" si="25"/>
        <v>0.94727228517964635</v>
      </c>
      <c r="P532" s="1">
        <v>11</v>
      </c>
      <c r="Q532" s="1">
        <v>4</v>
      </c>
      <c r="R532" s="1">
        <v>145</v>
      </c>
      <c r="S532" s="1">
        <f t="shared" si="26"/>
        <v>1.3367170464530089</v>
      </c>
    </row>
    <row r="533" spans="1:19">
      <c r="A533" s="1" t="s">
        <v>20</v>
      </c>
      <c r="B533" s="1">
        <v>2</v>
      </c>
      <c r="C533" s="1">
        <v>2</v>
      </c>
      <c r="D533" s="1">
        <v>19.853338168828866</v>
      </c>
      <c r="E533" s="1"/>
      <c r="F533" s="1">
        <v>535.67853843718535</v>
      </c>
      <c r="G533" s="1">
        <v>26.98178683513477</v>
      </c>
      <c r="H533" s="1">
        <v>27834.094112718823</v>
      </c>
      <c r="I533" s="1" t="s">
        <v>20</v>
      </c>
      <c r="J533" s="1">
        <v>135</v>
      </c>
      <c r="K533" s="1">
        <v>33319</v>
      </c>
      <c r="L533" s="1">
        <v>661.96705594102286</v>
      </c>
      <c r="M533" s="1">
        <v>25.728720448965642</v>
      </c>
      <c r="N533" s="1">
        <f t="shared" si="24"/>
        <v>15.076818829048234</v>
      </c>
      <c r="O533" s="1">
        <f t="shared" si="25"/>
        <v>0.75940976277329009</v>
      </c>
      <c r="P533" s="1">
        <v>11</v>
      </c>
      <c r="Q533" s="1">
        <v>4</v>
      </c>
      <c r="R533" s="1">
        <v>145</v>
      </c>
      <c r="S533" s="1">
        <f t="shared" si="26"/>
        <v>14.547641806890987</v>
      </c>
    </row>
    <row r="534" spans="1:19">
      <c r="A534" s="1" t="s">
        <v>20</v>
      </c>
      <c r="B534" s="1">
        <v>2</v>
      </c>
      <c r="C534" s="1">
        <v>3</v>
      </c>
      <c r="D534" s="1">
        <v>17.034178334854165</v>
      </c>
      <c r="E534" s="1"/>
      <c r="F534" s="1">
        <v>459.612568742706</v>
      </c>
      <c r="G534" s="1">
        <v>26.98178683513477</v>
      </c>
      <c r="H534" s="1">
        <v>83400.837111482688</v>
      </c>
      <c r="I534" s="1" t="s">
        <v>20</v>
      </c>
      <c r="J534" s="1">
        <v>135</v>
      </c>
      <c r="K534" s="1">
        <v>33319</v>
      </c>
      <c r="L534" s="1">
        <v>2908.641931754461</v>
      </c>
      <c r="M534" s="1">
        <v>53.931826705151209</v>
      </c>
      <c r="N534" s="1">
        <f t="shared" si="24"/>
        <v>31.603607414758919</v>
      </c>
      <c r="O534" s="1">
        <f t="shared" si="25"/>
        <v>1.8553056562812771</v>
      </c>
      <c r="P534" s="1">
        <v>11</v>
      </c>
      <c r="Q534" s="1">
        <v>4</v>
      </c>
      <c r="R534" s="1">
        <v>145</v>
      </c>
      <c r="S534" s="1">
        <f t="shared" si="26"/>
        <v>30.494361289910142</v>
      </c>
    </row>
    <row r="535" spans="1:19">
      <c r="A535" s="1" t="s">
        <v>20</v>
      </c>
      <c r="B535" s="1">
        <v>2</v>
      </c>
      <c r="C535" s="1">
        <v>4</v>
      </c>
      <c r="D535" s="1">
        <v>0</v>
      </c>
      <c r="E535" s="1"/>
      <c r="F535" s="1">
        <v>0</v>
      </c>
      <c r="G535" s="1">
        <v>26.98178683513477</v>
      </c>
      <c r="H535" s="1">
        <v>0</v>
      </c>
      <c r="I535" s="1" t="s">
        <v>20</v>
      </c>
      <c r="J535" s="1">
        <v>135</v>
      </c>
      <c r="K535" s="1">
        <v>33319</v>
      </c>
      <c r="L535" s="1">
        <v>0</v>
      </c>
      <c r="M535" s="1">
        <v>0</v>
      </c>
      <c r="N535" s="1">
        <f t="shared" si="24"/>
        <v>0</v>
      </c>
      <c r="O535" s="1" t="e">
        <f t="shared" si="25"/>
        <v>#DIV/0!</v>
      </c>
      <c r="P535" s="1">
        <v>11</v>
      </c>
      <c r="Q535" s="1">
        <v>4</v>
      </c>
      <c r="R535" s="1">
        <v>145</v>
      </c>
      <c r="S535" s="1">
        <f t="shared" si="26"/>
        <v>0</v>
      </c>
    </row>
    <row r="536" spans="1:19">
      <c r="A536" s="1" t="s">
        <v>20</v>
      </c>
      <c r="B536" s="1">
        <v>2</v>
      </c>
      <c r="C536" s="1">
        <v>5</v>
      </c>
      <c r="D536" s="1">
        <v>38.349969013561378</v>
      </c>
      <c r="E536" s="1"/>
      <c r="F536" s="1">
        <v>1034.7506890579368</v>
      </c>
      <c r="G536" s="1">
        <v>26.98178683513477</v>
      </c>
      <c r="H536" s="1">
        <v>115453.09361899266</v>
      </c>
      <c r="I536" s="1" t="s">
        <v>20</v>
      </c>
      <c r="J536" s="1">
        <v>135</v>
      </c>
      <c r="K536" s="1">
        <v>33319</v>
      </c>
      <c r="L536" s="1">
        <v>2916.2904475221198</v>
      </c>
      <c r="M536" s="1">
        <v>54.002689261944354</v>
      </c>
      <c r="N536" s="1">
        <f t="shared" si="24"/>
        <v>31.645132290924163</v>
      </c>
      <c r="O536" s="1">
        <f t="shared" si="25"/>
        <v>0.82516708891560675</v>
      </c>
      <c r="P536" s="1">
        <v>11</v>
      </c>
      <c r="Q536" s="1">
        <v>4</v>
      </c>
      <c r="R536" s="1">
        <v>145</v>
      </c>
      <c r="S536" s="1">
        <f t="shared" si="26"/>
        <v>30.534428696130053</v>
      </c>
    </row>
    <row r="537" spans="1:19">
      <c r="A537" s="1" t="s">
        <v>20</v>
      </c>
      <c r="B537" s="1">
        <v>3</v>
      </c>
      <c r="C537" s="1">
        <v>1</v>
      </c>
      <c r="D537" s="1">
        <v>3.2007812885431495</v>
      </c>
      <c r="E537" s="1"/>
      <c r="F537" s="1">
        <v>516.81401903544986</v>
      </c>
      <c r="G537" s="1">
        <v>161.46495884780686</v>
      </c>
      <c r="H537" s="1">
        <v>8102.7355084966784</v>
      </c>
      <c r="I537" s="1" t="s">
        <v>20</v>
      </c>
      <c r="J537" s="1">
        <v>135</v>
      </c>
      <c r="K537" s="1">
        <v>33319</v>
      </c>
      <c r="L537" s="1">
        <v>40.186511204775485</v>
      </c>
      <c r="M537" s="1">
        <v>6.3392831775190075</v>
      </c>
      <c r="N537" s="1">
        <f t="shared" si="24"/>
        <v>1.3523495989374179</v>
      </c>
      <c r="O537" s="1">
        <f t="shared" si="25"/>
        <v>0.42250609367719283</v>
      </c>
      <c r="P537" s="1">
        <v>83</v>
      </c>
      <c r="Q537" s="1">
        <v>4</v>
      </c>
      <c r="R537" s="1">
        <v>145</v>
      </c>
      <c r="S537" s="1">
        <f t="shared" si="26"/>
        <v>1.3048838608533035</v>
      </c>
    </row>
    <row r="538" spans="1:19">
      <c r="A538" s="1" t="s">
        <v>20</v>
      </c>
      <c r="B538" s="1">
        <v>3</v>
      </c>
      <c r="C538" s="1">
        <v>2</v>
      </c>
      <c r="D538" s="1">
        <v>34.277065200145209</v>
      </c>
      <c r="E538" s="1"/>
      <c r="F538" s="1">
        <v>5534.5449219650382</v>
      </c>
      <c r="G538" s="1">
        <v>161.46495884780686</v>
      </c>
      <c r="H538" s="1">
        <v>551260.63895806554</v>
      </c>
      <c r="I538" s="1" t="s">
        <v>20</v>
      </c>
      <c r="J538" s="1">
        <v>135</v>
      </c>
      <c r="K538" s="1">
        <v>33319</v>
      </c>
      <c r="L538" s="1">
        <v>2253.156604474952</v>
      </c>
      <c r="M538" s="1">
        <v>47.4674267732616</v>
      </c>
      <c r="N538" s="1">
        <f t="shared" si="24"/>
        <v>10.126153661514534</v>
      </c>
      <c r="O538" s="1">
        <f t="shared" si="25"/>
        <v>0.29542067275560208</v>
      </c>
      <c r="P538" s="1">
        <v>83</v>
      </c>
      <c r="Q538" s="1">
        <v>4</v>
      </c>
      <c r="R538" s="1">
        <v>145</v>
      </c>
      <c r="S538" s="1">
        <f t="shared" si="26"/>
        <v>9.7707386431830283</v>
      </c>
    </row>
    <row r="539" spans="1:19">
      <c r="A539" s="1" t="s">
        <v>20</v>
      </c>
      <c r="B539" s="1">
        <v>3</v>
      </c>
      <c r="C539" s="1">
        <v>3</v>
      </c>
      <c r="D539" s="1">
        <v>3.8685330174840993</v>
      </c>
      <c r="E539" s="1"/>
      <c r="F539" s="1">
        <v>624.63252446945216</v>
      </c>
      <c r="G539" s="1">
        <v>161.46495884780686</v>
      </c>
      <c r="H539" s="1">
        <v>70952.212256363098</v>
      </c>
      <c r="I539" s="1" t="s">
        <v>20</v>
      </c>
      <c r="J539" s="1">
        <v>135</v>
      </c>
      <c r="K539" s="1">
        <v>33319</v>
      </c>
      <c r="L539" s="1">
        <v>427.10758288768471</v>
      </c>
      <c r="M539" s="1">
        <v>20.666581306246197</v>
      </c>
      <c r="N539" s="1">
        <f t="shared" si="24"/>
        <v>4.408770228158148</v>
      </c>
      <c r="O539" s="1">
        <f t="shared" si="25"/>
        <v>1.139649114595225</v>
      </c>
      <c r="P539" s="1">
        <v>83</v>
      </c>
      <c r="Q539" s="1">
        <v>4</v>
      </c>
      <c r="R539" s="1">
        <v>145</v>
      </c>
      <c r="S539" s="1">
        <f t="shared" si="26"/>
        <v>4.2540280423452321</v>
      </c>
    </row>
    <row r="540" spans="1:19">
      <c r="A540" s="1" t="s">
        <v>20</v>
      </c>
      <c r="B540" s="1">
        <v>3</v>
      </c>
      <c r="C540" s="1">
        <v>4</v>
      </c>
      <c r="D540" s="1">
        <v>7.0973677441000023</v>
      </c>
      <c r="E540" s="1"/>
      <c r="F540" s="1">
        <v>1145.9761907288587</v>
      </c>
      <c r="G540" s="1">
        <v>161.46495884780686</v>
      </c>
      <c r="H540" s="1">
        <v>320801.21671254473</v>
      </c>
      <c r="I540" s="1" t="s">
        <v>20</v>
      </c>
      <c r="J540" s="1">
        <v>135</v>
      </c>
      <c r="K540" s="1">
        <v>33319</v>
      </c>
      <c r="L540" s="1">
        <v>1948.5114040225392</v>
      </c>
      <c r="M540" s="1">
        <v>44.141946083317841</v>
      </c>
      <c r="N540" s="1">
        <f t="shared" si="24"/>
        <v>9.4167339445869107</v>
      </c>
      <c r="O540" s="1">
        <f t="shared" si="25"/>
        <v>1.3267924509639484</v>
      </c>
      <c r="P540" s="1">
        <v>83</v>
      </c>
      <c r="Q540" s="1">
        <v>4</v>
      </c>
      <c r="R540" s="1">
        <v>145</v>
      </c>
      <c r="S540" s="1">
        <f t="shared" si="26"/>
        <v>9.0862186493017632</v>
      </c>
    </row>
    <row r="541" spans="1:19">
      <c r="A541" s="1" t="s">
        <v>20</v>
      </c>
      <c r="B541" s="1">
        <v>3</v>
      </c>
      <c r="C541" s="1">
        <v>5</v>
      </c>
      <c r="D541" s="1">
        <v>48.443747250272452</v>
      </c>
      <c r="E541" s="1"/>
      <c r="F541" s="1">
        <v>7821.9676561987981</v>
      </c>
      <c r="G541" s="1">
        <v>161.46495884780686</v>
      </c>
      <c r="H541" s="1">
        <v>1014879.4685554707</v>
      </c>
      <c r="I541" s="1" t="s">
        <v>20</v>
      </c>
      <c r="J541" s="1">
        <v>135</v>
      </c>
      <c r="K541" s="1">
        <v>33319</v>
      </c>
      <c r="L541" s="1">
        <v>3963.1957592806375</v>
      </c>
      <c r="M541" s="1">
        <v>62.953917743700728</v>
      </c>
      <c r="N541" s="1">
        <f t="shared" si="24"/>
        <v>13.429863129343952</v>
      </c>
      <c r="O541" s="1">
        <f t="shared" si="25"/>
        <v>0.27722593506158671</v>
      </c>
      <c r="P541" s="1">
        <v>83</v>
      </c>
      <c r="Q541" s="1">
        <v>4</v>
      </c>
      <c r="R541" s="1">
        <v>145</v>
      </c>
      <c r="S541" s="1">
        <f t="shared" si="26"/>
        <v>12.958492141913027</v>
      </c>
    </row>
    <row r="542" spans="1:19">
      <c r="A542" s="1" t="s">
        <v>20</v>
      </c>
      <c r="B542" s="1">
        <v>4</v>
      </c>
      <c r="C542" s="1">
        <v>1</v>
      </c>
      <c r="D542" s="1">
        <v>4.0809730976835734</v>
      </c>
      <c r="E542" s="1"/>
      <c r="F542" s="1">
        <v>151.01958617797891</v>
      </c>
      <c r="G542" s="1">
        <v>37.005778416843782</v>
      </c>
      <c r="H542" s="1">
        <v>1885.9005113737164</v>
      </c>
      <c r="I542" s="1" t="s">
        <v>20</v>
      </c>
      <c r="J542" s="1">
        <v>135</v>
      </c>
      <c r="K542" s="1">
        <v>33319</v>
      </c>
      <c r="L542" s="1">
        <v>35.260830310619049</v>
      </c>
      <c r="M542" s="1">
        <v>5.9380830501618158</v>
      </c>
      <c r="N542" s="1">
        <f t="shared" si="24"/>
        <v>2.2210189078132978</v>
      </c>
      <c r="O542" s="1">
        <f t="shared" si="25"/>
        <v>0.54423757634520653</v>
      </c>
      <c r="P542" s="1">
        <v>27</v>
      </c>
      <c r="Q542" s="1">
        <v>4</v>
      </c>
      <c r="R542" s="1">
        <v>145</v>
      </c>
      <c r="S542" s="1">
        <f t="shared" si="26"/>
        <v>2.143063990060547</v>
      </c>
    </row>
    <row r="543" spans="1:19">
      <c r="A543" s="1" t="s">
        <v>20</v>
      </c>
      <c r="B543" s="1">
        <v>4</v>
      </c>
      <c r="C543" s="1">
        <v>2</v>
      </c>
      <c r="D543" s="1">
        <v>5.3414156884678805</v>
      </c>
      <c r="E543" s="1"/>
      <c r="F543" s="1">
        <v>197.66324539969546</v>
      </c>
      <c r="G543" s="1">
        <v>37.005778416843782</v>
      </c>
      <c r="H543" s="1">
        <v>3449.9891594220671</v>
      </c>
      <c r="I543" s="1" t="s">
        <v>20</v>
      </c>
      <c r="J543" s="1">
        <v>135</v>
      </c>
      <c r="K543" s="1">
        <v>33319</v>
      </c>
      <c r="L543" s="1">
        <v>66.494537951459435</v>
      </c>
      <c r="M543" s="1">
        <v>8.1544183085894879</v>
      </c>
      <c r="N543" s="1">
        <f t="shared" si="24"/>
        <v>3.0499939277714629</v>
      </c>
      <c r="O543" s="1">
        <f t="shared" si="25"/>
        <v>0.57100853138174612</v>
      </c>
      <c r="P543" s="1">
        <v>27</v>
      </c>
      <c r="Q543" s="1">
        <v>4</v>
      </c>
      <c r="R543" s="1">
        <v>145</v>
      </c>
      <c r="S543" s="1">
        <f t="shared" si="26"/>
        <v>2.9429430490286506</v>
      </c>
    </row>
    <row r="544" spans="1:19">
      <c r="A544" s="1" t="s">
        <v>20</v>
      </c>
      <c r="B544" s="1">
        <v>4</v>
      </c>
      <c r="C544" s="1">
        <v>3</v>
      </c>
      <c r="D544" s="1">
        <v>1.626283861023436</v>
      </c>
      <c r="E544" s="1"/>
      <c r="F544" s="1">
        <v>60.181900203922446</v>
      </c>
      <c r="G544" s="1">
        <v>37.005778416843782</v>
      </c>
      <c r="H544" s="1">
        <v>1887.0167735109912</v>
      </c>
      <c r="I544" s="1" t="s">
        <v>20</v>
      </c>
      <c r="J544" s="1">
        <v>135</v>
      </c>
      <c r="K544" s="1">
        <v>33319</v>
      </c>
      <c r="L544" s="1">
        <v>49.690466340443116</v>
      </c>
      <c r="M544" s="1">
        <v>7.0491464973032807</v>
      </c>
      <c r="N544" s="1">
        <f t="shared" si="24"/>
        <v>2.6365895394524372</v>
      </c>
      <c r="O544" s="1">
        <f t="shared" si="25"/>
        <v>1.6212357526521883</v>
      </c>
      <c r="P544" s="1">
        <v>27</v>
      </c>
      <c r="Q544" s="1">
        <v>4</v>
      </c>
      <c r="R544" s="1">
        <v>145</v>
      </c>
      <c r="S544" s="1">
        <f t="shared" si="26"/>
        <v>2.54404862502225</v>
      </c>
    </row>
    <row r="545" spans="1:19">
      <c r="A545" s="1" t="s">
        <v>20</v>
      </c>
      <c r="B545" s="1">
        <v>4</v>
      </c>
      <c r="C545" s="1">
        <v>4</v>
      </c>
      <c r="D545" s="1">
        <v>0</v>
      </c>
      <c r="E545" s="1"/>
      <c r="F545" s="1">
        <v>0</v>
      </c>
      <c r="G545" s="1">
        <v>37.005778416843782</v>
      </c>
      <c r="H545" s="1">
        <v>0</v>
      </c>
      <c r="I545" s="1" t="s">
        <v>20</v>
      </c>
      <c r="J545" s="1">
        <v>135</v>
      </c>
      <c r="K545" s="1">
        <v>33319</v>
      </c>
      <c r="L545" s="1">
        <v>0</v>
      </c>
      <c r="M545" s="1">
        <v>0</v>
      </c>
      <c r="N545" s="1">
        <f t="shared" si="24"/>
        <v>0</v>
      </c>
      <c r="O545" s="1" t="e">
        <f t="shared" si="25"/>
        <v>#DIV/0!</v>
      </c>
      <c r="P545" s="1">
        <v>27</v>
      </c>
      <c r="Q545" s="1">
        <v>4</v>
      </c>
      <c r="R545" s="1">
        <v>145</v>
      </c>
      <c r="S545" s="1">
        <f t="shared" si="26"/>
        <v>0</v>
      </c>
    </row>
    <row r="546" spans="1:19">
      <c r="A546" s="1" t="s">
        <v>20</v>
      </c>
      <c r="B546" s="1">
        <v>4</v>
      </c>
      <c r="C546" s="1">
        <v>5</v>
      </c>
      <c r="D546" s="1">
        <v>11.048672647174891</v>
      </c>
      <c r="E546" s="1"/>
      <c r="F546" s="1">
        <v>408.86473178159684</v>
      </c>
      <c r="G546" s="1">
        <v>37.005778416843782</v>
      </c>
      <c r="H546" s="1">
        <v>9690.544517705599</v>
      </c>
      <c r="I546" s="1" t="s">
        <v>20</v>
      </c>
      <c r="J546" s="1">
        <v>135</v>
      </c>
      <c r="K546" s="1">
        <v>33319</v>
      </c>
      <c r="L546" s="1">
        <v>143.67504791552403</v>
      </c>
      <c r="M546" s="1">
        <v>11.986452682738294</v>
      </c>
      <c r="N546" s="1">
        <f t="shared" si="24"/>
        <v>4.483288263414523</v>
      </c>
      <c r="O546" s="1">
        <f t="shared" si="25"/>
        <v>0.40577618747360433</v>
      </c>
      <c r="P546" s="1">
        <v>27</v>
      </c>
      <c r="Q546" s="1">
        <v>4</v>
      </c>
      <c r="R546" s="1">
        <v>145</v>
      </c>
      <c r="S546" s="1">
        <f t="shared" si="26"/>
        <v>4.3259305900480918</v>
      </c>
    </row>
    <row r="547" spans="1:19">
      <c r="A547" s="1" t="s">
        <v>20</v>
      </c>
      <c r="B547" s="1">
        <v>5</v>
      </c>
      <c r="C547" s="1">
        <v>1</v>
      </c>
      <c r="D547" s="1">
        <v>3.3413886586370665</v>
      </c>
      <c r="E547" s="1"/>
      <c r="F547" s="1">
        <v>907.97384325106373</v>
      </c>
      <c r="G547" s="1">
        <v>271.73547767454897</v>
      </c>
      <c r="H547" s="1">
        <v>11944.184904438283</v>
      </c>
      <c r="I547" s="1" t="s">
        <v>20</v>
      </c>
      <c r="J547" s="1">
        <v>135</v>
      </c>
      <c r="K547" s="1">
        <v>33319</v>
      </c>
      <c r="L547" s="1">
        <v>32.911428818985925</v>
      </c>
      <c r="M547" s="1">
        <v>5.7368483350168784</v>
      </c>
      <c r="N547" s="1">
        <f t="shared" si="24"/>
        <v>0.9259280440053298</v>
      </c>
      <c r="O547" s="1">
        <f t="shared" si="25"/>
        <v>0.27710875285696657</v>
      </c>
      <c r="P547" s="1">
        <v>145</v>
      </c>
      <c r="Q547" s="1">
        <v>4</v>
      </c>
      <c r="R547" s="1">
        <v>145</v>
      </c>
      <c r="S547" s="1">
        <f t="shared" si="26"/>
        <v>0.89342915610235973</v>
      </c>
    </row>
    <row r="548" spans="1:19">
      <c r="A548" s="1" t="s">
        <v>20</v>
      </c>
      <c r="B548" s="1">
        <v>5</v>
      </c>
      <c r="C548" s="1">
        <v>2</v>
      </c>
      <c r="D548" s="1">
        <v>27.909597360980907</v>
      </c>
      <c r="E548" s="1"/>
      <c r="F548" s="1">
        <v>7584.0277705904782</v>
      </c>
      <c r="G548" s="1">
        <v>271.73547767454897</v>
      </c>
      <c r="H548" s="1">
        <v>846792.1916657429</v>
      </c>
      <c r="I548" s="1" t="s">
        <v>20</v>
      </c>
      <c r="J548" s="1">
        <v>135</v>
      </c>
      <c r="K548" s="1">
        <v>33319</v>
      </c>
      <c r="L548" s="1">
        <v>2345.9246481820478</v>
      </c>
      <c r="M548" s="1">
        <v>48.434746290055529</v>
      </c>
      <c r="N548" s="1">
        <f t="shared" si="24"/>
        <v>7.8173741530703333</v>
      </c>
      <c r="O548" s="1">
        <f t="shared" si="25"/>
        <v>0.28009627125611763</v>
      </c>
      <c r="P548" s="1">
        <v>145</v>
      </c>
      <c r="Q548" s="1">
        <v>4</v>
      </c>
      <c r="R548" s="1">
        <v>145</v>
      </c>
      <c r="S548" s="1">
        <f t="shared" si="26"/>
        <v>7.5429943371213248</v>
      </c>
    </row>
    <row r="549" spans="1:19">
      <c r="A549" s="1" t="s">
        <v>20</v>
      </c>
      <c r="B549" s="1">
        <v>5</v>
      </c>
      <c r="C549" s="1">
        <v>3</v>
      </c>
      <c r="D549" s="1">
        <v>5.5166123115506416</v>
      </c>
      <c r="E549" s="1"/>
      <c r="F549" s="1">
        <v>1499.0592816245114</v>
      </c>
      <c r="G549" s="1">
        <v>271.73547767454897</v>
      </c>
      <c r="H549" s="1">
        <v>182988.80169961293</v>
      </c>
      <c r="I549" s="1" t="s">
        <v>20</v>
      </c>
      <c r="J549" s="1">
        <v>135</v>
      </c>
      <c r="K549" s="1">
        <v>33319</v>
      </c>
      <c r="L549" s="1">
        <v>645.34974991673846</v>
      </c>
      <c r="M549" s="1">
        <v>25.403734959976624</v>
      </c>
      <c r="N549" s="1">
        <f t="shared" si="24"/>
        <v>4.100166022926901</v>
      </c>
      <c r="O549" s="1">
        <f t="shared" si="25"/>
        <v>0.74323983476997357</v>
      </c>
      <c r="P549" s="1">
        <v>145</v>
      </c>
      <c r="Q549" s="1">
        <v>4</v>
      </c>
      <c r="R549" s="1">
        <v>145</v>
      </c>
      <c r="S549" s="1">
        <f t="shared" si="26"/>
        <v>3.9562554492863637</v>
      </c>
    </row>
    <row r="550" spans="1:19">
      <c r="A550" s="1" t="s">
        <v>20</v>
      </c>
      <c r="B550" s="1">
        <v>5</v>
      </c>
      <c r="C550" s="1">
        <v>4</v>
      </c>
      <c r="D550" s="1">
        <v>4.2172490708091006</v>
      </c>
      <c r="E550" s="1"/>
      <c r="F550" s="1">
        <v>1145.9761907288587</v>
      </c>
      <c r="G550" s="1">
        <v>271.73547767454897</v>
      </c>
      <c r="H550" s="1">
        <v>320801.21671254473</v>
      </c>
      <c r="I550" s="1" t="s">
        <v>20</v>
      </c>
      <c r="J550" s="1">
        <v>135</v>
      </c>
      <c r="K550" s="1">
        <v>33319</v>
      </c>
      <c r="L550" s="1">
        <v>1167.0740473357891</v>
      </c>
      <c r="M550" s="1">
        <v>34.162465475076431</v>
      </c>
      <c r="N550" s="1">
        <f t="shared" si="24"/>
        <v>5.5138262314972044</v>
      </c>
      <c r="O550" s="1">
        <f t="shared" si="25"/>
        <v>1.3074461903762655</v>
      </c>
      <c r="P550" s="1">
        <v>145</v>
      </c>
      <c r="Q550" s="1">
        <v>4</v>
      </c>
      <c r="R550" s="1">
        <v>145</v>
      </c>
      <c r="S550" s="1">
        <f t="shared" si="26"/>
        <v>5.3202979959350341</v>
      </c>
    </row>
    <row r="551" spans="1:19">
      <c r="A551" s="1" t="s">
        <v>20</v>
      </c>
      <c r="B551" s="1">
        <v>5</v>
      </c>
      <c r="C551" s="1">
        <v>5</v>
      </c>
      <c r="D551" s="1">
        <v>40.984847401977717</v>
      </c>
      <c r="E551" s="1"/>
      <c r="F551" s="1">
        <v>11137.037086194912</v>
      </c>
      <c r="G551" s="1">
        <v>271.73547767454897</v>
      </c>
      <c r="H551" s="1">
        <v>1442196.3500884764</v>
      </c>
      <c r="I551" s="1" t="s">
        <v>20</v>
      </c>
      <c r="J551" s="1">
        <v>135</v>
      </c>
      <c r="K551" s="1">
        <v>33319</v>
      </c>
      <c r="L551" s="1">
        <v>3640.995236633069</v>
      </c>
      <c r="M551" s="1">
        <v>60.340659895571818</v>
      </c>
      <c r="N551" s="1">
        <f t="shared" si="24"/>
        <v>9.7389901089189745</v>
      </c>
      <c r="O551" s="1">
        <f t="shared" si="25"/>
        <v>0.23762416420389115</v>
      </c>
      <c r="P551" s="1">
        <v>145</v>
      </c>
      <c r="Q551" s="1">
        <v>4</v>
      </c>
      <c r="R551" s="1">
        <v>145</v>
      </c>
      <c r="S551" s="1">
        <f t="shared" si="26"/>
        <v>9.3971640351899985</v>
      </c>
    </row>
    <row r="552" spans="1:19">
      <c r="A552" s="1" t="s">
        <v>52</v>
      </c>
      <c r="B552" s="1">
        <v>1</v>
      </c>
      <c r="C552" s="1">
        <v>1</v>
      </c>
      <c r="D552" s="1">
        <v>2.6036623675409407</v>
      </c>
      <c r="E552" s="1"/>
      <c r="F552" s="1">
        <v>948.81515907556286</v>
      </c>
      <c r="G552" s="1">
        <v>364.41559047906907</v>
      </c>
      <c r="H552" s="1">
        <v>9720.4345361445921</v>
      </c>
      <c r="I552" s="1" t="s">
        <v>52</v>
      </c>
      <c r="J552" s="1">
        <v>1872</v>
      </c>
      <c r="K552" s="1">
        <v>298695</v>
      </c>
      <c r="L552" s="1">
        <v>19.949722583860211</v>
      </c>
      <c r="M552" s="1">
        <v>4.466511231807238</v>
      </c>
      <c r="N552" s="1">
        <f t="shared" si="24"/>
        <v>0.51232511823153259</v>
      </c>
      <c r="O552" s="1">
        <f t="shared" si="25"/>
        <v>0.19677095026549238</v>
      </c>
      <c r="P552" s="1">
        <v>281</v>
      </c>
      <c r="Q552" s="1">
        <v>23</v>
      </c>
      <c r="R552" s="1">
        <v>1968</v>
      </c>
      <c r="S552" s="1">
        <f t="shared" si="26"/>
        <v>0.49967316254477046</v>
      </c>
    </row>
    <row r="553" spans="1:19">
      <c r="A553" s="1" t="s">
        <v>52</v>
      </c>
      <c r="B553" s="1">
        <v>1</v>
      </c>
      <c r="C553" s="1">
        <v>2</v>
      </c>
      <c r="D553" s="1">
        <v>13.983839458273049</v>
      </c>
      <c r="E553" s="1"/>
      <c r="F553" s="1">
        <v>5095.9291133510787</v>
      </c>
      <c r="G553" s="1">
        <v>364.41559047906907</v>
      </c>
      <c r="H553" s="1">
        <v>564491.93396553397</v>
      </c>
      <c r="I553" s="1" t="s">
        <v>52</v>
      </c>
      <c r="J553" s="1">
        <v>1872</v>
      </c>
      <c r="K553" s="1">
        <v>298695</v>
      </c>
      <c r="L553" s="1">
        <v>1357.2100159585764</v>
      </c>
      <c r="M553" s="1">
        <v>36.840331376883356</v>
      </c>
      <c r="N553" s="1">
        <f t="shared" si="24"/>
        <v>4.2257202878931803</v>
      </c>
      <c r="O553" s="1">
        <f t="shared" si="25"/>
        <v>0.30218598407844138</v>
      </c>
      <c r="P553" s="1">
        <v>281</v>
      </c>
      <c r="Q553" s="1">
        <v>23</v>
      </c>
      <c r="R553" s="1">
        <v>1968</v>
      </c>
      <c r="S553" s="1">
        <f t="shared" si="26"/>
        <v>4.121365408687522</v>
      </c>
    </row>
    <row r="554" spans="1:19">
      <c r="A554" s="1" t="s">
        <v>52</v>
      </c>
      <c r="B554" s="1">
        <v>1</v>
      </c>
      <c r="C554" s="1">
        <v>3</v>
      </c>
      <c r="D554" s="1">
        <v>5.9844110371274466</v>
      </c>
      <c r="E554" s="1"/>
      <c r="F554" s="1">
        <v>2180.8126817642565</v>
      </c>
      <c r="G554" s="1">
        <v>364.41559047906907</v>
      </c>
      <c r="H554" s="1">
        <v>139452.59574015724</v>
      </c>
      <c r="I554" s="1" t="s">
        <v>52</v>
      </c>
      <c r="J554" s="1">
        <v>1872</v>
      </c>
      <c r="K554" s="1">
        <v>298695</v>
      </c>
      <c r="L554" s="1">
        <v>347.8158878403425</v>
      </c>
      <c r="M554" s="1">
        <v>18.649822729461601</v>
      </c>
      <c r="N554" s="1">
        <f t="shared" si="24"/>
        <v>2.1392026436262848</v>
      </c>
      <c r="O554" s="1">
        <f t="shared" si="25"/>
        <v>0.35746251892702796</v>
      </c>
      <c r="P554" s="1">
        <v>281</v>
      </c>
      <c r="Q554" s="1">
        <v>23</v>
      </c>
      <c r="R554" s="1">
        <v>1968</v>
      </c>
      <c r="S554" s="1">
        <f t="shared" si="26"/>
        <v>2.0863746715260905</v>
      </c>
    </row>
    <row r="555" spans="1:19">
      <c r="A555" s="1" t="s">
        <v>52</v>
      </c>
      <c r="B555" s="1">
        <v>1</v>
      </c>
      <c r="C555" s="1">
        <v>4</v>
      </c>
      <c r="D555" s="1">
        <v>2.5267770038720303</v>
      </c>
      <c r="E555" s="1"/>
      <c r="F555" s="1">
        <v>920.79693387495888</v>
      </c>
      <c r="G555" s="1">
        <v>364.41559047906907</v>
      </c>
      <c r="H555" s="1">
        <v>386702.35730742005</v>
      </c>
      <c r="I555" s="1" t="s">
        <v>52</v>
      </c>
      <c r="J555" s="1">
        <v>1872</v>
      </c>
      <c r="K555" s="1">
        <v>298695</v>
      </c>
      <c r="L555" s="1">
        <v>1057.6753415641012</v>
      </c>
      <c r="M555" s="1">
        <v>32.521920939023595</v>
      </c>
      <c r="N555" s="1">
        <f t="shared" si="24"/>
        <v>3.7303828705385631</v>
      </c>
      <c r="O555" s="1">
        <f t="shared" si="25"/>
        <v>1.4763403596051921</v>
      </c>
      <c r="P555" s="1">
        <v>281</v>
      </c>
      <c r="Q555" s="1">
        <v>23</v>
      </c>
      <c r="R555" s="1">
        <v>1968</v>
      </c>
      <c r="S555" s="1">
        <f t="shared" si="26"/>
        <v>3.6382604328653412</v>
      </c>
    </row>
    <row r="556" spans="1:19">
      <c r="A556" s="1" t="s">
        <v>52</v>
      </c>
      <c r="B556" s="1">
        <v>1</v>
      </c>
      <c r="C556" s="1">
        <v>5</v>
      </c>
      <c r="D556" s="1">
        <v>25.098689866813469</v>
      </c>
      <c r="E556" s="1"/>
      <c r="F556" s="1">
        <v>9146.353888065858</v>
      </c>
      <c r="G556" s="1">
        <v>364.41559047906907</v>
      </c>
      <c r="H556" s="1">
        <v>1216228.4410891868</v>
      </c>
      <c r="I556" s="1" t="s">
        <v>52</v>
      </c>
      <c r="J556" s="1">
        <v>1872</v>
      </c>
      <c r="K556" s="1">
        <v>298695</v>
      </c>
      <c r="L556" s="1">
        <v>2714.9824258773106</v>
      </c>
      <c r="M556" s="1">
        <v>52.105493240898419</v>
      </c>
      <c r="N556" s="1">
        <f t="shared" si="24"/>
        <v>5.9766899935353575</v>
      </c>
      <c r="O556" s="1">
        <f t="shared" si="25"/>
        <v>0.23812756862014481</v>
      </c>
      <c r="P556" s="1">
        <v>281</v>
      </c>
      <c r="Q556" s="1">
        <v>23</v>
      </c>
      <c r="R556" s="1">
        <v>1968</v>
      </c>
      <c r="S556" s="1">
        <f t="shared" si="26"/>
        <v>5.8290946204786129</v>
      </c>
    </row>
    <row r="557" spans="1:19">
      <c r="A557" s="1" t="s">
        <v>52</v>
      </c>
      <c r="B557" s="1">
        <v>2</v>
      </c>
      <c r="C557" s="1">
        <v>1</v>
      </c>
      <c r="D557" s="1">
        <v>2.5413396269359132</v>
      </c>
      <c r="E557" s="1"/>
      <c r="F557" s="1">
        <v>556.56770575251255</v>
      </c>
      <c r="G557" s="1">
        <v>219.00563775632179</v>
      </c>
      <c r="H557" s="1">
        <v>4033.0713229573939</v>
      </c>
      <c r="I557" s="1" t="s">
        <v>52</v>
      </c>
      <c r="J557" s="1">
        <v>1872</v>
      </c>
      <c r="K557" s="1">
        <v>298695</v>
      </c>
      <c r="L557" s="1">
        <v>12.011816686056278</v>
      </c>
      <c r="M557" s="1">
        <v>3.4658067871790368</v>
      </c>
      <c r="N557" s="1">
        <f t="shared" si="24"/>
        <v>0.60332984757698271</v>
      </c>
      <c r="O557" s="1">
        <f t="shared" si="25"/>
        <v>0.23740622511931472</v>
      </c>
      <c r="P557" s="1">
        <v>122</v>
      </c>
      <c r="Q557" s="1">
        <v>23</v>
      </c>
      <c r="R557" s="1">
        <v>1968</v>
      </c>
      <c r="S557" s="1">
        <f t="shared" si="26"/>
        <v>0.58843051466433172</v>
      </c>
    </row>
    <row r="558" spans="1:19">
      <c r="A558" s="1" t="s">
        <v>52</v>
      </c>
      <c r="B558" s="1">
        <v>2</v>
      </c>
      <c r="C558" s="1">
        <v>2</v>
      </c>
      <c r="D558" s="1">
        <v>28.895821213258362</v>
      </c>
      <c r="E558" s="1"/>
      <c r="F558" s="1">
        <v>6328.3477533022997</v>
      </c>
      <c r="G558" s="1">
        <v>219.00563775632179</v>
      </c>
      <c r="H558" s="1">
        <v>696676.59449845226</v>
      </c>
      <c r="I558" s="1" t="s">
        <v>52</v>
      </c>
      <c r="J558" s="1">
        <v>1872</v>
      </c>
      <c r="K558" s="1">
        <v>298695</v>
      </c>
      <c r="L558" s="1">
        <v>2356.8830353737217</v>
      </c>
      <c r="M558" s="1">
        <v>48.547739755561452</v>
      </c>
      <c r="N558" s="1">
        <f t="shared" si="24"/>
        <v>8.4512213823582787</v>
      </c>
      <c r="O558" s="1">
        <f t="shared" si="25"/>
        <v>0.29247209553195108</v>
      </c>
      <c r="P558" s="1">
        <v>122</v>
      </c>
      <c r="Q558" s="1">
        <v>23</v>
      </c>
      <c r="R558" s="1">
        <v>1968</v>
      </c>
      <c r="S558" s="1">
        <f t="shared" si="26"/>
        <v>8.2425170369658449</v>
      </c>
    </row>
    <row r="559" spans="1:19">
      <c r="A559" s="1" t="s">
        <v>52</v>
      </c>
      <c r="B559" s="1">
        <v>2</v>
      </c>
      <c r="C559" s="1">
        <v>3</v>
      </c>
      <c r="D559" s="1">
        <v>20.619117328349184</v>
      </c>
      <c r="E559" s="1"/>
      <c r="F559" s="1">
        <v>4515.7029404675386</v>
      </c>
      <c r="G559" s="1">
        <v>219.00563775632179</v>
      </c>
      <c r="H559" s="1">
        <v>834672.75505551021</v>
      </c>
      <c r="I559" s="1" t="s">
        <v>52</v>
      </c>
      <c r="J559" s="1">
        <v>1872</v>
      </c>
      <c r="K559" s="1">
        <v>298695</v>
      </c>
      <c r="L559" s="1">
        <v>3401.5769222212907</v>
      </c>
      <c r="M559" s="1">
        <v>58.323039377430348</v>
      </c>
      <c r="N559" s="1">
        <f t="shared" si="24"/>
        <v>10.152911751451791</v>
      </c>
      <c r="O559" s="1">
        <f t="shared" si="25"/>
        <v>0.49240283130318935</v>
      </c>
      <c r="P559" s="1">
        <v>122</v>
      </c>
      <c r="Q559" s="1">
        <v>23</v>
      </c>
      <c r="R559" s="1">
        <v>1968</v>
      </c>
      <c r="S559" s="1">
        <f t="shared" si="26"/>
        <v>9.9021838737822776</v>
      </c>
    </row>
    <row r="560" spans="1:19">
      <c r="A560" s="1" t="s">
        <v>52</v>
      </c>
      <c r="B560" s="1">
        <v>2</v>
      </c>
      <c r="C560" s="1">
        <v>4</v>
      </c>
      <c r="D560" s="1">
        <v>0.15235120100173394</v>
      </c>
      <c r="E560" s="1"/>
      <c r="F560" s="1">
        <v>33.365771938326311</v>
      </c>
      <c r="G560" s="1">
        <v>219.00563775632179</v>
      </c>
      <c r="H560" s="1">
        <v>371.15084829406766</v>
      </c>
      <c r="I560" s="1" t="s">
        <v>52</v>
      </c>
      <c r="J560" s="1">
        <v>1872</v>
      </c>
      <c r="K560" s="1">
        <v>298695</v>
      </c>
      <c r="L560" s="1">
        <v>1.6791654410152901</v>
      </c>
      <c r="M560" s="1">
        <v>1.2958261615723345</v>
      </c>
      <c r="N560" s="1">
        <f t="shared" si="24"/>
        <v>0.22557824153378475</v>
      </c>
      <c r="O560" s="1">
        <f t="shared" si="25"/>
        <v>1.4806462965212686</v>
      </c>
      <c r="P560" s="1">
        <v>122</v>
      </c>
      <c r="Q560" s="1">
        <v>23</v>
      </c>
      <c r="R560" s="1">
        <v>1968</v>
      </c>
      <c r="S560" s="1">
        <f t="shared" si="26"/>
        <v>0.22000754860029215</v>
      </c>
    </row>
    <row r="561" spans="1:19">
      <c r="A561" s="1" t="s">
        <v>52</v>
      </c>
      <c r="B561" s="1">
        <v>2</v>
      </c>
      <c r="C561" s="1">
        <v>5</v>
      </c>
      <c r="D561" s="1">
        <v>52.208629369545179</v>
      </c>
      <c r="E561" s="1"/>
      <c r="F561" s="1">
        <v>11433.984171460674</v>
      </c>
      <c r="G561" s="1">
        <v>219.00563775632179</v>
      </c>
      <c r="H561" s="1">
        <v>1713605.9197365881</v>
      </c>
      <c r="I561" s="1" t="s">
        <v>52</v>
      </c>
      <c r="J561" s="1">
        <v>1872</v>
      </c>
      <c r="K561" s="1">
        <v>298695</v>
      </c>
      <c r="L561" s="1">
        <v>5122.1302779320931</v>
      </c>
      <c r="M561" s="1">
        <v>71.569059501519874</v>
      </c>
      <c r="N561" s="1">
        <f t="shared" si="24"/>
        <v>12.458787350758749</v>
      </c>
      <c r="O561" s="1">
        <f t="shared" si="25"/>
        <v>0.23863463762996859</v>
      </c>
      <c r="P561" s="1">
        <v>122</v>
      </c>
      <c r="Q561" s="1">
        <v>23</v>
      </c>
      <c r="R561" s="1">
        <v>1968</v>
      </c>
      <c r="S561" s="1">
        <f t="shared" si="26"/>
        <v>12.151115484080224</v>
      </c>
    </row>
    <row r="562" spans="1:19">
      <c r="A562" s="1" t="s">
        <v>52</v>
      </c>
      <c r="B562" s="1">
        <v>3</v>
      </c>
      <c r="C562" s="1">
        <v>1</v>
      </c>
      <c r="D562" s="1">
        <v>2.1847652844857994</v>
      </c>
      <c r="E562" s="1"/>
      <c r="F562" s="1">
        <v>2875.1104076809029</v>
      </c>
      <c r="G562" s="1">
        <v>1315.9813679287663</v>
      </c>
      <c r="H562" s="1">
        <v>50676.892424528698</v>
      </c>
      <c r="I562" s="1" t="s">
        <v>52</v>
      </c>
      <c r="J562" s="1">
        <v>1872</v>
      </c>
      <c r="K562" s="1">
        <v>298695</v>
      </c>
      <c r="L562" s="1">
        <v>33.761277611629694</v>
      </c>
      <c r="M562" s="1">
        <v>5.8104455605082208</v>
      </c>
      <c r="N562" s="1">
        <f t="shared" si="24"/>
        <v>0.3407497790287119</v>
      </c>
      <c r="O562" s="1">
        <f t="shared" si="25"/>
        <v>0.15596630972141698</v>
      </c>
      <c r="P562" s="1">
        <v>1075</v>
      </c>
      <c r="Q562" s="1">
        <v>23</v>
      </c>
      <c r="R562" s="1">
        <v>1968</v>
      </c>
      <c r="S562" s="1">
        <f t="shared" si="26"/>
        <v>0.33233490544330846</v>
      </c>
    </row>
    <row r="563" spans="1:19">
      <c r="A563" s="1" t="s">
        <v>52</v>
      </c>
      <c r="B563" s="1">
        <v>3</v>
      </c>
      <c r="C563" s="1">
        <v>2</v>
      </c>
      <c r="D563" s="1">
        <v>33.081081383834736</v>
      </c>
      <c r="E563" s="1"/>
      <c r="F563" s="1">
        <v>43534.086732061682</v>
      </c>
      <c r="G563" s="1">
        <v>1315.9813679287663</v>
      </c>
      <c r="H563" s="1">
        <v>5723925.6704368582</v>
      </c>
      <c r="I563" s="1" t="s">
        <v>52</v>
      </c>
      <c r="J563" s="1">
        <v>1872</v>
      </c>
      <c r="K563" s="1">
        <v>298695</v>
      </c>
      <c r="L563" s="1">
        <v>3257.6666930497995</v>
      </c>
      <c r="M563" s="1">
        <v>57.075972992580681</v>
      </c>
      <c r="N563" s="1">
        <f t="shared" si="24"/>
        <v>3.3471831002525536</v>
      </c>
      <c r="O563" s="1">
        <f t="shared" si="25"/>
        <v>0.10118118756202976</v>
      </c>
      <c r="P563" s="1">
        <v>1075</v>
      </c>
      <c r="Q563" s="1">
        <v>23</v>
      </c>
      <c r="R563" s="1">
        <v>1968</v>
      </c>
      <c r="S563" s="1">
        <f t="shared" si="26"/>
        <v>3.2645238458984935</v>
      </c>
    </row>
    <row r="564" spans="1:19">
      <c r="A564" s="1" t="s">
        <v>52</v>
      </c>
      <c r="B564" s="1">
        <v>3</v>
      </c>
      <c r="C564" s="1">
        <v>3</v>
      </c>
      <c r="D564" s="1">
        <v>5.96435215374217</v>
      </c>
      <c r="E564" s="1"/>
      <c r="F564" s="1">
        <v>7848.9763060905043</v>
      </c>
      <c r="G564" s="1">
        <v>1315.9813679287663</v>
      </c>
      <c r="H564" s="1">
        <v>1779188.374273642</v>
      </c>
      <c r="I564" s="1" t="s">
        <v>52</v>
      </c>
      <c r="J564" s="1">
        <v>1872</v>
      </c>
      <c r="K564" s="1">
        <v>298695</v>
      </c>
      <c r="L564" s="1">
        <v>1317.4135830277285</v>
      </c>
      <c r="M564" s="1">
        <v>36.296192403993679</v>
      </c>
      <c r="N564" s="1">
        <f t="shared" si="24"/>
        <v>2.1285664606007728</v>
      </c>
      <c r="O564" s="1">
        <f t="shared" si="25"/>
        <v>0.35688141909348226</v>
      </c>
      <c r="P564" s="1">
        <v>1075</v>
      </c>
      <c r="Q564" s="1">
        <v>23</v>
      </c>
      <c r="R564" s="1">
        <v>1968</v>
      </c>
      <c r="S564" s="1">
        <f t="shared" si="26"/>
        <v>2.0760011508443257</v>
      </c>
    </row>
    <row r="565" spans="1:19">
      <c r="A565" s="1" t="s">
        <v>52</v>
      </c>
      <c r="B565" s="1">
        <v>3</v>
      </c>
      <c r="C565" s="1">
        <v>4</v>
      </c>
      <c r="D565" s="1">
        <v>0.94297785133712064</v>
      </c>
      <c r="E565" s="1"/>
      <c r="F565" s="1">
        <v>1240.9412827291528</v>
      </c>
      <c r="G565" s="1">
        <v>1315.9813679287663</v>
      </c>
      <c r="H565" s="1">
        <v>258751.1411573863</v>
      </c>
      <c r="I565" s="1" t="s">
        <v>52</v>
      </c>
      <c r="J565" s="1">
        <v>1872</v>
      </c>
      <c r="K565" s="1">
        <v>298695</v>
      </c>
      <c r="L565" s="1">
        <v>195.88183322983494</v>
      </c>
      <c r="M565" s="1">
        <v>13.995779121929402</v>
      </c>
      <c r="N565" s="1">
        <f t="shared" si="24"/>
        <v>0.82077331135255804</v>
      </c>
      <c r="O565" s="1">
        <f t="shared" si="25"/>
        <v>0.87040571545632872</v>
      </c>
      <c r="P565" s="1">
        <v>1075</v>
      </c>
      <c r="Q565" s="1">
        <v>23</v>
      </c>
      <c r="R565" s="1">
        <v>1968</v>
      </c>
      <c r="S565" s="1">
        <f t="shared" si="26"/>
        <v>0.80050417522283868</v>
      </c>
    </row>
    <row r="566" spans="1:19">
      <c r="A566" s="1" t="s">
        <v>52</v>
      </c>
      <c r="B566" s="1">
        <v>3</v>
      </c>
      <c r="C566" s="1">
        <v>5</v>
      </c>
      <c r="D566" s="1">
        <v>42.173176673399809</v>
      </c>
      <c r="E566" s="1"/>
      <c r="F566" s="1">
        <v>55499.114728562221</v>
      </c>
      <c r="G566" s="1">
        <v>1315.9813679287663</v>
      </c>
      <c r="H566" s="1">
        <v>8240203.540761698</v>
      </c>
      <c r="I566" s="1" t="s">
        <v>52</v>
      </c>
      <c r="J566" s="1">
        <v>1872</v>
      </c>
      <c r="K566" s="1">
        <v>298695</v>
      </c>
      <c r="L566" s="1">
        <v>4486.473887754998</v>
      </c>
      <c r="M566" s="1">
        <v>66.981145763229506</v>
      </c>
      <c r="N566" s="1">
        <f t="shared" si="24"/>
        <v>3.9280654779792941</v>
      </c>
      <c r="O566" s="1">
        <f t="shared" si="25"/>
        <v>9.3141323177982724E-2</v>
      </c>
      <c r="P566" s="1">
        <v>1075</v>
      </c>
      <c r="Q566" s="1">
        <v>23</v>
      </c>
      <c r="R566" s="1">
        <v>1968</v>
      </c>
      <c r="S566" s="1">
        <f t="shared" si="26"/>
        <v>3.8310612347877</v>
      </c>
    </row>
    <row r="567" spans="1:19">
      <c r="A567" s="1" t="s">
        <v>52</v>
      </c>
      <c r="B567" s="1">
        <v>4</v>
      </c>
      <c r="C567" s="1">
        <v>1</v>
      </c>
      <c r="D567" s="1">
        <v>1.9102791451623862</v>
      </c>
      <c r="E567" s="1"/>
      <c r="F567" s="1">
        <v>792.46521484093671</v>
      </c>
      <c r="G567" s="1">
        <v>414.8426248843187</v>
      </c>
      <c r="H567" s="1">
        <v>9560.010157151366</v>
      </c>
      <c r="I567" s="1" t="s">
        <v>52</v>
      </c>
      <c r="J567" s="1">
        <v>1872</v>
      </c>
      <c r="K567" s="1">
        <v>298695</v>
      </c>
      <c r="L567" s="1">
        <v>19.442609098623521</v>
      </c>
      <c r="M567" s="1">
        <v>4.4093774048751513</v>
      </c>
      <c r="N567" s="1">
        <f t="shared" si="24"/>
        <v>0.38300955697253342</v>
      </c>
      <c r="O567" s="1">
        <f t="shared" si="25"/>
        <v>0.20049926103337903</v>
      </c>
      <c r="P567" s="1">
        <v>490</v>
      </c>
      <c r="Q567" s="1">
        <v>23</v>
      </c>
      <c r="R567" s="1">
        <v>1968</v>
      </c>
      <c r="S567" s="1">
        <f t="shared" si="26"/>
        <v>0.37355107100340923</v>
      </c>
    </row>
    <row r="568" spans="1:19">
      <c r="A568" s="1" t="s">
        <v>52</v>
      </c>
      <c r="B568" s="1">
        <v>4</v>
      </c>
      <c r="C568" s="1">
        <v>2</v>
      </c>
      <c r="D568" s="1">
        <v>17.789959030569175</v>
      </c>
      <c r="E568" s="1"/>
      <c r="F568" s="1">
        <v>7380.0333008258058</v>
      </c>
      <c r="G568" s="1">
        <v>414.8426248843187</v>
      </c>
      <c r="H568" s="1">
        <v>796199.56466068455</v>
      </c>
      <c r="I568" s="1" t="s">
        <v>52</v>
      </c>
      <c r="J568" s="1">
        <v>1872</v>
      </c>
      <c r="K568" s="1">
        <v>298695</v>
      </c>
      <c r="L568" s="1">
        <v>1606.6713156495639</v>
      </c>
      <c r="M568" s="1">
        <v>40.083304699707135</v>
      </c>
      <c r="N568" s="1">
        <f t="shared" si="24"/>
        <v>3.4817361648508252</v>
      </c>
      <c r="O568" s="1">
        <f t="shared" si="25"/>
        <v>0.19571355723012196</v>
      </c>
      <c r="P568" s="1">
        <v>490</v>
      </c>
      <c r="Q568" s="1">
        <v>23</v>
      </c>
      <c r="R568" s="1">
        <v>1968</v>
      </c>
      <c r="S568" s="1">
        <f t="shared" si="26"/>
        <v>3.3957540997458668</v>
      </c>
    </row>
    <row r="569" spans="1:19">
      <c r="A569" s="1" t="s">
        <v>52</v>
      </c>
      <c r="B569" s="1">
        <v>4</v>
      </c>
      <c r="C569" s="1">
        <v>3</v>
      </c>
      <c r="D569" s="1">
        <v>3.5721014719068411</v>
      </c>
      <c r="E569" s="1"/>
      <c r="F569" s="1">
        <v>1481.8599509589724</v>
      </c>
      <c r="G569" s="1">
        <v>414.8426248843187</v>
      </c>
      <c r="H569" s="1">
        <v>353933.38476804865</v>
      </c>
      <c r="I569" s="1" t="s">
        <v>52</v>
      </c>
      <c r="J569" s="1">
        <v>1872</v>
      </c>
      <c r="K569" s="1">
        <v>298695</v>
      </c>
      <c r="L569" s="1">
        <v>842.44591951716802</v>
      </c>
      <c r="M569" s="1">
        <v>29.024918940751032</v>
      </c>
      <c r="N569" s="1">
        <f t="shared" si="24"/>
        <v>2.5211771014133708</v>
      </c>
      <c r="O569" s="1">
        <f t="shared" si="25"/>
        <v>0.70579660775076714</v>
      </c>
      <c r="P569" s="1">
        <v>490</v>
      </c>
      <c r="Q569" s="1">
        <v>23</v>
      </c>
      <c r="R569" s="1">
        <v>1968</v>
      </c>
      <c r="S569" s="1">
        <f t="shared" si="26"/>
        <v>2.4589162052939937</v>
      </c>
    </row>
    <row r="570" spans="1:19">
      <c r="A570" s="1" t="s">
        <v>52</v>
      </c>
      <c r="B570" s="1">
        <v>4</v>
      </c>
      <c r="C570" s="1">
        <v>4</v>
      </c>
      <c r="D570" s="1">
        <v>0.77005258079085115</v>
      </c>
      <c r="E570" s="1"/>
      <c r="F570" s="1">
        <v>319.45063391422059</v>
      </c>
      <c r="G570" s="1">
        <v>414.8426248843187</v>
      </c>
      <c r="H570" s="1">
        <v>60114.615595115145</v>
      </c>
      <c r="I570" s="1" t="s">
        <v>52</v>
      </c>
      <c r="J570" s="1">
        <v>1872</v>
      </c>
      <c r="K570" s="1">
        <v>298695</v>
      </c>
      <c r="L570" s="1">
        <v>144.66518964006977</v>
      </c>
      <c r="M570" s="1">
        <v>12.027684300814924</v>
      </c>
      <c r="N570" s="1">
        <f t="shared" si="24"/>
        <v>1.0447547606987058</v>
      </c>
      <c r="O570" s="1">
        <f t="shared" si="25"/>
        <v>1.3567317177558615</v>
      </c>
      <c r="P570" s="1">
        <v>490</v>
      </c>
      <c r="Q570" s="1">
        <v>23</v>
      </c>
      <c r="R570" s="1">
        <v>1968</v>
      </c>
      <c r="S570" s="1">
        <f t="shared" si="26"/>
        <v>1.0189543646893888</v>
      </c>
    </row>
    <row r="571" spans="1:19">
      <c r="A571" s="1" t="s">
        <v>52</v>
      </c>
      <c r="B571" s="1">
        <v>4</v>
      </c>
      <c r="C571" s="1">
        <v>5</v>
      </c>
      <c r="D571" s="1">
        <v>24.04239222842925</v>
      </c>
      <c r="E571" s="1"/>
      <c r="F571" s="1">
        <v>9973.8091005399347</v>
      </c>
      <c r="G571" s="1">
        <v>414.8426248843187</v>
      </c>
      <c r="H571" s="1">
        <v>1250590.1981386186</v>
      </c>
      <c r="I571" s="1" t="s">
        <v>52</v>
      </c>
      <c r="J571" s="1">
        <v>1872</v>
      </c>
      <c r="K571" s="1">
        <v>298695</v>
      </c>
      <c r="L571" s="1">
        <v>2442.4646156603803</v>
      </c>
      <c r="M571" s="1">
        <v>49.421297187147772</v>
      </c>
      <c r="N571" s="1">
        <f t="shared" si="24"/>
        <v>4.2928575630040307</v>
      </c>
      <c r="O571" s="1">
        <f t="shared" si="25"/>
        <v>0.17855367811227552</v>
      </c>
      <c r="P571" s="1">
        <v>490</v>
      </c>
      <c r="Q571" s="1">
        <v>23</v>
      </c>
      <c r="R571" s="1">
        <v>1968</v>
      </c>
      <c r="S571" s="1">
        <f t="shared" si="26"/>
        <v>4.1868447174028063</v>
      </c>
    </row>
    <row r="572" spans="1:19">
      <c r="A572" s="1" t="s">
        <v>52</v>
      </c>
      <c r="B572" s="1">
        <v>5</v>
      </c>
      <c r="C572" s="1">
        <v>1</v>
      </c>
      <c r="D572" s="1">
        <v>2.2352680866750543</v>
      </c>
      <c r="E572" s="1"/>
      <c r="F572" s="1">
        <v>5172.9584873499152</v>
      </c>
      <c r="G572" s="1">
        <v>2314.2452210484762</v>
      </c>
      <c r="H572" s="1">
        <v>73990.408440782048</v>
      </c>
      <c r="I572" s="1" t="s">
        <v>52</v>
      </c>
      <c r="J572" s="1">
        <v>1872</v>
      </c>
      <c r="K572" s="1">
        <v>298695</v>
      </c>
      <c r="L572" s="1">
        <v>26.986961370234123</v>
      </c>
      <c r="M572" s="1">
        <v>5.1948976284652737</v>
      </c>
      <c r="N572" s="1">
        <f t="shared" si="24"/>
        <v>0.22516185871852226</v>
      </c>
      <c r="O572" s="1">
        <f t="shared" si="25"/>
        <v>0.10073147827804806</v>
      </c>
      <c r="P572" s="1">
        <v>1968</v>
      </c>
      <c r="Q572" s="1">
        <v>23</v>
      </c>
      <c r="R572" s="1">
        <v>1968</v>
      </c>
      <c r="S572" s="1">
        <f t="shared" si="26"/>
        <v>0.21960144842927248</v>
      </c>
    </row>
    <row r="573" spans="1:19">
      <c r="A573" s="1" t="s">
        <v>52</v>
      </c>
      <c r="B573" s="1">
        <v>5</v>
      </c>
      <c r="C573" s="1">
        <v>2</v>
      </c>
      <c r="D573" s="1">
        <v>26.936815654867488</v>
      </c>
      <c r="E573" s="1"/>
      <c r="F573" s="1">
        <v>62338.396899540865</v>
      </c>
      <c r="G573" s="1">
        <v>2314.2452210484762</v>
      </c>
      <c r="H573" s="1">
        <v>7781293.7635615272</v>
      </c>
      <c r="I573" s="1" t="s">
        <v>52</v>
      </c>
      <c r="J573" s="1">
        <v>1872</v>
      </c>
      <c r="K573" s="1">
        <v>298695</v>
      </c>
      <c r="L573" s="1">
        <v>2637.8940730256268</v>
      </c>
      <c r="M573" s="1">
        <v>51.360432952085077</v>
      </c>
      <c r="N573" s="1">
        <f t="shared" si="24"/>
        <v>2.2261094202728273</v>
      </c>
      <c r="O573" s="1">
        <f t="shared" si="25"/>
        <v>8.2641892374927736E-2</v>
      </c>
      <c r="P573" s="1">
        <v>1968</v>
      </c>
      <c r="Q573" s="1">
        <v>23</v>
      </c>
      <c r="R573" s="1">
        <v>1968</v>
      </c>
      <c r="S573" s="1">
        <f t="shared" si="26"/>
        <v>2.1711352705836702</v>
      </c>
    </row>
    <row r="574" spans="1:19">
      <c r="A574" s="1" t="s">
        <v>52</v>
      </c>
      <c r="B574" s="1">
        <v>5</v>
      </c>
      <c r="C574" s="1">
        <v>3</v>
      </c>
      <c r="D574" s="1">
        <v>6.9255201365480303</v>
      </c>
      <c r="E574" s="1"/>
      <c r="F574" s="1">
        <v>16027.35187928127</v>
      </c>
      <c r="G574" s="1">
        <v>2314.2452210484762</v>
      </c>
      <c r="H574" s="1">
        <v>3107247.1098373579</v>
      </c>
      <c r="I574" s="1" t="s">
        <v>52</v>
      </c>
      <c r="J574" s="1">
        <v>1872</v>
      </c>
      <c r="K574" s="1">
        <v>298695</v>
      </c>
      <c r="L574" s="1">
        <v>1295.2579927102615</v>
      </c>
      <c r="M574" s="1">
        <v>35.989692867684511</v>
      </c>
      <c r="N574" s="1">
        <f t="shared" si="24"/>
        <v>1.5598971761048166</v>
      </c>
      <c r="O574" s="1">
        <f t="shared" si="25"/>
        <v>0.22523899221269678</v>
      </c>
      <c r="P574" s="1">
        <v>1968</v>
      </c>
      <c r="Q574" s="1">
        <v>23</v>
      </c>
      <c r="R574" s="1">
        <v>1968</v>
      </c>
      <c r="S574" s="1">
        <f t="shared" si="26"/>
        <v>1.5213752507771885</v>
      </c>
    </row>
    <row r="575" spans="1:19">
      <c r="A575" s="1" t="s">
        <v>52</v>
      </c>
      <c r="B575" s="1">
        <v>5</v>
      </c>
      <c r="C575" s="1">
        <v>4</v>
      </c>
      <c r="D575" s="1">
        <v>1.0865549595117805</v>
      </c>
      <c r="E575" s="1"/>
      <c r="F575" s="1">
        <v>2514.5546224566588</v>
      </c>
      <c r="G575" s="1">
        <v>2314.2452210484762</v>
      </c>
      <c r="H575" s="1">
        <v>705939.26490821561</v>
      </c>
      <c r="I575" s="1" t="s">
        <v>52</v>
      </c>
      <c r="J575" s="1">
        <v>1872</v>
      </c>
      <c r="K575" s="1">
        <v>298695</v>
      </c>
      <c r="L575" s="1">
        <v>303.99157716339909</v>
      </c>
      <c r="M575" s="1">
        <v>17.435354231084585</v>
      </c>
      <c r="N575" s="1">
        <f t="shared" si="24"/>
        <v>0.75569858096446196</v>
      </c>
      <c r="O575" s="1">
        <f t="shared" si="25"/>
        <v>0.6954996379603462</v>
      </c>
      <c r="P575" s="1">
        <v>1968</v>
      </c>
      <c r="Q575" s="1">
        <v>23</v>
      </c>
      <c r="R575" s="1">
        <v>1968</v>
      </c>
      <c r="S575" s="1">
        <f t="shared" si="26"/>
        <v>0.73703647633856617</v>
      </c>
    </row>
    <row r="576" spans="1:19">
      <c r="A576" s="1" t="s">
        <v>52</v>
      </c>
      <c r="B576" s="1">
        <v>5</v>
      </c>
      <c r="C576" s="1">
        <v>5</v>
      </c>
      <c r="D576" s="1">
        <v>37.184158837602347</v>
      </c>
      <c r="E576" s="1"/>
      <c r="F576" s="1">
        <v>86053.261888628695</v>
      </c>
      <c r="G576" s="1">
        <v>2314.2452210484762</v>
      </c>
      <c r="H576" s="1">
        <v>12420628.099726092</v>
      </c>
      <c r="I576" s="1" t="s">
        <v>52</v>
      </c>
      <c r="J576" s="1">
        <v>1872</v>
      </c>
      <c r="K576" s="1">
        <v>298695</v>
      </c>
      <c r="L576" s="1">
        <v>3986.092722580534</v>
      </c>
      <c r="M576" s="1">
        <v>63.135510788941382</v>
      </c>
      <c r="N576" s="1">
        <f t="shared" si="24"/>
        <v>2.7364752834563748</v>
      </c>
      <c r="O576" s="1">
        <f t="shared" si="25"/>
        <v>7.3592501995476747E-2</v>
      </c>
      <c r="P576" s="1">
        <v>1968</v>
      </c>
      <c r="Q576" s="1">
        <v>23</v>
      </c>
      <c r="R576" s="1">
        <v>1968</v>
      </c>
      <c r="S576" s="1">
        <f t="shared" si="26"/>
        <v>2.6688975622161619</v>
      </c>
    </row>
    <row r="577" spans="1:19">
      <c r="A577" s="1" t="s">
        <v>21</v>
      </c>
      <c r="B577" s="1">
        <v>1</v>
      </c>
      <c r="C577" s="1">
        <v>1</v>
      </c>
      <c r="D577" s="1">
        <v>2.5362477844765459</v>
      </c>
      <c r="E577" s="1"/>
      <c r="F577" s="1">
        <v>1980.4738977934217</v>
      </c>
      <c r="G577" s="1">
        <v>780.86766991584386</v>
      </c>
      <c r="H577" s="1">
        <v>18485.261623097405</v>
      </c>
      <c r="I577" s="1" t="s">
        <v>21</v>
      </c>
      <c r="J577" s="1">
        <v>3111</v>
      </c>
      <c r="K577" s="1">
        <v>678456</v>
      </c>
      <c r="L577" s="1">
        <v>17.262273597080821</v>
      </c>
      <c r="M577" s="1">
        <v>4.1547892361804371</v>
      </c>
      <c r="N577" s="1">
        <f t="shared" si="24"/>
        <v>0.39218674472396409</v>
      </c>
      <c r="O577" s="1">
        <f t="shared" si="25"/>
        <v>0.15463266133711268</v>
      </c>
      <c r="P577" s="1">
        <v>679</v>
      </c>
      <c r="Q577" s="1">
        <v>22</v>
      </c>
      <c r="R577" s="1">
        <v>5352</v>
      </c>
      <c r="S577" s="1">
        <f t="shared" si="26"/>
        <v>0.29900941569084399</v>
      </c>
    </row>
    <row r="578" spans="1:19">
      <c r="A578" s="1" t="s">
        <v>21</v>
      </c>
      <c r="B578" s="1">
        <v>1</v>
      </c>
      <c r="C578" s="1">
        <v>2</v>
      </c>
      <c r="D578" s="1">
        <v>13.341072207106134</v>
      </c>
      <c r="E578" s="1"/>
      <c r="F578" s="1">
        <v>10417.611968541991</v>
      </c>
      <c r="G578" s="1">
        <v>780.86766991584386</v>
      </c>
      <c r="H578" s="1">
        <v>1121886.7971661035</v>
      </c>
      <c r="I578" s="1" t="s">
        <v>21</v>
      </c>
      <c r="J578" s="1">
        <v>3111</v>
      </c>
      <c r="K578" s="1">
        <v>678456</v>
      </c>
      <c r="L578" s="1">
        <v>1260.3480328582384</v>
      </c>
      <c r="M578" s="1">
        <v>35.50138071763179</v>
      </c>
      <c r="N578" s="1">
        <f t="shared" ref="N578:N641" si="27">$M578*1.14*1.645/SQRT($J578*$P578/$R578)</f>
        <v>3.3511136535180568</v>
      </c>
      <c r="O578" s="1">
        <f t="shared" ref="O578:O641" si="28">N578/D578</f>
        <v>0.25118773075323608</v>
      </c>
      <c r="P578" s="1">
        <v>679</v>
      </c>
      <c r="Q578" s="1">
        <v>22</v>
      </c>
      <c r="R578" s="1">
        <v>5352</v>
      </c>
      <c r="S578" s="1">
        <f t="shared" ref="S578:S641" si="29">$M578*1.14*1.645/SQRT(P578)</f>
        <v>2.5549423812303993</v>
      </c>
    </row>
    <row r="579" spans="1:19">
      <c r="A579" s="1" t="s">
        <v>21</v>
      </c>
      <c r="B579" s="1">
        <v>1</v>
      </c>
      <c r="C579" s="1">
        <v>3</v>
      </c>
      <c r="D579" s="1">
        <v>6.2092263714756681</v>
      </c>
      <c r="E579" s="1"/>
      <c r="F579" s="1">
        <v>4848.5841286742152</v>
      </c>
      <c r="G579" s="1">
        <v>780.86766991584386</v>
      </c>
      <c r="H579" s="1">
        <v>413890.47596296773</v>
      </c>
      <c r="I579" s="1" t="s">
        <v>21</v>
      </c>
      <c r="J579" s="1">
        <v>3111</v>
      </c>
      <c r="K579" s="1">
        <v>678456</v>
      </c>
      <c r="L579" s="1">
        <v>492.11492453367106</v>
      </c>
      <c r="M579" s="1">
        <v>22.183663460611527</v>
      </c>
      <c r="N579" s="1">
        <f t="shared" si="27"/>
        <v>2.0940024304740321</v>
      </c>
      <c r="O579" s="1">
        <f t="shared" si="28"/>
        <v>0.33724047171054855</v>
      </c>
      <c r="P579" s="1">
        <v>679</v>
      </c>
      <c r="Q579" s="1">
        <v>22</v>
      </c>
      <c r="R579" s="1">
        <v>5352</v>
      </c>
      <c r="S579" s="1">
        <f t="shared" si="29"/>
        <v>1.5965007783012632</v>
      </c>
    </row>
    <row r="580" spans="1:19">
      <c r="A580" s="1" t="s">
        <v>21</v>
      </c>
      <c r="B580" s="1">
        <v>1</v>
      </c>
      <c r="C580" s="1">
        <v>4</v>
      </c>
      <c r="D580" s="1">
        <v>0.26073859037569336</v>
      </c>
      <c r="E580" s="1"/>
      <c r="F580" s="1">
        <v>203.60233552380933</v>
      </c>
      <c r="G580" s="1">
        <v>780.86766991584386</v>
      </c>
      <c r="H580" s="1">
        <v>4148.9339956551703</v>
      </c>
      <c r="I580" s="1" t="s">
        <v>21</v>
      </c>
      <c r="J580" s="1">
        <v>3111</v>
      </c>
      <c r="K580" s="1">
        <v>678456</v>
      </c>
      <c r="L580" s="1">
        <v>5.2519769285159361</v>
      </c>
      <c r="M580" s="1">
        <v>2.2917192080435891</v>
      </c>
      <c r="N580" s="1">
        <f t="shared" si="27"/>
        <v>0.21632430550201887</v>
      </c>
      <c r="O580" s="1">
        <f t="shared" si="28"/>
        <v>0.82965971853388187</v>
      </c>
      <c r="P580" s="1">
        <v>679</v>
      </c>
      <c r="Q580" s="1">
        <v>22</v>
      </c>
      <c r="R580" s="1">
        <v>5352</v>
      </c>
      <c r="S580" s="1">
        <f t="shared" si="29"/>
        <v>0.16492909323952964</v>
      </c>
    </row>
    <row r="581" spans="1:19">
      <c r="A581" s="1" t="s">
        <v>21</v>
      </c>
      <c r="B581" s="1">
        <v>1</v>
      </c>
      <c r="C581" s="1">
        <v>5</v>
      </c>
      <c r="D581" s="1">
        <v>22.347284953434041</v>
      </c>
      <c r="E581" s="1"/>
      <c r="F581" s="1">
        <v>17450.272330533437</v>
      </c>
      <c r="G581" s="1">
        <v>780.86766991584386</v>
      </c>
      <c r="H581" s="1">
        <v>1672215.0249066008</v>
      </c>
      <c r="I581" s="1" t="s">
        <v>21</v>
      </c>
      <c r="J581" s="1">
        <v>3111</v>
      </c>
      <c r="K581" s="1">
        <v>678456</v>
      </c>
      <c r="L581" s="1">
        <v>1644.1876821993569</v>
      </c>
      <c r="M581" s="1">
        <v>40.54858421941951</v>
      </c>
      <c r="N581" s="1">
        <f t="shared" si="27"/>
        <v>3.8275388579756613</v>
      </c>
      <c r="O581" s="1">
        <f t="shared" si="28"/>
        <v>0.17127534132004232</v>
      </c>
      <c r="P581" s="1">
        <v>679</v>
      </c>
      <c r="Q581" s="1">
        <v>22</v>
      </c>
      <c r="R581" s="1">
        <v>5352</v>
      </c>
      <c r="S581" s="1">
        <f t="shared" si="29"/>
        <v>2.9181765392474555</v>
      </c>
    </row>
    <row r="582" spans="1:19">
      <c r="A582" s="1" t="s">
        <v>21</v>
      </c>
      <c r="B582" s="1">
        <v>2</v>
      </c>
      <c r="C582" s="1">
        <v>1</v>
      </c>
      <c r="D582" s="1">
        <v>2.8138112562373814</v>
      </c>
      <c r="E582" s="1"/>
      <c r="F582" s="1">
        <v>1415.3947108422913</v>
      </c>
      <c r="G582" s="1">
        <v>503.01693395560306</v>
      </c>
      <c r="H582" s="1">
        <v>13053.785929012518</v>
      </c>
      <c r="I582" s="1" t="s">
        <v>21</v>
      </c>
      <c r="J582" s="1">
        <v>3111</v>
      </c>
      <c r="K582" s="1">
        <v>678456</v>
      </c>
      <c r="L582" s="1">
        <v>18.069375246269782</v>
      </c>
      <c r="M582" s="1">
        <v>4.2508087755472816</v>
      </c>
      <c r="N582" s="1">
        <f t="shared" si="27"/>
        <v>0.56871151115451724</v>
      </c>
      <c r="O582" s="1">
        <f t="shared" si="28"/>
        <v>0.20211430666994926</v>
      </c>
      <c r="P582" s="1">
        <v>338</v>
      </c>
      <c r="Q582" s="1">
        <v>22</v>
      </c>
      <c r="R582" s="1">
        <v>5352</v>
      </c>
      <c r="S582" s="1">
        <f t="shared" si="29"/>
        <v>0.43359470694670421</v>
      </c>
    </row>
    <row r="583" spans="1:19">
      <c r="A583" s="1" t="s">
        <v>21</v>
      </c>
      <c r="B583" s="1">
        <v>2</v>
      </c>
      <c r="C583" s="1">
        <v>2</v>
      </c>
      <c r="D583" s="1">
        <v>23.590011883347785</v>
      </c>
      <c r="E583" s="1"/>
      <c r="F583" s="1">
        <v>11866.175449537845</v>
      </c>
      <c r="G583" s="1">
        <v>503.01693395560306</v>
      </c>
      <c r="H583" s="1">
        <v>1286868.2758471202</v>
      </c>
      <c r="I583" s="1" t="s">
        <v>21</v>
      </c>
      <c r="J583" s="1">
        <v>3111</v>
      </c>
      <c r="K583" s="1">
        <v>678456</v>
      </c>
      <c r="L583" s="1">
        <v>2005.7989838081521</v>
      </c>
      <c r="M583" s="1">
        <v>44.786147231126634</v>
      </c>
      <c r="N583" s="1">
        <f t="shared" si="27"/>
        <v>5.9918944406816959</v>
      </c>
      <c r="O583" s="1">
        <f t="shared" si="28"/>
        <v>0.25400133201761466</v>
      </c>
      <c r="P583" s="1">
        <v>338</v>
      </c>
      <c r="Q583" s="1">
        <v>22</v>
      </c>
      <c r="R583" s="1">
        <v>5352</v>
      </c>
      <c r="S583" s="1">
        <f t="shared" si="29"/>
        <v>4.5683156804559255</v>
      </c>
    </row>
    <row r="584" spans="1:19">
      <c r="A584" s="1" t="s">
        <v>21</v>
      </c>
      <c r="B584" s="1">
        <v>2</v>
      </c>
      <c r="C584" s="1">
        <v>3</v>
      </c>
      <c r="D584" s="1">
        <v>17.546263539298813</v>
      </c>
      <c r="E584" s="1"/>
      <c r="F584" s="1">
        <v>8826.0676879150778</v>
      </c>
      <c r="G584" s="1">
        <v>503.01693395560306</v>
      </c>
      <c r="H584" s="1">
        <v>1355247.352582569</v>
      </c>
      <c r="I584" s="1" t="s">
        <v>21</v>
      </c>
      <c r="J584" s="1">
        <v>3111</v>
      </c>
      <c r="K584" s="1">
        <v>678456</v>
      </c>
      <c r="L584" s="1">
        <v>2391.1202226912919</v>
      </c>
      <c r="M584" s="1">
        <v>48.899082022991927</v>
      </c>
      <c r="N584" s="1">
        <f t="shared" si="27"/>
        <v>6.5421599276208369</v>
      </c>
      <c r="O584" s="1">
        <f t="shared" si="28"/>
        <v>0.37285202704086795</v>
      </c>
      <c r="P584" s="1">
        <v>338</v>
      </c>
      <c r="Q584" s="1">
        <v>22</v>
      </c>
      <c r="R584" s="1">
        <v>5352</v>
      </c>
      <c r="S584" s="1">
        <f t="shared" si="29"/>
        <v>4.9878468449788773</v>
      </c>
    </row>
    <row r="585" spans="1:19">
      <c r="A585" s="1" t="s">
        <v>21</v>
      </c>
      <c r="B585" s="1">
        <v>2</v>
      </c>
      <c r="C585" s="1">
        <v>4</v>
      </c>
      <c r="D585" s="1">
        <v>0.78895187098471875</v>
      </c>
      <c r="E585" s="1"/>
      <c r="F585" s="1">
        <v>396.85615118126975</v>
      </c>
      <c r="G585" s="1">
        <v>503.01693395560306</v>
      </c>
      <c r="H585" s="1">
        <v>75202.408816948126</v>
      </c>
      <c r="I585" s="1" t="s">
        <v>21</v>
      </c>
      <c r="J585" s="1">
        <v>3111</v>
      </c>
      <c r="K585" s="1">
        <v>678456</v>
      </c>
      <c r="L585" s="1">
        <v>149.17685709100974</v>
      </c>
      <c r="M585" s="1">
        <v>12.213797816036163</v>
      </c>
      <c r="N585" s="1">
        <f t="shared" si="27"/>
        <v>1.6340719565771034</v>
      </c>
      <c r="O585" s="1">
        <f t="shared" si="28"/>
        <v>2.0711934614434218</v>
      </c>
      <c r="P585" s="1">
        <v>338</v>
      </c>
      <c r="Q585" s="1">
        <v>22</v>
      </c>
      <c r="R585" s="1">
        <v>5352</v>
      </c>
      <c r="S585" s="1">
        <f t="shared" si="29"/>
        <v>1.2458424653714677</v>
      </c>
    </row>
    <row r="586" spans="1:19">
      <c r="A586" s="1" t="s">
        <v>21</v>
      </c>
      <c r="B586" s="1">
        <v>2</v>
      </c>
      <c r="C586" s="1">
        <v>5</v>
      </c>
      <c r="D586" s="1">
        <v>44.739038549868688</v>
      </c>
      <c r="E586" s="1"/>
      <c r="F586" s="1">
        <v>22504.493999476479</v>
      </c>
      <c r="G586" s="1">
        <v>503.01693395560306</v>
      </c>
      <c r="H586" s="1">
        <v>3141964.8699359777</v>
      </c>
      <c r="I586" s="1" t="s">
        <v>21</v>
      </c>
      <c r="J586" s="1">
        <v>3111</v>
      </c>
      <c r="K586" s="1">
        <v>678456</v>
      </c>
      <c r="L586" s="1">
        <v>4253.1143890395861</v>
      </c>
      <c r="M586" s="1">
        <v>65.215905951229303</v>
      </c>
      <c r="N586" s="1">
        <f t="shared" si="27"/>
        <v>8.7251716986632424</v>
      </c>
      <c r="O586" s="1">
        <f t="shared" si="28"/>
        <v>0.19502367465804316</v>
      </c>
      <c r="P586" s="1">
        <v>338</v>
      </c>
      <c r="Q586" s="1">
        <v>22</v>
      </c>
      <c r="R586" s="1">
        <v>5352</v>
      </c>
      <c r="S586" s="1">
        <f t="shared" si="29"/>
        <v>6.6522097610816333</v>
      </c>
    </row>
    <row r="587" spans="1:19">
      <c r="A587" s="1" t="s">
        <v>21</v>
      </c>
      <c r="B587" s="1">
        <v>3</v>
      </c>
      <c r="C587" s="1">
        <v>1</v>
      </c>
      <c r="D587" s="1">
        <v>2.2258542803075936</v>
      </c>
      <c r="E587" s="1"/>
      <c r="F587" s="1">
        <v>7640.8875149538426</v>
      </c>
      <c r="G587" s="1">
        <v>3432.7887420815068</v>
      </c>
      <c r="H587" s="1">
        <v>118786.74709398198</v>
      </c>
      <c r="I587" s="1" t="s">
        <v>21</v>
      </c>
      <c r="J587" s="1">
        <v>3111</v>
      </c>
      <c r="K587" s="1">
        <v>678456</v>
      </c>
      <c r="L587" s="1">
        <v>29.657782737447945</v>
      </c>
      <c r="M587" s="1">
        <v>5.4458959536010187</v>
      </c>
      <c r="N587" s="1">
        <f t="shared" si="27"/>
        <v>0.24492884449053545</v>
      </c>
      <c r="O587" s="1">
        <f t="shared" si="28"/>
        <v>0.11003813082350046</v>
      </c>
      <c r="P587" s="1">
        <v>2991</v>
      </c>
      <c r="Q587" s="1">
        <v>22</v>
      </c>
      <c r="R587" s="1">
        <v>5352</v>
      </c>
      <c r="S587" s="1">
        <f t="shared" si="29"/>
        <v>0.18673764899549294</v>
      </c>
    </row>
    <row r="588" spans="1:19">
      <c r="A588" s="1" t="s">
        <v>21</v>
      </c>
      <c r="B588" s="1">
        <v>3</v>
      </c>
      <c r="C588" s="1">
        <v>2</v>
      </c>
      <c r="D588" s="1">
        <v>34.925013803459947</v>
      </c>
      <c r="E588" s="1"/>
      <c r="F588" s="1">
        <v>119890.19420155852</v>
      </c>
      <c r="G588" s="1">
        <v>3432.7887420815068</v>
      </c>
      <c r="H588" s="1">
        <v>15091349.990404446</v>
      </c>
      <c r="I588" s="1" t="s">
        <v>21</v>
      </c>
      <c r="J588" s="1">
        <v>3111</v>
      </c>
      <c r="K588" s="1">
        <v>678456</v>
      </c>
      <c r="L588" s="1">
        <v>3177.4051733737347</v>
      </c>
      <c r="M588" s="1">
        <v>56.368476770032863</v>
      </c>
      <c r="N588" s="1">
        <f t="shared" si="27"/>
        <v>2.5351688681908349</v>
      </c>
      <c r="O588" s="1">
        <f t="shared" si="28"/>
        <v>7.2588915281679323E-2</v>
      </c>
      <c r="P588" s="1">
        <v>2991</v>
      </c>
      <c r="Q588" s="1">
        <v>22</v>
      </c>
      <c r="R588" s="1">
        <v>5352</v>
      </c>
      <c r="S588" s="1">
        <f t="shared" si="29"/>
        <v>1.9328530914243331</v>
      </c>
    </row>
    <row r="589" spans="1:19">
      <c r="A589" s="1" t="s">
        <v>21</v>
      </c>
      <c r="B589" s="1">
        <v>3</v>
      </c>
      <c r="C589" s="1">
        <v>3</v>
      </c>
      <c r="D589" s="1">
        <v>7.0528070991902299</v>
      </c>
      <c r="E589" s="1"/>
      <c r="F589" s="1">
        <v>24210.796810172749</v>
      </c>
      <c r="G589" s="1">
        <v>3432.7887420815068</v>
      </c>
      <c r="H589" s="1">
        <v>4035137.8093872475</v>
      </c>
      <c r="I589" s="1" t="s">
        <v>21</v>
      </c>
      <c r="J589" s="1">
        <v>3111</v>
      </c>
      <c r="K589" s="1">
        <v>678456</v>
      </c>
      <c r="L589" s="1">
        <v>1126.0552499579323</v>
      </c>
      <c r="M589" s="1">
        <v>33.556746712962692</v>
      </c>
      <c r="N589" s="1">
        <f t="shared" si="27"/>
        <v>1.5092126745155352</v>
      </c>
      <c r="O589" s="1">
        <f t="shared" si="28"/>
        <v>0.21398751635909849</v>
      </c>
      <c r="P589" s="1">
        <v>2991</v>
      </c>
      <c r="Q589" s="1">
        <v>22</v>
      </c>
      <c r="R589" s="1">
        <v>5352</v>
      </c>
      <c r="S589" s="1">
        <f t="shared" si="29"/>
        <v>1.150647761636427</v>
      </c>
    </row>
    <row r="590" spans="1:19">
      <c r="A590" s="1" t="s">
        <v>21</v>
      </c>
      <c r="B590" s="1">
        <v>3</v>
      </c>
      <c r="C590" s="1">
        <v>4</v>
      </c>
      <c r="D590" s="1">
        <v>0.49113179650528854</v>
      </c>
      <c r="E590" s="1"/>
      <c r="F590" s="1">
        <v>1685.95170192162</v>
      </c>
      <c r="G590" s="1">
        <v>3432.7887420815068</v>
      </c>
      <c r="H590" s="1">
        <v>279998.799528679</v>
      </c>
      <c r="I590" s="1" t="s">
        <v>21</v>
      </c>
      <c r="J590" s="1">
        <v>3111</v>
      </c>
      <c r="K590" s="1">
        <v>678456</v>
      </c>
      <c r="L590" s="1">
        <v>81.348473353626559</v>
      </c>
      <c r="M590" s="1">
        <v>9.0193388534651788</v>
      </c>
      <c r="N590" s="1">
        <f t="shared" si="27"/>
        <v>0.40564422498507058</v>
      </c>
      <c r="O590" s="1">
        <f t="shared" si="28"/>
        <v>0.8259376156695295</v>
      </c>
      <c r="P590" s="1">
        <v>2991</v>
      </c>
      <c r="Q590" s="1">
        <v>22</v>
      </c>
      <c r="R590" s="1">
        <v>5352</v>
      </c>
      <c r="S590" s="1">
        <f t="shared" si="29"/>
        <v>0.30926961281294896</v>
      </c>
    </row>
    <row r="591" spans="1:19">
      <c r="A591" s="1" t="s">
        <v>21</v>
      </c>
      <c r="B591" s="1">
        <v>3</v>
      </c>
      <c r="C591" s="1">
        <v>5</v>
      </c>
      <c r="D591" s="1">
        <v>44.69480697946301</v>
      </c>
      <c r="E591" s="1"/>
      <c r="F591" s="1">
        <v>153427.83022860659</v>
      </c>
      <c r="G591" s="1">
        <v>3432.7887420815068</v>
      </c>
      <c r="H591" s="1">
        <v>20910157.999140672</v>
      </c>
      <c r="I591" s="1" t="s">
        <v>21</v>
      </c>
      <c r="J591" s="1">
        <v>3111</v>
      </c>
      <c r="K591" s="1">
        <v>678456</v>
      </c>
      <c r="L591" s="1">
        <v>4094.8705756496474</v>
      </c>
      <c r="M591" s="1">
        <v>63.991175763925824</v>
      </c>
      <c r="N591" s="1">
        <f t="shared" si="27"/>
        <v>2.8779992991025436</v>
      </c>
      <c r="O591" s="1">
        <f t="shared" si="28"/>
        <v>6.4392252559116472E-2</v>
      </c>
      <c r="P591" s="1">
        <v>2991</v>
      </c>
      <c r="Q591" s="1">
        <v>22</v>
      </c>
      <c r="R591" s="1">
        <v>5352</v>
      </c>
      <c r="S591" s="1">
        <f t="shared" si="29"/>
        <v>2.1942324679764407</v>
      </c>
    </row>
    <row r="592" spans="1:19">
      <c r="A592" s="1" t="s">
        <v>21</v>
      </c>
      <c r="B592" s="1">
        <v>4</v>
      </c>
      <c r="C592" s="1">
        <v>1</v>
      </c>
      <c r="D592" s="1">
        <v>1.6338123305281793</v>
      </c>
      <c r="E592" s="1"/>
      <c r="F592" s="1">
        <v>1664.7797417537968</v>
      </c>
      <c r="G592" s="1">
        <v>1018.9540809840787</v>
      </c>
      <c r="H592" s="1">
        <v>10923.294534058485</v>
      </c>
      <c r="I592" s="1" t="s">
        <v>21</v>
      </c>
      <c r="J592" s="1">
        <v>3111</v>
      </c>
      <c r="K592" s="1">
        <v>678456</v>
      </c>
      <c r="L592" s="1">
        <v>8.0586708355619017</v>
      </c>
      <c r="M592" s="1">
        <v>2.8387798145615135</v>
      </c>
      <c r="N592" s="1">
        <f t="shared" si="27"/>
        <v>0.19046311135022931</v>
      </c>
      <c r="O592" s="1">
        <f t="shared" si="28"/>
        <v>0.11657588071247836</v>
      </c>
      <c r="P592" s="1">
        <v>1344</v>
      </c>
      <c r="Q592" s="1">
        <v>22</v>
      </c>
      <c r="R592" s="1">
        <v>5352</v>
      </c>
      <c r="S592" s="1">
        <f t="shared" si="29"/>
        <v>0.14521210724644962</v>
      </c>
    </row>
    <row r="593" spans="1:19">
      <c r="A593" s="1" t="s">
        <v>21</v>
      </c>
      <c r="B593" s="1">
        <v>4</v>
      </c>
      <c r="C593" s="1">
        <v>2</v>
      </c>
      <c r="D593" s="1">
        <v>14.390151298268744</v>
      </c>
      <c r="E593" s="1"/>
      <c r="F593" s="1">
        <v>14662.903391349275</v>
      </c>
      <c r="G593" s="1">
        <v>1018.9540809840787</v>
      </c>
      <c r="H593" s="1">
        <v>1395038.1774573666</v>
      </c>
      <c r="I593" s="1" t="s">
        <v>21</v>
      </c>
      <c r="J593" s="1">
        <v>3111</v>
      </c>
      <c r="K593" s="1">
        <v>678456</v>
      </c>
      <c r="L593" s="1">
        <v>1163.1534283347223</v>
      </c>
      <c r="M593" s="1">
        <v>34.105035234327531</v>
      </c>
      <c r="N593" s="1">
        <f t="shared" si="27"/>
        <v>2.2882194279807404</v>
      </c>
      <c r="O593" s="1">
        <f t="shared" si="28"/>
        <v>0.15901288183509457</v>
      </c>
      <c r="P593" s="1">
        <v>1344</v>
      </c>
      <c r="Q593" s="1">
        <v>22</v>
      </c>
      <c r="R593" s="1">
        <v>5352</v>
      </c>
      <c r="S593" s="1">
        <f t="shared" si="29"/>
        <v>1.7445749080951827</v>
      </c>
    </row>
    <row r="594" spans="1:19">
      <c r="A594" s="1" t="s">
        <v>21</v>
      </c>
      <c r="B594" s="1">
        <v>4</v>
      </c>
      <c r="C594" s="1">
        <v>3</v>
      </c>
      <c r="D594" s="1">
        <v>2.5494066937365614</v>
      </c>
      <c r="E594" s="1"/>
      <c r="F594" s="1">
        <v>2597.7283546709964</v>
      </c>
      <c r="G594" s="1">
        <v>1018.9540809840787</v>
      </c>
      <c r="H594" s="1">
        <v>447968.49107028113</v>
      </c>
      <c r="I594" s="1" t="s">
        <v>21</v>
      </c>
      <c r="J594" s="1">
        <v>3111</v>
      </c>
      <c r="K594" s="1">
        <v>678456</v>
      </c>
      <c r="L594" s="1">
        <v>433.56162449657342</v>
      </c>
      <c r="M594" s="1">
        <v>20.822142649030464</v>
      </c>
      <c r="N594" s="1">
        <f t="shared" si="27"/>
        <v>1.3970263046009523</v>
      </c>
      <c r="O594" s="1">
        <f t="shared" si="28"/>
        <v>0.54798095103193911</v>
      </c>
      <c r="P594" s="1">
        <v>1344</v>
      </c>
      <c r="Q594" s="1">
        <v>22</v>
      </c>
      <c r="R594" s="1">
        <v>5352</v>
      </c>
      <c r="S594" s="1">
        <f t="shared" si="29"/>
        <v>1.0651150878071616</v>
      </c>
    </row>
    <row r="595" spans="1:19">
      <c r="A595" s="1" t="s">
        <v>21</v>
      </c>
      <c r="B595" s="1">
        <v>4</v>
      </c>
      <c r="C595" s="1">
        <v>4</v>
      </c>
      <c r="D595" s="1">
        <v>0.2991658066829645</v>
      </c>
      <c r="E595" s="1"/>
      <c r="F595" s="1">
        <v>304.83621961050062</v>
      </c>
      <c r="G595" s="1">
        <v>1018.9540809840787</v>
      </c>
      <c r="H595" s="1">
        <v>25089.091641073799</v>
      </c>
      <c r="I595" s="1" t="s">
        <v>21</v>
      </c>
      <c r="J595" s="1">
        <v>3111</v>
      </c>
      <c r="K595" s="1">
        <v>678456</v>
      </c>
      <c r="L595" s="1">
        <v>24.556996758991154</v>
      </c>
      <c r="M595" s="1">
        <v>4.95550166572378</v>
      </c>
      <c r="N595" s="1">
        <f t="shared" si="27"/>
        <v>0.33248096971578034</v>
      </c>
      <c r="O595" s="1">
        <f t="shared" si="28"/>
        <v>1.1113601965485347</v>
      </c>
      <c r="P595" s="1">
        <v>1344</v>
      </c>
      <c r="Q595" s="1">
        <v>22</v>
      </c>
      <c r="R595" s="1">
        <v>5352</v>
      </c>
      <c r="S595" s="1">
        <f t="shared" si="29"/>
        <v>0.25348878262831831</v>
      </c>
    </row>
    <row r="596" spans="1:19">
      <c r="A596" s="1" t="s">
        <v>21</v>
      </c>
      <c r="B596" s="1">
        <v>4</v>
      </c>
      <c r="C596" s="1">
        <v>5</v>
      </c>
      <c r="D596" s="1">
        <v>18.87253612921646</v>
      </c>
      <c r="E596" s="1"/>
      <c r="F596" s="1">
        <v>19230.24770738458</v>
      </c>
      <c r="G596" s="1">
        <v>1018.9540809840787</v>
      </c>
      <c r="H596" s="1">
        <v>1994469.5993145988</v>
      </c>
      <c r="I596" s="1" t="s">
        <v>21</v>
      </c>
      <c r="J596" s="1">
        <v>3111</v>
      </c>
      <c r="K596" s="1">
        <v>678456</v>
      </c>
      <c r="L596" s="1">
        <v>1602.7697959675643</v>
      </c>
      <c r="M596" s="1">
        <v>40.034607478624842</v>
      </c>
      <c r="N596" s="1">
        <f t="shared" si="27"/>
        <v>2.6860540091736014</v>
      </c>
      <c r="O596" s="1">
        <f t="shared" si="28"/>
        <v>0.14232607587993101</v>
      </c>
      <c r="P596" s="1">
        <v>1344</v>
      </c>
      <c r="Q596" s="1">
        <v>22</v>
      </c>
      <c r="R596" s="1">
        <v>5352</v>
      </c>
      <c r="S596" s="1">
        <f t="shared" si="29"/>
        <v>2.0478903241932329</v>
      </c>
    </row>
    <row r="597" spans="1:19">
      <c r="A597" s="1" t="s">
        <v>21</v>
      </c>
      <c r="B597" s="1">
        <v>5</v>
      </c>
      <c r="C597" s="1">
        <v>1</v>
      </c>
      <c r="D597" s="1">
        <v>2.2144980696778429</v>
      </c>
      <c r="E597" s="1"/>
      <c r="F597" s="1">
        <v>12701.535865343352</v>
      </c>
      <c r="G597" s="1">
        <v>5735.6274269370333</v>
      </c>
      <c r="H597" s="1">
        <v>161249.08918015042</v>
      </c>
      <c r="I597" s="1" t="s">
        <v>21</v>
      </c>
      <c r="J597" s="1">
        <v>3111</v>
      </c>
      <c r="K597" s="1">
        <v>678456</v>
      </c>
      <c r="L597" s="1">
        <v>23.213637541489994</v>
      </c>
      <c r="M597" s="1">
        <v>4.8180532937577594</v>
      </c>
      <c r="N597" s="1">
        <f t="shared" si="27"/>
        <v>0.16199154502627827</v>
      </c>
      <c r="O597" s="1">
        <f t="shared" si="28"/>
        <v>7.3150456640426964E-2</v>
      </c>
      <c r="P597" s="1">
        <v>5352</v>
      </c>
      <c r="Q597" s="1">
        <v>22</v>
      </c>
      <c r="R597" s="1">
        <v>5352</v>
      </c>
      <c r="S597" s="1">
        <f t="shared" si="29"/>
        <v>0.12350493196616399</v>
      </c>
    </row>
    <row r="598" spans="1:19">
      <c r="A598" s="1" t="s">
        <v>21</v>
      </c>
      <c r="B598" s="1">
        <v>5</v>
      </c>
      <c r="C598" s="1">
        <v>2</v>
      </c>
      <c r="D598" s="1">
        <v>27.344329283734947</v>
      </c>
      <c r="E598" s="1"/>
      <c r="F598" s="1">
        <v>156836.88501098764</v>
      </c>
      <c r="G598" s="1">
        <v>5735.6274269370333</v>
      </c>
      <c r="H598" s="1">
        <v>18895143.240875036</v>
      </c>
      <c r="I598" s="1" t="s">
        <v>21</v>
      </c>
      <c r="J598" s="1">
        <v>3111</v>
      </c>
      <c r="K598" s="1">
        <v>678456</v>
      </c>
      <c r="L598" s="1">
        <v>2547.0780795084593</v>
      </c>
      <c r="M598" s="1">
        <v>50.468585075356131</v>
      </c>
      <c r="N598" s="1">
        <f t="shared" si="27"/>
        <v>1.6968438440145972</v>
      </c>
      <c r="O598" s="1">
        <f t="shared" si="28"/>
        <v>6.2054688795161635E-2</v>
      </c>
      <c r="P598" s="1">
        <v>5352</v>
      </c>
      <c r="Q598" s="1">
        <v>22</v>
      </c>
      <c r="R598" s="1">
        <v>5352</v>
      </c>
      <c r="S598" s="1">
        <f t="shared" si="29"/>
        <v>1.293700751346194</v>
      </c>
    </row>
    <row r="599" spans="1:19">
      <c r="A599" s="1" t="s">
        <v>21</v>
      </c>
      <c r="B599" s="1">
        <v>5</v>
      </c>
      <c r="C599" s="1">
        <v>3</v>
      </c>
      <c r="D599" s="1">
        <v>7.0581950269827862</v>
      </c>
      <c r="E599" s="1"/>
      <c r="F599" s="1">
        <v>40483.17698143304</v>
      </c>
      <c r="G599" s="1">
        <v>5735.6274269370333</v>
      </c>
      <c r="H599" s="1">
        <v>6252244.1290030656</v>
      </c>
      <c r="I599" s="1" t="s">
        <v>21</v>
      </c>
      <c r="J599" s="1">
        <v>3111</v>
      </c>
      <c r="K599" s="1">
        <v>678456</v>
      </c>
      <c r="L599" s="1">
        <v>1040.4348053249325</v>
      </c>
      <c r="M599" s="1">
        <v>32.255771659114473</v>
      </c>
      <c r="N599" s="1">
        <f t="shared" si="27"/>
        <v>1.0844965733036787</v>
      </c>
      <c r="O599" s="1">
        <f t="shared" si="28"/>
        <v>0.15365069527800732</v>
      </c>
      <c r="P599" s="1">
        <v>5352</v>
      </c>
      <c r="Q599" s="1">
        <v>22</v>
      </c>
      <c r="R599" s="1">
        <v>5352</v>
      </c>
      <c r="S599" s="1">
        <f t="shared" si="29"/>
        <v>0.82683744686601357</v>
      </c>
    </row>
    <row r="600" spans="1:19">
      <c r="A600" s="1" t="s">
        <v>21</v>
      </c>
      <c r="B600" s="1">
        <v>5</v>
      </c>
      <c r="C600" s="1">
        <v>4</v>
      </c>
      <c r="D600" s="1">
        <v>0.4517808105993017</v>
      </c>
      <c r="E600" s="1"/>
      <c r="F600" s="1">
        <v>2591.2464082371998</v>
      </c>
      <c r="G600" s="1">
        <v>5735.6274269370333</v>
      </c>
      <c r="H600" s="1">
        <v>384439.23398235615</v>
      </c>
      <c r="I600" s="1" t="s">
        <v>21</v>
      </c>
      <c r="J600" s="1">
        <v>3111</v>
      </c>
      <c r="K600" s="1">
        <v>678456</v>
      </c>
      <c r="L600" s="1">
        <v>66.834081806128907</v>
      </c>
      <c r="M600" s="1">
        <v>8.1752114227173909</v>
      </c>
      <c r="N600" s="1">
        <f t="shared" si="27"/>
        <v>0.27486518901695073</v>
      </c>
      <c r="O600" s="1">
        <f t="shared" si="28"/>
        <v>0.60840385994335011</v>
      </c>
      <c r="P600" s="1">
        <v>5352</v>
      </c>
      <c r="Q600" s="1">
        <v>22</v>
      </c>
      <c r="R600" s="1">
        <v>5352</v>
      </c>
      <c r="S600" s="1">
        <f t="shared" si="29"/>
        <v>0.20956159448876416</v>
      </c>
    </row>
    <row r="601" spans="1:19">
      <c r="A601" s="1" t="s">
        <v>21</v>
      </c>
      <c r="B601" s="1">
        <v>5</v>
      </c>
      <c r="C601" s="1">
        <v>5</v>
      </c>
      <c r="D601" s="1">
        <v>37.068803190994849</v>
      </c>
      <c r="E601" s="1"/>
      <c r="F601" s="1">
        <v>212612.84426600108</v>
      </c>
      <c r="G601" s="1">
        <v>5735.6274269370333</v>
      </c>
      <c r="H601" s="1">
        <v>27718807.493297853</v>
      </c>
      <c r="I601" s="1" t="s">
        <v>21</v>
      </c>
      <c r="J601" s="1">
        <v>3111</v>
      </c>
      <c r="K601" s="1">
        <v>678456</v>
      </c>
      <c r="L601" s="1">
        <v>3459.2489339659478</v>
      </c>
      <c r="M601" s="1">
        <v>58.815380080094251</v>
      </c>
      <c r="N601" s="1">
        <f t="shared" si="27"/>
        <v>1.9774779790888057</v>
      </c>
      <c r="O601" s="1">
        <f t="shared" si="28"/>
        <v>5.3346151180008849E-2</v>
      </c>
      <c r="P601" s="1">
        <v>5352</v>
      </c>
      <c r="Q601" s="1">
        <v>22</v>
      </c>
      <c r="R601" s="1">
        <v>5352</v>
      </c>
      <c r="S601" s="1">
        <f t="shared" si="29"/>
        <v>1.5076606821197471</v>
      </c>
    </row>
    <row r="602" spans="1:19">
      <c r="A602" s="1" t="s">
        <v>22</v>
      </c>
      <c r="B602" s="1">
        <v>1</v>
      </c>
      <c r="C602" s="1">
        <v>1</v>
      </c>
      <c r="D602" s="1">
        <v>3.3650814840921131</v>
      </c>
      <c r="E602" s="1"/>
      <c r="F602" s="1">
        <v>337.88797066746633</v>
      </c>
      <c r="G602" s="1">
        <v>100.41004126193613</v>
      </c>
      <c r="H602" s="1">
        <v>2450.461125833162</v>
      </c>
      <c r="I602" s="1" t="s">
        <v>22</v>
      </c>
      <c r="J602" s="1">
        <v>617</v>
      </c>
      <c r="K602" s="1">
        <v>107943</v>
      </c>
      <c r="L602" s="1">
        <v>13.21235315235228</v>
      </c>
      <c r="M602" s="1">
        <v>3.6348800739986293</v>
      </c>
      <c r="N602" s="1">
        <f t="shared" si="27"/>
        <v>0.84992013549696621</v>
      </c>
      <c r="O602" s="1">
        <f t="shared" si="28"/>
        <v>0.25257044725806144</v>
      </c>
      <c r="P602" s="1">
        <v>103</v>
      </c>
      <c r="Q602" s="1">
        <v>9</v>
      </c>
      <c r="R602" s="1">
        <v>988</v>
      </c>
      <c r="S602" s="1">
        <f t="shared" si="29"/>
        <v>0.67164877652406862</v>
      </c>
    </row>
    <row r="603" spans="1:19">
      <c r="A603" s="1" t="s">
        <v>22</v>
      </c>
      <c r="B603" s="1">
        <v>1</v>
      </c>
      <c r="C603" s="1">
        <v>2</v>
      </c>
      <c r="D603" s="1">
        <v>11.961906100613641</v>
      </c>
      <c r="E603" s="1"/>
      <c r="F603" s="1">
        <v>1201.0954851340211</v>
      </c>
      <c r="G603" s="1">
        <v>100.41004126193613</v>
      </c>
      <c r="H603" s="1">
        <v>109322.67289578576</v>
      </c>
      <c r="I603" s="1" t="s">
        <v>22</v>
      </c>
      <c r="J603" s="1">
        <v>617</v>
      </c>
      <c r="K603" s="1">
        <v>107943</v>
      </c>
      <c r="L603" s="1">
        <v>955.18803009590692</v>
      </c>
      <c r="M603" s="1">
        <v>30.906116386500372</v>
      </c>
      <c r="N603" s="1">
        <f t="shared" si="27"/>
        <v>7.2265742176200645</v>
      </c>
      <c r="O603" s="1">
        <f t="shared" si="28"/>
        <v>0.60413233115492726</v>
      </c>
      <c r="P603" s="1">
        <v>103</v>
      </c>
      <c r="Q603" s="1">
        <v>9</v>
      </c>
      <c r="R603" s="1">
        <v>988</v>
      </c>
      <c r="S603" s="1">
        <f t="shared" si="29"/>
        <v>5.7107950841602575</v>
      </c>
    </row>
    <row r="604" spans="1:19">
      <c r="A604" s="1" t="s">
        <v>22</v>
      </c>
      <c r="B604" s="1">
        <v>1</v>
      </c>
      <c r="C604" s="1">
        <v>3</v>
      </c>
      <c r="D604" s="1">
        <v>8.4594755765993863</v>
      </c>
      <c r="E604" s="1"/>
      <c r="F604" s="1">
        <v>849.41629170068529</v>
      </c>
      <c r="G604" s="1">
        <v>100.41004126193613</v>
      </c>
      <c r="H604" s="1">
        <v>56364.985722461832</v>
      </c>
      <c r="I604" s="1" t="s">
        <v>22</v>
      </c>
      <c r="J604" s="1">
        <v>617</v>
      </c>
      <c r="K604" s="1">
        <v>107943</v>
      </c>
      <c r="L604" s="1">
        <v>494.71229187875747</v>
      </c>
      <c r="M604" s="1">
        <v>22.242128762300553</v>
      </c>
      <c r="N604" s="1">
        <f t="shared" si="27"/>
        <v>5.2007308925049793</v>
      </c>
      <c r="O604" s="1">
        <f t="shared" si="28"/>
        <v>0.61478171376145929</v>
      </c>
      <c r="P604" s="1">
        <v>103</v>
      </c>
      <c r="Q604" s="1">
        <v>9</v>
      </c>
      <c r="R604" s="1">
        <v>988</v>
      </c>
      <c r="S604" s="1">
        <f t="shared" si="29"/>
        <v>4.1098738517818836</v>
      </c>
    </row>
    <row r="605" spans="1:19">
      <c r="A605" s="1" t="s">
        <v>22</v>
      </c>
      <c r="B605" s="1">
        <v>1</v>
      </c>
      <c r="C605" s="1">
        <v>4</v>
      </c>
      <c r="D605" s="1">
        <v>0.52963018110953741</v>
      </c>
      <c r="E605" s="1"/>
      <c r="F605" s="1">
        <v>53.180188338775352</v>
      </c>
      <c r="G605" s="1">
        <v>100.41004126193613</v>
      </c>
      <c r="H605" s="1">
        <v>456.28707992774838</v>
      </c>
      <c r="I605" s="1" t="s">
        <v>22</v>
      </c>
      <c r="J605" s="1">
        <v>617</v>
      </c>
      <c r="K605" s="1">
        <v>107943</v>
      </c>
      <c r="L605" s="1">
        <v>4.3066197510006479</v>
      </c>
      <c r="M605" s="1">
        <v>2.07523968519317</v>
      </c>
      <c r="N605" s="1">
        <f t="shared" si="27"/>
        <v>0.48523966637715421</v>
      </c>
      <c r="O605" s="1">
        <f t="shared" si="28"/>
        <v>0.91618582868637088</v>
      </c>
      <c r="P605" s="1">
        <v>103</v>
      </c>
      <c r="Q605" s="1">
        <v>9</v>
      </c>
      <c r="R605" s="1">
        <v>988</v>
      </c>
      <c r="S605" s="1">
        <f t="shared" si="29"/>
        <v>0.38346029777562107</v>
      </c>
    </row>
    <row r="606" spans="1:19">
      <c r="A606" s="1" t="s">
        <v>22</v>
      </c>
      <c r="B606" s="1">
        <v>1</v>
      </c>
      <c r="C606" s="1">
        <v>5</v>
      </c>
      <c r="D606" s="1">
        <v>24.316093342414657</v>
      </c>
      <c r="E606" s="1"/>
      <c r="F606" s="1">
        <v>2441.5799358409463</v>
      </c>
      <c r="G606" s="1">
        <v>100.41004126193613</v>
      </c>
      <c r="H606" s="1">
        <v>190537.37718576007</v>
      </c>
      <c r="I606" s="1" t="s">
        <v>22</v>
      </c>
      <c r="J606" s="1">
        <v>617</v>
      </c>
      <c r="K606" s="1">
        <v>107943</v>
      </c>
      <c r="L606" s="1">
        <v>1319.4611922277577</v>
      </c>
      <c r="M606" s="1">
        <v>36.324388394407379</v>
      </c>
      <c r="N606" s="1">
        <f t="shared" si="27"/>
        <v>8.4934931765319046</v>
      </c>
      <c r="O606" s="1">
        <f t="shared" si="28"/>
        <v>0.34929513787137306</v>
      </c>
      <c r="P606" s="1">
        <v>103</v>
      </c>
      <c r="Q606" s="1">
        <v>9</v>
      </c>
      <c r="R606" s="1">
        <v>988</v>
      </c>
      <c r="S606" s="1">
        <f t="shared" si="29"/>
        <v>6.7119768813308012</v>
      </c>
    </row>
    <row r="607" spans="1:19">
      <c r="A607" s="1" t="s">
        <v>22</v>
      </c>
      <c r="B607" s="1">
        <v>2</v>
      </c>
      <c r="C607" s="1">
        <v>1</v>
      </c>
      <c r="D607" s="1">
        <v>2.5913933035333714</v>
      </c>
      <c r="E607" s="1"/>
      <c r="F607" s="1">
        <v>223.72871246435767</v>
      </c>
      <c r="G607" s="1">
        <v>86.335297756347131</v>
      </c>
      <c r="H607" s="1">
        <v>1119.9176637774769</v>
      </c>
      <c r="I607" s="1" t="s">
        <v>22</v>
      </c>
      <c r="J607" s="1">
        <v>617</v>
      </c>
      <c r="K607" s="1">
        <v>107943</v>
      </c>
      <c r="L607" s="1">
        <v>6.3297204168836663</v>
      </c>
      <c r="M607" s="1">
        <v>2.5158935623121392</v>
      </c>
      <c r="N607" s="1">
        <f t="shared" si="27"/>
        <v>0.77727178293179622</v>
      </c>
      <c r="O607" s="1">
        <f t="shared" si="28"/>
        <v>0.29994357933702465</v>
      </c>
      <c r="P607" s="1">
        <v>59</v>
      </c>
      <c r="Q607" s="1">
        <v>9</v>
      </c>
      <c r="R607" s="1">
        <v>988</v>
      </c>
      <c r="S607" s="1">
        <f t="shared" si="29"/>
        <v>0.61423846809743676</v>
      </c>
    </row>
    <row r="608" spans="1:19">
      <c r="A608" s="1" t="s">
        <v>22</v>
      </c>
      <c r="B608" s="1">
        <v>2</v>
      </c>
      <c r="C608" s="1">
        <v>2</v>
      </c>
      <c r="D608" s="1">
        <v>26.283116192850038</v>
      </c>
      <c r="E608" s="1"/>
      <c r="F608" s="1">
        <v>2269.1606624743767</v>
      </c>
      <c r="G608" s="1">
        <v>86.335297756347131</v>
      </c>
      <c r="H608" s="1">
        <v>217524.75457406201</v>
      </c>
      <c r="I608" s="1" t="s">
        <v>22</v>
      </c>
      <c r="J608" s="1">
        <v>617</v>
      </c>
      <c r="K608" s="1">
        <v>107943</v>
      </c>
      <c r="L608" s="1">
        <v>1850.1621881346298</v>
      </c>
      <c r="M608" s="1">
        <v>43.013511692660366</v>
      </c>
      <c r="N608" s="1">
        <f t="shared" si="27"/>
        <v>13.288793065151076</v>
      </c>
      <c r="O608" s="1">
        <f t="shared" si="28"/>
        <v>0.50560188402492812</v>
      </c>
      <c r="P608" s="1">
        <v>59</v>
      </c>
      <c r="Q608" s="1">
        <v>9</v>
      </c>
      <c r="R608" s="1">
        <v>988</v>
      </c>
      <c r="S608" s="1">
        <f t="shared" si="29"/>
        <v>10.501459173539144</v>
      </c>
    </row>
    <row r="609" spans="1:19">
      <c r="A609" s="1" t="s">
        <v>22</v>
      </c>
      <c r="B609" s="1">
        <v>2</v>
      </c>
      <c r="C609" s="1">
        <v>3</v>
      </c>
      <c r="D609" s="1">
        <v>23.557254211157627</v>
      </c>
      <c r="E609" s="1"/>
      <c r="F609" s="1">
        <v>2033.8225566422561</v>
      </c>
      <c r="G609" s="1">
        <v>86.335297756347131</v>
      </c>
      <c r="H609" s="1">
        <v>218454.52898968768</v>
      </c>
      <c r="I609" s="1" t="s">
        <v>22</v>
      </c>
      <c r="J609" s="1">
        <v>617</v>
      </c>
      <c r="K609" s="1">
        <v>107943</v>
      </c>
      <c r="L609" s="1">
        <v>1998.507751029611</v>
      </c>
      <c r="M609" s="1">
        <v>44.704672586091164</v>
      </c>
      <c r="N609" s="1">
        <f t="shared" si="27"/>
        <v>13.811268126319185</v>
      </c>
      <c r="O609" s="1">
        <f t="shared" si="28"/>
        <v>0.58628514183022373</v>
      </c>
      <c r="P609" s="1">
        <v>59</v>
      </c>
      <c r="Q609" s="1">
        <v>9</v>
      </c>
      <c r="R609" s="1">
        <v>988</v>
      </c>
      <c r="S609" s="1">
        <f t="shared" si="29"/>
        <v>10.914344715299732</v>
      </c>
    </row>
    <row r="610" spans="1:19">
      <c r="A610" s="1" t="s">
        <v>22</v>
      </c>
      <c r="B610" s="1">
        <v>2</v>
      </c>
      <c r="C610" s="1">
        <v>4</v>
      </c>
      <c r="D610" s="1">
        <v>9.6245852532226284E-2</v>
      </c>
      <c r="E610" s="1"/>
      <c r="F610" s="1">
        <v>8.3094143361832327</v>
      </c>
      <c r="G610" s="1">
        <v>86.335297756347131</v>
      </c>
      <c r="H610" s="1">
        <v>14.598162520369794</v>
      </c>
      <c r="I610" s="1" t="s">
        <v>22</v>
      </c>
      <c r="J610" s="1">
        <v>617</v>
      </c>
      <c r="K610" s="1">
        <v>107943</v>
      </c>
      <c r="L610" s="1">
        <v>0.16169646343694896</v>
      </c>
      <c r="M610" s="1">
        <v>0.40211498782928867</v>
      </c>
      <c r="N610" s="1">
        <f t="shared" si="27"/>
        <v>0.12423126248887444</v>
      </c>
      <c r="O610" s="1">
        <f t="shared" si="28"/>
        <v>1.2907700354909082</v>
      </c>
      <c r="P610" s="1">
        <v>59</v>
      </c>
      <c r="Q610" s="1">
        <v>9</v>
      </c>
      <c r="R610" s="1">
        <v>988</v>
      </c>
      <c r="S610" s="1">
        <f t="shared" si="29"/>
        <v>9.8173665938510735E-2</v>
      </c>
    </row>
    <row r="611" spans="1:19">
      <c r="A611" s="1" t="s">
        <v>22</v>
      </c>
      <c r="B611" s="1">
        <v>2</v>
      </c>
      <c r="C611" s="1">
        <v>5</v>
      </c>
      <c r="D611" s="1">
        <v>52.528009560073251</v>
      </c>
      <c r="E611" s="1"/>
      <c r="F611" s="1">
        <v>4535.0213459171728</v>
      </c>
      <c r="G611" s="1">
        <v>86.335297756347131</v>
      </c>
      <c r="H611" s="1">
        <v>479236.61757214589</v>
      </c>
      <c r="I611" s="1" t="s">
        <v>22</v>
      </c>
      <c r="J611" s="1">
        <v>617</v>
      </c>
      <c r="K611" s="1">
        <v>107943</v>
      </c>
      <c r="L611" s="1">
        <v>2824.3995075384332</v>
      </c>
      <c r="M611" s="1">
        <v>53.145079805551454</v>
      </c>
      <c r="N611" s="1">
        <f t="shared" si="27"/>
        <v>16.418886535307493</v>
      </c>
      <c r="O611" s="1">
        <f t="shared" si="28"/>
        <v>0.31257393289441437</v>
      </c>
      <c r="P611" s="1">
        <v>59</v>
      </c>
      <c r="Q611" s="1">
        <v>9</v>
      </c>
      <c r="R611" s="1">
        <v>988</v>
      </c>
      <c r="S611" s="1">
        <f t="shared" si="29"/>
        <v>12.975013289782385</v>
      </c>
    </row>
    <row r="612" spans="1:19">
      <c r="A612" s="1" t="s">
        <v>22</v>
      </c>
      <c r="B612" s="1">
        <v>3</v>
      </c>
      <c r="C612" s="1">
        <v>1</v>
      </c>
      <c r="D612" s="1">
        <v>3.2737332903407457</v>
      </c>
      <c r="E612" s="1"/>
      <c r="F612" s="1">
        <v>1948.1583545781184</v>
      </c>
      <c r="G612" s="1">
        <v>595.08768179931508</v>
      </c>
      <c r="H612" s="1">
        <v>31470.614156840365</v>
      </c>
      <c r="I612" s="1" t="s">
        <v>22</v>
      </c>
      <c r="J612" s="1">
        <v>617</v>
      </c>
      <c r="K612" s="1">
        <v>107943</v>
      </c>
      <c r="L612" s="1">
        <v>42.237642801486309</v>
      </c>
      <c r="M612" s="1">
        <v>6.4990493767539812</v>
      </c>
      <c r="N612" s="1">
        <f t="shared" si="27"/>
        <v>0.62857663662004615</v>
      </c>
      <c r="O612" s="1">
        <f t="shared" si="28"/>
        <v>0.19200606184831293</v>
      </c>
      <c r="P612" s="1">
        <v>602</v>
      </c>
      <c r="Q612" s="1">
        <v>9</v>
      </c>
      <c r="R612" s="1">
        <v>988</v>
      </c>
      <c r="S612" s="1">
        <f t="shared" si="29"/>
        <v>0.49673223554188284</v>
      </c>
    </row>
    <row r="613" spans="1:19">
      <c r="A613" s="1" t="s">
        <v>22</v>
      </c>
      <c r="B613" s="1">
        <v>3</v>
      </c>
      <c r="C613" s="1">
        <v>2</v>
      </c>
      <c r="D613" s="1">
        <v>33.325788458259147</v>
      </c>
      <c r="E613" s="1"/>
      <c r="F613" s="1">
        <v>19831.766197759807</v>
      </c>
      <c r="G613" s="1">
        <v>595.08768179931508</v>
      </c>
      <c r="H613" s="1">
        <v>2809666.990123813</v>
      </c>
      <c r="I613" s="1" t="s">
        <v>22</v>
      </c>
      <c r="J613" s="1">
        <v>617</v>
      </c>
      <c r="K613" s="1">
        <v>107943</v>
      </c>
      <c r="L613" s="1">
        <v>3616.9033812579091</v>
      </c>
      <c r="M613" s="1">
        <v>60.140696547827822</v>
      </c>
      <c r="N613" s="1">
        <f t="shared" si="27"/>
        <v>5.8167025004049986</v>
      </c>
      <c r="O613" s="1">
        <f t="shared" si="28"/>
        <v>0.17454058161866062</v>
      </c>
      <c r="P613" s="1">
        <v>602</v>
      </c>
      <c r="Q613" s="1">
        <v>9</v>
      </c>
      <c r="R613" s="1">
        <v>988</v>
      </c>
      <c r="S613" s="1">
        <f t="shared" si="29"/>
        <v>4.5966449724327694</v>
      </c>
    </row>
    <row r="614" spans="1:19">
      <c r="A614" s="1" t="s">
        <v>22</v>
      </c>
      <c r="B614" s="1">
        <v>3</v>
      </c>
      <c r="C614" s="1">
        <v>3</v>
      </c>
      <c r="D614" s="1">
        <v>6.9971511723769897</v>
      </c>
      <c r="E614" s="1"/>
      <c r="F614" s="1">
        <v>4163.9184703691826</v>
      </c>
      <c r="G614" s="1">
        <v>595.08768179931508</v>
      </c>
      <c r="H614" s="1">
        <v>283021.95563023264</v>
      </c>
      <c r="I614" s="1" t="s">
        <v>22</v>
      </c>
      <c r="J614" s="1">
        <v>617</v>
      </c>
      <c r="K614" s="1">
        <v>107943</v>
      </c>
      <c r="L614" s="1">
        <v>427.35507973277657</v>
      </c>
      <c r="M614" s="1">
        <v>20.67256829067875</v>
      </c>
      <c r="N614" s="1">
        <f t="shared" si="27"/>
        <v>1.9994144825136257</v>
      </c>
      <c r="O614" s="1">
        <f t="shared" si="28"/>
        <v>0.28574693232394582</v>
      </c>
      <c r="P614" s="1">
        <v>602</v>
      </c>
      <c r="Q614" s="1">
        <v>9</v>
      </c>
      <c r="R614" s="1">
        <v>988</v>
      </c>
      <c r="S614" s="1">
        <f t="shared" si="29"/>
        <v>1.5800358584981118</v>
      </c>
    </row>
    <row r="615" spans="1:19">
      <c r="A615" s="1" t="s">
        <v>22</v>
      </c>
      <c r="B615" s="1">
        <v>3</v>
      </c>
      <c r="C615" s="1">
        <v>4</v>
      </c>
      <c r="D615" s="1">
        <v>1.2530228404555912</v>
      </c>
      <c r="E615" s="1"/>
      <c r="F615" s="1">
        <v>745.65845736831079</v>
      </c>
      <c r="G615" s="1">
        <v>595.08768179931508</v>
      </c>
      <c r="H615" s="1">
        <v>102530.15141904971</v>
      </c>
      <c r="I615" s="1" t="s">
        <v>22</v>
      </c>
      <c r="J615" s="1">
        <v>617</v>
      </c>
      <c r="K615" s="1">
        <v>107943</v>
      </c>
      <c r="L615" s="1">
        <v>171.01149788712127</v>
      </c>
      <c r="M615" s="1">
        <v>13.077136455934122</v>
      </c>
      <c r="N615" s="1">
        <f t="shared" si="27"/>
        <v>1.2647976609462255</v>
      </c>
      <c r="O615" s="1">
        <f t="shared" si="28"/>
        <v>1.009397131568929</v>
      </c>
      <c r="P615" s="1">
        <v>602</v>
      </c>
      <c r="Q615" s="1">
        <v>9</v>
      </c>
      <c r="R615" s="1">
        <v>988</v>
      </c>
      <c r="S615" s="1">
        <f t="shared" si="29"/>
        <v>0.9995054429770811</v>
      </c>
    </row>
    <row r="616" spans="1:19">
      <c r="A616" s="1" t="s">
        <v>22</v>
      </c>
      <c r="B616" s="1">
        <v>3</v>
      </c>
      <c r="C616" s="1">
        <v>5</v>
      </c>
      <c r="D616" s="1">
        <v>44.849695761432486</v>
      </c>
      <c r="E616" s="1"/>
      <c r="F616" s="1">
        <v>26689.501480075425</v>
      </c>
      <c r="G616" s="1">
        <v>595.08768179931508</v>
      </c>
      <c r="H616" s="1">
        <v>3448012.2211658056</v>
      </c>
      <c r="I616" s="1" t="s">
        <v>22</v>
      </c>
      <c r="J616" s="1">
        <v>617</v>
      </c>
      <c r="K616" s="1">
        <v>107943</v>
      </c>
      <c r="L616" s="1">
        <v>3788.996588756936</v>
      </c>
      <c r="M616" s="1">
        <v>61.5548258770743</v>
      </c>
      <c r="N616" s="1">
        <f t="shared" si="27"/>
        <v>5.9534746044457707</v>
      </c>
      <c r="O616" s="1">
        <f t="shared" si="28"/>
        <v>0.13274280913997483</v>
      </c>
      <c r="P616" s="1">
        <v>602</v>
      </c>
      <c r="Q616" s="1">
        <v>9</v>
      </c>
      <c r="R616" s="1">
        <v>988</v>
      </c>
      <c r="S616" s="1">
        <f t="shared" si="29"/>
        <v>4.7047290293987727</v>
      </c>
    </row>
    <row r="617" spans="1:19">
      <c r="A617" s="1" t="s">
        <v>22</v>
      </c>
      <c r="B617" s="1">
        <v>4</v>
      </c>
      <c r="C617" s="1">
        <v>1</v>
      </c>
      <c r="D617" s="1">
        <v>3.618576385393939</v>
      </c>
      <c r="E617" s="1"/>
      <c r="F617" s="1">
        <v>544.41264098699719</v>
      </c>
      <c r="G617" s="1">
        <v>150.4493986045093</v>
      </c>
      <c r="H617" s="1">
        <v>17833.076359476716</v>
      </c>
      <c r="I617" s="1" t="s">
        <v>22</v>
      </c>
      <c r="J617" s="1">
        <v>617</v>
      </c>
      <c r="K617" s="1">
        <v>107943</v>
      </c>
      <c r="L617" s="1">
        <v>106.14346916758076</v>
      </c>
      <c r="M617" s="1">
        <v>10.302595263698402</v>
      </c>
      <c r="N617" s="1">
        <f t="shared" si="27"/>
        <v>1.63353812046233</v>
      </c>
      <c r="O617" s="1">
        <f t="shared" si="28"/>
        <v>0.45143115592528626</v>
      </c>
      <c r="P617" s="1">
        <v>224</v>
      </c>
      <c r="Q617" s="1">
        <v>9</v>
      </c>
      <c r="R617" s="1">
        <v>988</v>
      </c>
      <c r="S617" s="1">
        <f t="shared" si="29"/>
        <v>1.2909023262196462</v>
      </c>
    </row>
    <row r="618" spans="1:19">
      <c r="A618" s="1" t="s">
        <v>22</v>
      </c>
      <c r="B618" s="1">
        <v>4</v>
      </c>
      <c r="C618" s="1">
        <v>2</v>
      </c>
      <c r="D618" s="1">
        <v>17.432442600037344</v>
      </c>
      <c r="E618" s="1"/>
      <c r="F618" s="1">
        <v>2622.7005053832468</v>
      </c>
      <c r="G618" s="1">
        <v>150.4493986045093</v>
      </c>
      <c r="H618" s="1">
        <v>371112.48127922782</v>
      </c>
      <c r="I618" s="1" t="s">
        <v>22</v>
      </c>
      <c r="J618" s="1">
        <v>617</v>
      </c>
      <c r="K618" s="1">
        <v>107943</v>
      </c>
      <c r="L618" s="1">
        <v>2177.2747719322538</v>
      </c>
      <c r="M618" s="1">
        <v>46.661277007088586</v>
      </c>
      <c r="N618" s="1">
        <f t="shared" si="27"/>
        <v>7.3984246483122797</v>
      </c>
      <c r="O618" s="1">
        <f t="shared" si="28"/>
        <v>0.42440550748157524</v>
      </c>
      <c r="P618" s="1">
        <v>224</v>
      </c>
      <c r="Q618" s="1">
        <v>9</v>
      </c>
      <c r="R618" s="1">
        <v>988</v>
      </c>
      <c r="S618" s="1">
        <f t="shared" si="29"/>
        <v>5.8465997635635416</v>
      </c>
    </row>
    <row r="619" spans="1:19">
      <c r="A619" s="1" t="s">
        <v>22</v>
      </c>
      <c r="B619" s="1">
        <v>4</v>
      </c>
      <c r="C619" s="1">
        <v>3</v>
      </c>
      <c r="D619" s="1">
        <v>6.6316158981068423</v>
      </c>
      <c r="E619" s="1"/>
      <c r="F619" s="1">
        <v>997.72262364627727</v>
      </c>
      <c r="G619" s="1">
        <v>150.4493986045093</v>
      </c>
      <c r="H619" s="1">
        <v>116141.9678221105</v>
      </c>
      <c r="I619" s="1" t="s">
        <v>22</v>
      </c>
      <c r="J619" s="1">
        <v>617</v>
      </c>
      <c r="K619" s="1">
        <v>107943</v>
      </c>
      <c r="L619" s="1">
        <v>732.85978820882508</v>
      </c>
      <c r="M619" s="1">
        <v>27.071383197184904</v>
      </c>
      <c r="N619" s="1">
        <f t="shared" si="27"/>
        <v>4.2923297765625472</v>
      </c>
      <c r="O619" s="1">
        <f t="shared" si="28"/>
        <v>0.64725247096833494</v>
      </c>
      <c r="P619" s="1">
        <v>224</v>
      </c>
      <c r="Q619" s="1">
        <v>9</v>
      </c>
      <c r="R619" s="1">
        <v>988</v>
      </c>
      <c r="S619" s="1">
        <f t="shared" si="29"/>
        <v>3.392010522471443</v>
      </c>
    </row>
    <row r="620" spans="1:19">
      <c r="A620" s="1" t="s">
        <v>22</v>
      </c>
      <c r="B620" s="1">
        <v>4</v>
      </c>
      <c r="C620" s="1">
        <v>4</v>
      </c>
      <c r="D620" s="1">
        <v>0.76494039765448485</v>
      </c>
      <c r="E620" s="1"/>
      <c r="F620" s="1">
        <v>115.08482279541144</v>
      </c>
      <c r="G620" s="1">
        <v>150.4493986045093</v>
      </c>
      <c r="H620" s="1">
        <v>20104.45014831371</v>
      </c>
      <c r="I620" s="1" t="s">
        <v>22</v>
      </c>
      <c r="J620" s="1">
        <v>617</v>
      </c>
      <c r="K620" s="1">
        <v>107943</v>
      </c>
      <c r="L620" s="1">
        <v>133.93441061058002</v>
      </c>
      <c r="M620" s="1">
        <v>11.573003525903724</v>
      </c>
      <c r="N620" s="1">
        <f t="shared" si="27"/>
        <v>1.8349689514079031</v>
      </c>
      <c r="O620" s="1">
        <f t="shared" si="28"/>
        <v>2.3988391213673856</v>
      </c>
      <c r="P620" s="1">
        <v>224</v>
      </c>
      <c r="Q620" s="1">
        <v>9</v>
      </c>
      <c r="R620" s="1">
        <v>988</v>
      </c>
      <c r="S620" s="1">
        <f t="shared" si="29"/>
        <v>1.4500828956736378</v>
      </c>
    </row>
    <row r="621" spans="1:19">
      <c r="A621" s="1" t="s">
        <v>22</v>
      </c>
      <c r="B621" s="1">
        <v>4</v>
      </c>
      <c r="C621" s="1">
        <v>5</v>
      </c>
      <c r="D621" s="1">
        <v>28.447575281192627</v>
      </c>
      <c r="E621" s="1"/>
      <c r="F621" s="1">
        <v>4279.9205928119354</v>
      </c>
      <c r="G621" s="1">
        <v>150.4493986045093</v>
      </c>
      <c r="H621" s="1">
        <v>577920.26867573964</v>
      </c>
      <c r="I621" s="1" t="s">
        <v>22</v>
      </c>
      <c r="J621" s="1">
        <v>617</v>
      </c>
      <c r="K621" s="1">
        <v>107943</v>
      </c>
      <c r="L621" s="1">
        <v>3052.3167685763556</v>
      </c>
      <c r="M621" s="1">
        <v>55.247776141455283</v>
      </c>
      <c r="N621" s="1">
        <f t="shared" si="27"/>
        <v>8.7598654599034411</v>
      </c>
      <c r="O621" s="1">
        <f t="shared" si="28"/>
        <v>0.30793012667391717</v>
      </c>
      <c r="P621" s="1">
        <v>224</v>
      </c>
      <c r="Q621" s="1">
        <v>9</v>
      </c>
      <c r="R621" s="1">
        <v>988</v>
      </c>
      <c r="S621" s="1">
        <f t="shared" si="29"/>
        <v>6.9224773869127789</v>
      </c>
    </row>
    <row r="622" spans="1:19">
      <c r="A622" s="1" t="s">
        <v>22</v>
      </c>
      <c r="B622" s="1">
        <v>5</v>
      </c>
      <c r="C622" s="1">
        <v>1</v>
      </c>
      <c r="D622" s="1">
        <v>3.2760326860932696</v>
      </c>
      <c r="E622" s="1"/>
      <c r="F622" s="1">
        <v>3054.1876786969392</v>
      </c>
      <c r="G622" s="1">
        <v>932.28241942210752</v>
      </c>
      <c r="H622" s="1">
        <v>52874.069305927718</v>
      </c>
      <c r="I622" s="1" t="s">
        <v>22</v>
      </c>
      <c r="J622" s="1">
        <v>617</v>
      </c>
      <c r="K622" s="1">
        <v>107943</v>
      </c>
      <c r="L622" s="1">
        <v>46.03163309756728</v>
      </c>
      <c r="M622" s="1">
        <v>6.784661605236276</v>
      </c>
      <c r="N622" s="1">
        <f t="shared" si="27"/>
        <v>0.51221980099953923</v>
      </c>
      <c r="O622" s="1">
        <f t="shared" si="28"/>
        <v>0.15635369060080134</v>
      </c>
      <c r="P622" s="1">
        <v>988</v>
      </c>
      <c r="Q622" s="1">
        <v>9</v>
      </c>
      <c r="R622" s="1">
        <v>988</v>
      </c>
      <c r="S622" s="1">
        <f t="shared" si="29"/>
        <v>0.40478132977939135</v>
      </c>
    </row>
    <row r="623" spans="1:19">
      <c r="A623" s="1" t="s">
        <v>22</v>
      </c>
      <c r="B623" s="1">
        <v>5</v>
      </c>
      <c r="C623" s="1">
        <v>2</v>
      </c>
      <c r="D623" s="1">
        <v>27.807799772542499</v>
      </c>
      <c r="E623" s="1"/>
      <c r="F623" s="1">
        <v>25924.722850751452</v>
      </c>
      <c r="G623" s="1">
        <v>932.28241942210752</v>
      </c>
      <c r="H623" s="1">
        <v>3507626.8988728882</v>
      </c>
      <c r="I623" s="1" t="s">
        <v>22</v>
      </c>
      <c r="J623" s="1">
        <v>617</v>
      </c>
      <c r="K623" s="1">
        <v>107943</v>
      </c>
      <c r="L623" s="1">
        <v>2992.3440393192304</v>
      </c>
      <c r="M623" s="1">
        <v>54.702322065148479</v>
      </c>
      <c r="N623" s="1">
        <f t="shared" si="27"/>
        <v>4.1298467267399221</v>
      </c>
      <c r="O623" s="1">
        <f t="shared" si="28"/>
        <v>0.14851396948052484</v>
      </c>
      <c r="P623" s="1">
        <v>988</v>
      </c>
      <c r="Q623" s="1">
        <v>9</v>
      </c>
      <c r="R623" s="1">
        <v>988</v>
      </c>
      <c r="S623" s="1">
        <f t="shared" si="29"/>
        <v>3.2636084090711592</v>
      </c>
    </row>
    <row r="624" spans="1:19">
      <c r="A624" s="1" t="s">
        <v>22</v>
      </c>
      <c r="B624" s="1">
        <v>5</v>
      </c>
      <c r="C624" s="1">
        <v>3</v>
      </c>
      <c r="D624" s="1">
        <v>8.6292305579946138</v>
      </c>
      <c r="E624" s="1"/>
      <c r="F624" s="1">
        <v>8044.8799423584014</v>
      </c>
      <c r="G624" s="1">
        <v>932.28241942210752</v>
      </c>
      <c r="H624" s="1">
        <v>673983.43816449272</v>
      </c>
      <c r="I624" s="1" t="s">
        <v>22</v>
      </c>
      <c r="J624" s="1">
        <v>617</v>
      </c>
      <c r="K624" s="1">
        <v>107943</v>
      </c>
      <c r="L624" s="1">
        <v>649.17183200521185</v>
      </c>
      <c r="M624" s="1">
        <v>25.478850680617676</v>
      </c>
      <c r="N624" s="1">
        <f t="shared" si="27"/>
        <v>1.9235700444146862</v>
      </c>
      <c r="O624" s="1">
        <f t="shared" si="28"/>
        <v>0.22291327500023517</v>
      </c>
      <c r="P624" s="1">
        <v>988</v>
      </c>
      <c r="Q624" s="1">
        <v>9</v>
      </c>
      <c r="R624" s="1">
        <v>988</v>
      </c>
      <c r="S624" s="1">
        <f t="shared" si="29"/>
        <v>1.5200998457743728</v>
      </c>
    </row>
    <row r="625" spans="1:19">
      <c r="A625" s="1" t="s">
        <v>22</v>
      </c>
      <c r="B625" s="1">
        <v>5</v>
      </c>
      <c r="C625" s="1">
        <v>4</v>
      </c>
      <c r="D625" s="1">
        <v>0.98922050188433674</v>
      </c>
      <c r="E625" s="1"/>
      <c r="F625" s="1">
        <v>922.23288283868089</v>
      </c>
      <c r="G625" s="1">
        <v>932.28241942210752</v>
      </c>
      <c r="H625" s="1">
        <v>123105.48680981155</v>
      </c>
      <c r="I625" s="1" t="s">
        <v>22</v>
      </c>
      <c r="J625" s="1">
        <v>617</v>
      </c>
      <c r="K625" s="1">
        <v>107943</v>
      </c>
      <c r="L625" s="1">
        <v>131.20960149813703</v>
      </c>
      <c r="M625" s="1">
        <v>11.454675966527251</v>
      </c>
      <c r="N625" s="1">
        <f t="shared" si="27"/>
        <v>0.86479063886701613</v>
      </c>
      <c r="O625" s="1">
        <f t="shared" si="28"/>
        <v>0.87421422950666927</v>
      </c>
      <c r="P625" s="1">
        <v>988</v>
      </c>
      <c r="Q625" s="1">
        <v>9</v>
      </c>
      <c r="R625" s="1">
        <v>988</v>
      </c>
      <c r="S625" s="1">
        <f t="shared" si="29"/>
        <v>0.6834001811298096</v>
      </c>
    </row>
    <row r="626" spans="1:19">
      <c r="A626" s="1" t="s">
        <v>22</v>
      </c>
      <c r="B626" s="1">
        <v>5</v>
      </c>
      <c r="C626" s="1">
        <v>5</v>
      </c>
      <c r="D626" s="1">
        <v>40.702283518514719</v>
      </c>
      <c r="E626" s="1"/>
      <c r="F626" s="1">
        <v>37946.023354645477</v>
      </c>
      <c r="G626" s="1">
        <v>932.28241942210752</v>
      </c>
      <c r="H626" s="1">
        <v>4695706.4845994506</v>
      </c>
      <c r="I626" s="1" t="s">
        <v>22</v>
      </c>
      <c r="J626" s="1">
        <v>617</v>
      </c>
      <c r="K626" s="1">
        <v>107943</v>
      </c>
      <c r="L626" s="1">
        <v>3383.7390440312693</v>
      </c>
      <c r="M626" s="1">
        <v>58.1699152829989</v>
      </c>
      <c r="N626" s="1">
        <f t="shared" si="27"/>
        <v>4.3916386938770708</v>
      </c>
      <c r="O626" s="1">
        <f t="shared" si="28"/>
        <v>0.10789661695220111</v>
      </c>
      <c r="P626" s="1">
        <v>988</v>
      </c>
      <c r="Q626" s="1">
        <v>9</v>
      </c>
      <c r="R626" s="1">
        <v>988</v>
      </c>
      <c r="S626" s="1">
        <f t="shared" si="29"/>
        <v>3.4704893230392497</v>
      </c>
    </row>
    <row r="627" spans="1:19">
      <c r="A627" s="1" t="s">
        <v>23</v>
      </c>
      <c r="B627" s="1">
        <v>1</v>
      </c>
      <c r="C627" s="1">
        <v>1</v>
      </c>
      <c r="D627" s="1">
        <v>3.1913012547183008</v>
      </c>
      <c r="E627" s="1"/>
      <c r="F627" s="1">
        <v>4173.5339746214931</v>
      </c>
      <c r="G627" s="1">
        <v>1307.7843931064085</v>
      </c>
      <c r="H627" s="1">
        <v>34362.600201613444</v>
      </c>
      <c r="I627" s="1" t="s">
        <v>23</v>
      </c>
      <c r="J627" s="1">
        <v>5973</v>
      </c>
      <c r="K627" s="1">
        <v>1304909</v>
      </c>
      <c r="L627" s="1">
        <v>16.103341991842171</v>
      </c>
      <c r="M627" s="1">
        <v>4.0128969575410443</v>
      </c>
      <c r="N627" s="1">
        <f t="shared" si="27"/>
        <v>0.29253113625399346</v>
      </c>
      <c r="O627" s="1">
        <f t="shared" si="28"/>
        <v>9.166515878796766E-2</v>
      </c>
      <c r="P627" s="1">
        <v>1091</v>
      </c>
      <c r="Q627" s="1">
        <v>1</v>
      </c>
      <c r="R627" s="1">
        <v>9847</v>
      </c>
      <c r="S627" s="1">
        <f t="shared" si="29"/>
        <v>0.22783287287912468</v>
      </c>
    </row>
    <row r="628" spans="1:19">
      <c r="A628" s="1" t="s">
        <v>23</v>
      </c>
      <c r="B628" s="1">
        <v>1</v>
      </c>
      <c r="C628" s="1">
        <v>2</v>
      </c>
      <c r="D628" s="1">
        <v>10.690866843318156</v>
      </c>
      <c r="E628" s="1"/>
      <c r="F628" s="1">
        <v>13981.34880647026</v>
      </c>
      <c r="G628" s="1">
        <v>1307.7843931064085</v>
      </c>
      <c r="H628" s="1">
        <v>1526835.1550185848</v>
      </c>
      <c r="I628" s="1" t="s">
        <v>23</v>
      </c>
      <c r="J628" s="1">
        <v>5973</v>
      </c>
      <c r="K628" s="1">
        <v>1304909</v>
      </c>
      <c r="L628" s="1">
        <v>1054.0089274899003</v>
      </c>
      <c r="M628" s="1">
        <v>32.465503653722983</v>
      </c>
      <c r="N628" s="1">
        <f t="shared" si="27"/>
        <v>2.3666619834418268</v>
      </c>
      <c r="O628" s="1">
        <f t="shared" si="28"/>
        <v>0.22137231883315447</v>
      </c>
      <c r="P628" s="1">
        <v>1091</v>
      </c>
      <c r="Q628" s="1">
        <v>1</v>
      </c>
      <c r="R628" s="1">
        <v>9847</v>
      </c>
      <c r="S628" s="1">
        <f t="shared" si="29"/>
        <v>1.8432342133768262</v>
      </c>
    </row>
    <row r="629" spans="1:19">
      <c r="A629" s="1" t="s">
        <v>23</v>
      </c>
      <c r="B629" s="1">
        <v>1</v>
      </c>
      <c r="C629" s="1">
        <v>3</v>
      </c>
      <c r="D629" s="1">
        <v>7.5356526995848601</v>
      </c>
      <c r="E629" s="1"/>
      <c r="F629" s="1">
        <v>9855.0089923872547</v>
      </c>
      <c r="G629" s="1">
        <v>1307.7843931064085</v>
      </c>
      <c r="H629" s="1">
        <v>872180.22828629869</v>
      </c>
      <c r="I629" s="1" t="s">
        <v>23</v>
      </c>
      <c r="J629" s="1">
        <v>5973</v>
      </c>
      <c r="K629" s="1">
        <v>1304909</v>
      </c>
      <c r="L629" s="1">
        <v>610.59521936256408</v>
      </c>
      <c r="M629" s="1">
        <v>24.710224996194675</v>
      </c>
      <c r="N629" s="1">
        <f t="shared" si="27"/>
        <v>1.8013196630042614</v>
      </c>
      <c r="O629" s="1">
        <f t="shared" si="28"/>
        <v>0.23903963396607919</v>
      </c>
      <c r="P629" s="1">
        <v>1091</v>
      </c>
      <c r="Q629" s="1">
        <v>1</v>
      </c>
      <c r="R629" s="1">
        <v>9847</v>
      </c>
      <c r="S629" s="1">
        <f t="shared" si="29"/>
        <v>1.4029270150565556</v>
      </c>
    </row>
    <row r="630" spans="1:19">
      <c r="A630" s="1" t="s">
        <v>23</v>
      </c>
      <c r="B630" s="1">
        <v>1</v>
      </c>
      <c r="C630" s="1">
        <v>4</v>
      </c>
      <c r="D630" s="1">
        <v>1.2149621291596713</v>
      </c>
      <c r="E630" s="1"/>
      <c r="F630" s="1">
        <v>1588.9085107303506</v>
      </c>
      <c r="G630" s="1">
        <v>1307.7843931064085</v>
      </c>
      <c r="H630" s="1">
        <v>296903.37387932691</v>
      </c>
      <c r="I630" s="1" t="s">
        <v>23</v>
      </c>
      <c r="J630" s="1">
        <v>5973</v>
      </c>
      <c r="K630" s="1">
        <v>1304909</v>
      </c>
      <c r="L630" s="1">
        <v>225.72423711833471</v>
      </c>
      <c r="M630" s="1">
        <v>15.024121841836038</v>
      </c>
      <c r="N630" s="1">
        <f t="shared" si="27"/>
        <v>1.0952245921370098</v>
      </c>
      <c r="O630" s="1">
        <f t="shared" si="28"/>
        <v>0.90144751498923026</v>
      </c>
      <c r="P630" s="1">
        <v>1091</v>
      </c>
      <c r="Q630" s="1">
        <v>1</v>
      </c>
      <c r="R630" s="1">
        <v>9847</v>
      </c>
      <c r="S630" s="1">
        <f t="shared" si="29"/>
        <v>0.85299694408525084</v>
      </c>
    </row>
    <row r="631" spans="1:19">
      <c r="A631" s="1" t="s">
        <v>23</v>
      </c>
      <c r="B631" s="1">
        <v>1</v>
      </c>
      <c r="C631" s="1">
        <v>5</v>
      </c>
      <c r="D631" s="1">
        <v>22.632782926780994</v>
      </c>
      <c r="E631" s="1"/>
      <c r="F631" s="1">
        <v>29598.800284209367</v>
      </c>
      <c r="G631" s="1">
        <v>1307.7843931064085</v>
      </c>
      <c r="H631" s="1">
        <v>3019399.1363738035</v>
      </c>
      <c r="I631" s="1" t="s">
        <v>23</v>
      </c>
      <c r="J631" s="1">
        <v>5973</v>
      </c>
      <c r="K631" s="1">
        <v>1304909</v>
      </c>
      <c r="L631" s="1">
        <v>1797.9216212271024</v>
      </c>
      <c r="M631" s="1">
        <v>42.401905867862851</v>
      </c>
      <c r="N631" s="1">
        <f t="shared" si="27"/>
        <v>3.0910032911638559</v>
      </c>
      <c r="O631" s="1">
        <f t="shared" si="28"/>
        <v>0.13657194968747408</v>
      </c>
      <c r="P631" s="1">
        <v>1091</v>
      </c>
      <c r="Q631" s="1">
        <v>1</v>
      </c>
      <c r="R631" s="1">
        <v>9847</v>
      </c>
      <c r="S631" s="1">
        <f t="shared" si="29"/>
        <v>2.4073750538924967</v>
      </c>
    </row>
    <row r="632" spans="1:19">
      <c r="A632" s="1" t="s">
        <v>23</v>
      </c>
      <c r="B632" s="1">
        <v>2</v>
      </c>
      <c r="C632" s="1">
        <v>1</v>
      </c>
      <c r="D632" s="1">
        <v>3.0891564462379595</v>
      </c>
      <c r="E632" s="1"/>
      <c r="F632" s="1">
        <v>2934.3414155781006</v>
      </c>
      <c r="G632" s="1">
        <v>949.88436702569857</v>
      </c>
      <c r="H632" s="1">
        <v>30266.765676310606</v>
      </c>
      <c r="I632" s="1" t="s">
        <v>23</v>
      </c>
      <c r="J632" s="1">
        <v>5973</v>
      </c>
      <c r="K632" s="1">
        <v>1304909</v>
      </c>
      <c r="L632" s="1">
        <v>22.344267345633572</v>
      </c>
      <c r="M632" s="1">
        <v>4.7269723233411858</v>
      </c>
      <c r="N632" s="1">
        <f t="shared" si="27"/>
        <v>0.47098068949545241</v>
      </c>
      <c r="O632" s="1">
        <f t="shared" si="28"/>
        <v>0.15246255658855437</v>
      </c>
      <c r="P632" s="1">
        <v>584</v>
      </c>
      <c r="Q632" s="1">
        <v>1</v>
      </c>
      <c r="R632" s="1">
        <v>9847</v>
      </c>
      <c r="S632" s="1">
        <f t="shared" si="29"/>
        <v>0.36681525574484908</v>
      </c>
    </row>
    <row r="633" spans="1:19">
      <c r="A633" s="1" t="s">
        <v>23</v>
      </c>
      <c r="B633" s="1">
        <v>2</v>
      </c>
      <c r="C633" s="1">
        <v>2</v>
      </c>
      <c r="D633" s="1">
        <v>18.921034515135307</v>
      </c>
      <c r="E633" s="1"/>
      <c r="F633" s="1">
        <v>17972.794893880699</v>
      </c>
      <c r="G633" s="1">
        <v>949.88436702569857</v>
      </c>
      <c r="H633" s="1">
        <v>1803869.8016273952</v>
      </c>
      <c r="I633" s="1" t="s">
        <v>23</v>
      </c>
      <c r="J633" s="1">
        <v>5973</v>
      </c>
      <c r="K633" s="1">
        <v>1304909</v>
      </c>
      <c r="L633" s="1">
        <v>1542.6599699341307</v>
      </c>
      <c r="M633" s="1">
        <v>39.276710273826787</v>
      </c>
      <c r="N633" s="1">
        <f t="shared" si="27"/>
        <v>3.913408164997386</v>
      </c>
      <c r="O633" s="1">
        <f t="shared" si="28"/>
        <v>0.20682844597460956</v>
      </c>
      <c r="P633" s="1">
        <v>584</v>
      </c>
      <c r="Q633" s="1">
        <v>1</v>
      </c>
      <c r="R633" s="1">
        <v>9847</v>
      </c>
      <c r="S633" s="1">
        <f t="shared" si="29"/>
        <v>3.0478910258832541</v>
      </c>
    </row>
    <row r="634" spans="1:19">
      <c r="A634" s="1" t="s">
        <v>23</v>
      </c>
      <c r="B634" s="1">
        <v>2</v>
      </c>
      <c r="C634" s="1">
        <v>3</v>
      </c>
      <c r="D634" s="1">
        <v>23.893666647719066</v>
      </c>
      <c r="E634" s="1"/>
      <c r="F634" s="1">
        <v>22696.220419591671</v>
      </c>
      <c r="G634" s="1">
        <v>949.88436702569857</v>
      </c>
      <c r="H634" s="1">
        <v>1998937.8016938556</v>
      </c>
      <c r="I634" s="1" t="s">
        <v>23</v>
      </c>
      <c r="J634" s="1">
        <v>5973</v>
      </c>
      <c r="K634" s="1">
        <v>1304909</v>
      </c>
      <c r="L634" s="1">
        <v>1535.1099959533083</v>
      </c>
      <c r="M634" s="1">
        <v>39.18047978207143</v>
      </c>
      <c r="N634" s="1">
        <f t="shared" si="27"/>
        <v>3.9038200607612712</v>
      </c>
      <c r="O634" s="1">
        <f t="shared" si="28"/>
        <v>0.16338304699391698</v>
      </c>
      <c r="P634" s="1">
        <v>584</v>
      </c>
      <c r="Q634" s="1">
        <v>1</v>
      </c>
      <c r="R634" s="1">
        <v>9847</v>
      </c>
      <c r="S634" s="1">
        <f t="shared" si="29"/>
        <v>3.0404234948656947</v>
      </c>
    </row>
    <row r="635" spans="1:19">
      <c r="A635" s="1" t="s">
        <v>23</v>
      </c>
      <c r="B635" s="1">
        <v>2</v>
      </c>
      <c r="C635" s="1">
        <v>4</v>
      </c>
      <c r="D635" s="1">
        <v>2.2256635940153457</v>
      </c>
      <c r="E635" s="1"/>
      <c r="F635" s="1">
        <v>2114.1230542134081</v>
      </c>
      <c r="G635" s="1">
        <v>949.88436702569857</v>
      </c>
      <c r="H635" s="1">
        <v>433099.95675674797</v>
      </c>
      <c r="I635" s="1" t="s">
        <v>23</v>
      </c>
      <c r="J635" s="1">
        <v>5973</v>
      </c>
      <c r="K635" s="1">
        <v>1304909</v>
      </c>
      <c r="L635" s="1">
        <v>451.47190208700584</v>
      </c>
      <c r="M635" s="1">
        <v>21.247868177466788</v>
      </c>
      <c r="N635" s="1">
        <f t="shared" si="27"/>
        <v>2.1170709113562705</v>
      </c>
      <c r="O635" s="1">
        <f t="shared" si="28"/>
        <v>0.95120885162022084</v>
      </c>
      <c r="P635" s="1">
        <v>584</v>
      </c>
      <c r="Q635" s="1">
        <v>1</v>
      </c>
      <c r="R635" s="1">
        <v>9847</v>
      </c>
      <c r="S635" s="1">
        <f t="shared" si="29"/>
        <v>1.6488444751547064</v>
      </c>
    </row>
    <row r="636" spans="1:19">
      <c r="A636" s="1" t="s">
        <v>23</v>
      </c>
      <c r="B636" s="1">
        <v>2</v>
      </c>
      <c r="C636" s="1">
        <v>5</v>
      </c>
      <c r="D636" s="1">
        <v>48.129521203107693</v>
      </c>
      <c r="E636" s="1"/>
      <c r="F636" s="1">
        <v>45717.479783263887</v>
      </c>
      <c r="G636" s="1">
        <v>949.88436702569857</v>
      </c>
      <c r="H636" s="1">
        <v>5026903.498675257</v>
      </c>
      <c r="I636" s="1" t="s">
        <v>23</v>
      </c>
      <c r="J636" s="1">
        <v>5973</v>
      </c>
      <c r="K636" s="1">
        <v>1304909</v>
      </c>
      <c r="L636" s="1">
        <v>2978.806674783651</v>
      </c>
      <c r="M636" s="1">
        <v>54.578445148095334</v>
      </c>
      <c r="N636" s="1">
        <f t="shared" si="27"/>
        <v>5.4380250124397227</v>
      </c>
      <c r="O636" s="1">
        <f t="shared" si="28"/>
        <v>0.1129873075090677</v>
      </c>
      <c r="P636" s="1">
        <v>584</v>
      </c>
      <c r="Q636" s="1">
        <v>1</v>
      </c>
      <c r="R636" s="1">
        <v>9847</v>
      </c>
      <c r="S636" s="1">
        <f t="shared" si="29"/>
        <v>4.2353127849506524</v>
      </c>
    </row>
    <row r="637" spans="1:19">
      <c r="A637" s="1" t="s">
        <v>23</v>
      </c>
      <c r="B637" s="1">
        <v>3</v>
      </c>
      <c r="C637" s="1">
        <v>1</v>
      </c>
      <c r="D637" s="1">
        <v>3.0668313775036622</v>
      </c>
      <c r="E637" s="1"/>
      <c r="F637" s="1">
        <v>20577.96090536355</v>
      </c>
      <c r="G637" s="1">
        <v>6709.8442569456129</v>
      </c>
      <c r="H637" s="1">
        <v>276428.25817843451</v>
      </c>
      <c r="I637" s="1" t="s">
        <v>23</v>
      </c>
      <c r="J637" s="1">
        <v>5973</v>
      </c>
      <c r="K637" s="1">
        <v>1304909</v>
      </c>
      <c r="L637" s="1">
        <v>31.796702057582319</v>
      </c>
      <c r="M637" s="1">
        <v>5.6388564494569566</v>
      </c>
      <c r="N637" s="1">
        <f t="shared" si="27"/>
        <v>0.17974284863378606</v>
      </c>
      <c r="O637" s="1">
        <f t="shared" si="28"/>
        <v>5.8608650593660307E-2</v>
      </c>
      <c r="P637" s="1">
        <v>5706</v>
      </c>
      <c r="Q637" s="1">
        <v>1</v>
      </c>
      <c r="R637" s="1">
        <v>9847</v>
      </c>
      <c r="S637" s="1">
        <f t="shared" si="29"/>
        <v>0.1399896438653172</v>
      </c>
    </row>
    <row r="638" spans="1:19">
      <c r="A638" s="1" t="s">
        <v>23</v>
      </c>
      <c r="B638" s="1">
        <v>3</v>
      </c>
      <c r="C638" s="1">
        <v>2</v>
      </c>
      <c r="D638" s="1">
        <v>25.229115647667751</v>
      </c>
      <c r="E638" s="1"/>
      <c r="F638" s="1">
        <v>169283.43673632015</v>
      </c>
      <c r="G638" s="1">
        <v>6709.8442569456129</v>
      </c>
      <c r="H638" s="1">
        <v>18983348.670923591</v>
      </c>
      <c r="I638" s="1" t="s">
        <v>23</v>
      </c>
      <c r="J638" s="1">
        <v>5973</v>
      </c>
      <c r="K638" s="1">
        <v>1304909</v>
      </c>
      <c r="L638" s="1">
        <v>2192.9972890690692</v>
      </c>
      <c r="M638" s="1">
        <v>46.829448951157531</v>
      </c>
      <c r="N638" s="1">
        <f t="shared" si="27"/>
        <v>1.4927243901096532</v>
      </c>
      <c r="O638" s="1">
        <f t="shared" si="28"/>
        <v>5.9166734615513354E-2</v>
      </c>
      <c r="P638" s="1">
        <v>5706</v>
      </c>
      <c r="Q638" s="1">
        <v>1</v>
      </c>
      <c r="R638" s="1">
        <v>9847</v>
      </c>
      <c r="S638" s="1">
        <f t="shared" si="29"/>
        <v>1.1625828640686406</v>
      </c>
    </row>
    <row r="639" spans="1:19">
      <c r="A639" s="1" t="s">
        <v>23</v>
      </c>
      <c r="B639" s="1">
        <v>3</v>
      </c>
      <c r="C639" s="1">
        <v>3</v>
      </c>
      <c r="D639" s="1">
        <v>11.719375247653083</v>
      </c>
      <c r="E639" s="1"/>
      <c r="F639" s="1">
        <v>78635.182700455611</v>
      </c>
      <c r="G639" s="1">
        <v>6709.8442569456129</v>
      </c>
      <c r="H639" s="1">
        <v>9987185.1686510034</v>
      </c>
      <c r="I639" s="1" t="s">
        <v>23</v>
      </c>
      <c r="J639" s="1">
        <v>5973</v>
      </c>
      <c r="K639" s="1">
        <v>1304909</v>
      </c>
      <c r="L639" s="1">
        <v>1351.295336082818</v>
      </c>
      <c r="M639" s="1">
        <v>36.759969206771899</v>
      </c>
      <c r="N639" s="1">
        <f t="shared" si="27"/>
        <v>1.1717520458517345</v>
      </c>
      <c r="O639" s="1">
        <f t="shared" si="28"/>
        <v>9.9984173310466273E-2</v>
      </c>
      <c r="P639" s="1">
        <v>5706</v>
      </c>
      <c r="Q639" s="1">
        <v>1</v>
      </c>
      <c r="R639" s="1">
        <v>9847</v>
      </c>
      <c r="S639" s="1">
        <f t="shared" si="29"/>
        <v>0.91259904271044268</v>
      </c>
    </row>
    <row r="640" spans="1:19">
      <c r="A640" s="1" t="s">
        <v>23</v>
      </c>
      <c r="B640" s="1">
        <v>3</v>
      </c>
      <c r="C640" s="1">
        <v>4</v>
      </c>
      <c r="D640" s="1">
        <v>0.61388203389209894</v>
      </c>
      <c r="E640" s="1"/>
      <c r="F640" s="1">
        <v>4119.0528395529918</v>
      </c>
      <c r="G640" s="1">
        <v>6709.8442569456129</v>
      </c>
      <c r="H640" s="1">
        <v>577507.95254093618</v>
      </c>
      <c r="I640" s="1" t="s">
        <v>23</v>
      </c>
      <c r="J640" s="1">
        <v>5973</v>
      </c>
      <c r="K640" s="1">
        <v>1304909</v>
      </c>
      <c r="L640" s="1">
        <v>85.704678478831994</v>
      </c>
      <c r="M640" s="1">
        <v>9.2576821331709152</v>
      </c>
      <c r="N640" s="1">
        <f t="shared" si="27"/>
        <v>0.29509567645093981</v>
      </c>
      <c r="O640" s="1">
        <f t="shared" si="28"/>
        <v>0.48070420725622393</v>
      </c>
      <c r="P640" s="1">
        <v>5706</v>
      </c>
      <c r="Q640" s="1">
        <v>1</v>
      </c>
      <c r="R640" s="1">
        <v>9847</v>
      </c>
      <c r="S640" s="1">
        <f t="shared" si="29"/>
        <v>0.22983022115516244</v>
      </c>
    </row>
    <row r="641" spans="1:19">
      <c r="A641" s="1" t="s">
        <v>23</v>
      </c>
      <c r="B641" s="1">
        <v>3</v>
      </c>
      <c r="C641" s="1">
        <v>5</v>
      </c>
      <c r="D641" s="1">
        <v>40.629204306716623</v>
      </c>
      <c r="E641" s="1"/>
      <c r="F641" s="1">
        <v>272615.63318169251</v>
      </c>
      <c r="G641" s="1">
        <v>6709.8442569456129</v>
      </c>
      <c r="H641" s="1">
        <v>32718487.996957496</v>
      </c>
      <c r="I641" s="1" t="s">
        <v>23</v>
      </c>
      <c r="J641" s="1">
        <v>5973</v>
      </c>
      <c r="K641" s="1">
        <v>1304909</v>
      </c>
      <c r="L641" s="1">
        <v>3225.9404020010543</v>
      </c>
      <c r="M641" s="1">
        <v>56.797362632441434</v>
      </c>
      <c r="N641" s="1">
        <f t="shared" si="27"/>
        <v>1.8104592386678569</v>
      </c>
      <c r="O641" s="1">
        <f t="shared" si="28"/>
        <v>4.4560538892182061E-2</v>
      </c>
      <c r="P641" s="1">
        <v>5706</v>
      </c>
      <c r="Q641" s="1">
        <v>1</v>
      </c>
      <c r="R641" s="1">
        <v>9847</v>
      </c>
      <c r="S641" s="1">
        <f t="shared" si="29"/>
        <v>1.4100452172657216</v>
      </c>
    </row>
    <row r="642" spans="1:19">
      <c r="A642" s="1" t="s">
        <v>23</v>
      </c>
      <c r="B642" s="1">
        <v>4</v>
      </c>
      <c r="C642" s="1">
        <v>1</v>
      </c>
      <c r="D642" s="1">
        <v>2.440935464362493</v>
      </c>
      <c r="E642" s="1"/>
      <c r="F642" s="1">
        <v>4735.2439297192277</v>
      </c>
      <c r="G642" s="1">
        <v>1939.929997680601</v>
      </c>
      <c r="H642" s="1">
        <v>46226.433058544513</v>
      </c>
      <c r="I642" s="1" t="s">
        <v>23</v>
      </c>
      <c r="J642" s="1">
        <v>5973</v>
      </c>
      <c r="K642" s="1">
        <v>1304909</v>
      </c>
      <c r="L642" s="1">
        <v>17.879968982663847</v>
      </c>
      <c r="M642" s="1">
        <v>4.2284712346974587</v>
      </c>
      <c r="N642" s="1">
        <f t="shared" ref="N642:N651" si="30">$M642*1.14*1.645/SQRT($J642*$P642/$R642)</f>
        <v>0.20502806341945717</v>
      </c>
      <c r="O642" s="1">
        <f t="shared" ref="O642:O651" si="31">N642/D642</f>
        <v>8.3995691984837056E-2</v>
      </c>
      <c r="P642" s="1">
        <v>2466</v>
      </c>
      <c r="Q642" s="1">
        <v>1</v>
      </c>
      <c r="R642" s="1">
        <v>9847</v>
      </c>
      <c r="S642" s="1">
        <f t="shared" ref="S642:S651" si="32">$M642*1.14*1.645/SQRT(P642)</f>
        <v>0.15968260099718057</v>
      </c>
    </row>
    <row r="643" spans="1:19">
      <c r="A643" s="1" t="s">
        <v>23</v>
      </c>
      <c r="B643" s="1">
        <v>4</v>
      </c>
      <c r="C643" s="1">
        <v>2</v>
      </c>
      <c r="D643" s="1">
        <v>12.519769227017068</v>
      </c>
      <c r="E643" s="1"/>
      <c r="F643" s="1">
        <v>24287.475887528883</v>
      </c>
      <c r="G643" s="1">
        <v>1939.929997680601</v>
      </c>
      <c r="H643" s="1">
        <v>2455316.8682932025</v>
      </c>
      <c r="I643" s="1" t="s">
        <v>23</v>
      </c>
      <c r="J643" s="1">
        <v>5973</v>
      </c>
      <c r="K643" s="1">
        <v>1304909</v>
      </c>
      <c r="L643" s="1">
        <v>1109.5002282949736</v>
      </c>
      <c r="M643" s="1">
        <v>33.309161326802773</v>
      </c>
      <c r="N643" s="1">
        <f t="shared" si="30"/>
        <v>1.615078467348088</v>
      </c>
      <c r="O643" s="1">
        <f t="shared" si="31"/>
        <v>0.12900225539803284</v>
      </c>
      <c r="P643" s="1">
        <v>2466</v>
      </c>
      <c r="Q643" s="1">
        <v>1</v>
      </c>
      <c r="R643" s="1">
        <v>9847</v>
      </c>
      <c r="S643" s="1">
        <f t="shared" si="32"/>
        <v>1.2578762447414698</v>
      </c>
    </row>
    <row r="644" spans="1:19">
      <c r="A644" s="1" t="s">
        <v>23</v>
      </c>
      <c r="B644" s="1">
        <v>4</v>
      </c>
      <c r="C644" s="1">
        <v>3</v>
      </c>
      <c r="D644" s="1">
        <v>8.2504369405861482</v>
      </c>
      <c r="E644" s="1"/>
      <c r="F644" s="1">
        <v>16005.270115015232</v>
      </c>
      <c r="G644" s="1">
        <v>1939.929997680601</v>
      </c>
      <c r="H644" s="1">
        <v>3151160.2905527912</v>
      </c>
      <c r="I644" s="1" t="s">
        <v>23</v>
      </c>
      <c r="J644" s="1">
        <v>5973</v>
      </c>
      <c r="K644" s="1">
        <v>1304909</v>
      </c>
      <c r="L644" s="1">
        <v>1557.1009899085313</v>
      </c>
      <c r="M644" s="1">
        <v>39.460118979908451</v>
      </c>
      <c r="N644" s="1">
        <f t="shared" si="30"/>
        <v>1.9133231202720611</v>
      </c>
      <c r="O644" s="1">
        <f t="shared" si="31"/>
        <v>0.23190567166932738</v>
      </c>
      <c r="P644" s="1">
        <v>2466</v>
      </c>
      <c r="Q644" s="1">
        <v>1</v>
      </c>
      <c r="R644" s="1">
        <v>9847</v>
      </c>
      <c r="S644" s="1">
        <f t="shared" si="32"/>
        <v>1.4901589923718208</v>
      </c>
    </row>
    <row r="645" spans="1:19">
      <c r="A645" s="1" t="s">
        <v>23</v>
      </c>
      <c r="B645" s="1">
        <v>4</v>
      </c>
      <c r="C645" s="1">
        <v>4</v>
      </c>
      <c r="D645" s="1">
        <v>0.68980097061882806</v>
      </c>
      <c r="E645" s="1"/>
      <c r="F645" s="1">
        <v>1338.1655953326594</v>
      </c>
      <c r="G645" s="1">
        <v>1939.929997680601</v>
      </c>
      <c r="H645" s="1">
        <v>172684.5769592069</v>
      </c>
      <c r="I645" s="1" t="s">
        <v>23</v>
      </c>
      <c r="J645" s="1">
        <v>5973</v>
      </c>
      <c r="K645" s="1">
        <v>1304909</v>
      </c>
      <c r="L645" s="1">
        <v>88.585719566030406</v>
      </c>
      <c r="M645" s="1">
        <v>9.4119987019777263</v>
      </c>
      <c r="N645" s="1">
        <f t="shared" si="30"/>
        <v>0.45636443046797909</v>
      </c>
      <c r="O645" s="1">
        <f t="shared" si="31"/>
        <v>0.66158855946312967</v>
      </c>
      <c r="P645" s="1">
        <v>2466</v>
      </c>
      <c r="Q645" s="1">
        <v>1</v>
      </c>
      <c r="R645" s="1">
        <v>9847</v>
      </c>
      <c r="S645" s="1">
        <f t="shared" si="32"/>
        <v>0.3554316323548134</v>
      </c>
    </row>
    <row r="646" spans="1:19">
      <c r="A646" s="1" t="s">
        <v>23</v>
      </c>
      <c r="B646" s="1">
        <v>4</v>
      </c>
      <c r="C646" s="1">
        <v>5</v>
      </c>
      <c r="D646" s="1">
        <v>23.900942602584557</v>
      </c>
      <c r="E646" s="1"/>
      <c r="F646" s="1">
        <v>46366.155527596035</v>
      </c>
      <c r="G646" s="1">
        <v>1939.929997680601</v>
      </c>
      <c r="H646" s="1">
        <v>6480869.9288725108</v>
      </c>
      <c r="I646" s="1" t="s">
        <v>23</v>
      </c>
      <c r="J646" s="1">
        <v>5973</v>
      </c>
      <c r="K646" s="1">
        <v>1304909</v>
      </c>
      <c r="L646" s="1">
        <v>2770.9484681406057</v>
      </c>
      <c r="M646" s="1">
        <v>52.639799279068356</v>
      </c>
      <c r="N646" s="1">
        <f t="shared" si="30"/>
        <v>2.5523730695896578</v>
      </c>
      <c r="O646" s="1">
        <f t="shared" si="31"/>
        <v>0.10678964056060508</v>
      </c>
      <c r="P646" s="1">
        <v>2466</v>
      </c>
      <c r="Q646" s="1">
        <v>1</v>
      </c>
      <c r="R646" s="1">
        <v>9847</v>
      </c>
      <c r="S646" s="1">
        <f t="shared" si="32"/>
        <v>1.9878721169667739</v>
      </c>
    </row>
    <row r="647" spans="1:19">
      <c r="A647" s="1" t="s">
        <v>23</v>
      </c>
      <c r="B647" s="1">
        <v>5</v>
      </c>
      <c r="C647" s="1">
        <v>1</v>
      </c>
      <c r="D647" s="1">
        <v>2.9723813529362491</v>
      </c>
      <c r="E647" s="1"/>
      <c r="F647" s="1">
        <v>32421.080225282374</v>
      </c>
      <c r="G647" s="1">
        <v>10907.443014758321</v>
      </c>
      <c r="H647" s="1">
        <v>387284.05711490306</v>
      </c>
      <c r="I647" s="1" t="s">
        <v>23</v>
      </c>
      <c r="J647" s="1">
        <v>5973</v>
      </c>
      <c r="K647" s="1">
        <v>1304909</v>
      </c>
      <c r="L647" s="1">
        <v>26.673796618894272</v>
      </c>
      <c r="M647" s="1">
        <v>5.164668103459725</v>
      </c>
      <c r="N647" s="1">
        <f t="shared" si="30"/>
        <v>0.12531899805731675</v>
      </c>
      <c r="O647" s="1">
        <f t="shared" si="31"/>
        <v>4.2161143937173851E-2</v>
      </c>
      <c r="P647" s="1">
        <v>9847</v>
      </c>
      <c r="Q647" s="1">
        <v>1</v>
      </c>
      <c r="R647" s="1">
        <v>9847</v>
      </c>
      <c r="S647" s="1">
        <f t="shared" si="32"/>
        <v>9.7602558549328255E-2</v>
      </c>
    </row>
    <row r="648" spans="1:19">
      <c r="A648" s="1" t="s">
        <v>23</v>
      </c>
      <c r="B648" s="1">
        <v>5</v>
      </c>
      <c r="C648" s="1">
        <v>2</v>
      </c>
      <c r="D648" s="1">
        <v>20.676253455466437</v>
      </c>
      <c r="E648" s="1"/>
      <c r="F648" s="1">
        <v>225525.05632419998</v>
      </c>
      <c r="G648" s="1">
        <v>10907.443014758321</v>
      </c>
      <c r="H648" s="1">
        <v>24769370.495862771</v>
      </c>
      <c r="I648" s="1" t="s">
        <v>23</v>
      </c>
      <c r="J648" s="1">
        <v>5973</v>
      </c>
      <c r="K648" s="1">
        <v>1304909</v>
      </c>
      <c r="L648" s="1">
        <v>1843.5302181965155</v>
      </c>
      <c r="M648" s="1">
        <v>42.936350778757564</v>
      </c>
      <c r="N648" s="1">
        <f t="shared" si="30"/>
        <v>1.0418366392657297</v>
      </c>
      <c r="O648" s="1">
        <f t="shared" si="31"/>
        <v>5.0388076423501495E-2</v>
      </c>
      <c r="P648" s="1">
        <v>9847</v>
      </c>
      <c r="Q648" s="1">
        <v>1</v>
      </c>
      <c r="R648" s="1">
        <v>9847</v>
      </c>
      <c r="S648" s="1">
        <f t="shared" si="32"/>
        <v>0.81141664998200036</v>
      </c>
    </row>
    <row r="649" spans="1:19">
      <c r="A649" s="1" t="s">
        <v>23</v>
      </c>
      <c r="B649" s="1">
        <v>5</v>
      </c>
      <c r="C649" s="1">
        <v>3</v>
      </c>
      <c r="D649" s="1">
        <v>11.660999012816569</v>
      </c>
      <c r="E649" s="1"/>
      <c r="F649" s="1">
        <v>127191.68222744977</v>
      </c>
      <c r="G649" s="1">
        <v>10907.443014758321</v>
      </c>
      <c r="H649" s="1">
        <v>16009463.489183951</v>
      </c>
      <c r="I649" s="1" t="s">
        <v>23</v>
      </c>
      <c r="J649" s="1">
        <v>5973</v>
      </c>
      <c r="K649" s="1">
        <v>1304909</v>
      </c>
      <c r="L649" s="1">
        <v>1331.89907916216</v>
      </c>
      <c r="M649" s="1">
        <v>36.495192548637966</v>
      </c>
      <c r="N649" s="1">
        <f t="shared" si="30"/>
        <v>0.88554402189763626</v>
      </c>
      <c r="O649" s="1">
        <f t="shared" si="31"/>
        <v>7.5940665197238882E-2</v>
      </c>
      <c r="P649" s="1">
        <v>9847</v>
      </c>
      <c r="Q649" s="1">
        <v>1</v>
      </c>
      <c r="R649" s="1">
        <v>9847</v>
      </c>
      <c r="S649" s="1">
        <f t="shared" si="32"/>
        <v>0.68969081771417318</v>
      </c>
    </row>
    <row r="650" spans="1:19">
      <c r="A650" s="1" t="s">
        <v>23</v>
      </c>
      <c r="B650" s="1">
        <v>5</v>
      </c>
      <c r="C650" s="1">
        <v>4</v>
      </c>
      <c r="D650" s="1">
        <v>0.83981644345380757</v>
      </c>
      <c r="E650" s="1"/>
      <c r="F650" s="1">
        <v>9160.2499998294097</v>
      </c>
      <c r="G650" s="1">
        <v>10907.443014758321</v>
      </c>
      <c r="H650" s="1">
        <v>1480195.8601362181</v>
      </c>
      <c r="I650" s="1" t="s">
        <v>23</v>
      </c>
      <c r="J650" s="1">
        <v>5973</v>
      </c>
      <c r="K650" s="1">
        <v>1304909</v>
      </c>
      <c r="L650" s="1">
        <v>135.01220604808188</v>
      </c>
      <c r="M650" s="1">
        <v>11.619475291426971</v>
      </c>
      <c r="N650" s="1">
        <f t="shared" si="30"/>
        <v>0.28194280296500218</v>
      </c>
      <c r="O650" s="1">
        <f t="shared" si="31"/>
        <v>0.33571955534174996</v>
      </c>
      <c r="P650" s="1">
        <v>9847</v>
      </c>
      <c r="Q650" s="1">
        <v>1</v>
      </c>
      <c r="R650" s="1">
        <v>9847</v>
      </c>
      <c r="S650" s="1">
        <f t="shared" si="32"/>
        <v>0.21958633056870891</v>
      </c>
    </row>
    <row r="651" spans="1:19">
      <c r="A651" s="1" t="s">
        <v>23</v>
      </c>
      <c r="B651" s="1">
        <v>5</v>
      </c>
      <c r="C651" s="1">
        <v>5</v>
      </c>
      <c r="D651" s="1">
        <v>36.149450264673092</v>
      </c>
      <c r="E651" s="1"/>
      <c r="F651" s="1">
        <v>394298.06877676182</v>
      </c>
      <c r="G651" s="1">
        <v>10907.443014758321</v>
      </c>
      <c r="H651" s="1">
        <v>47245660.560879074</v>
      </c>
      <c r="I651" s="1" t="s">
        <v>23</v>
      </c>
      <c r="J651" s="1">
        <v>5973</v>
      </c>
      <c r="K651" s="1">
        <v>1304909</v>
      </c>
      <c r="L651" s="1">
        <v>3025.0011015995715</v>
      </c>
      <c r="M651" s="1">
        <v>55.000010014540649</v>
      </c>
      <c r="N651" s="1">
        <f t="shared" si="30"/>
        <v>1.334557421714557</v>
      </c>
      <c r="O651" s="1">
        <f t="shared" si="31"/>
        <v>3.6917779162433016E-2</v>
      </c>
      <c r="P651" s="1">
        <v>9847</v>
      </c>
      <c r="Q651" s="1">
        <v>1</v>
      </c>
      <c r="R651" s="1">
        <v>9847</v>
      </c>
      <c r="S651" s="1">
        <f t="shared" si="32"/>
        <v>1.0393972255568205</v>
      </c>
    </row>
  </sheetData>
  <sheetProtection sheet="1" objects="1" scenarios="1"/>
  <sortState ref="A2:S651">
    <sortCondition ref="A2:A651"/>
  </sortState>
  <phoneticPr fontId="2" type="noConversion"/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32"/>
  <sheetViews>
    <sheetView showGridLines="0" zoomScale="70" zoomScaleNormal="70" workbookViewId="0">
      <selection activeCell="C6" sqref="C6"/>
    </sheetView>
  </sheetViews>
  <sheetFormatPr baseColWidth="10" defaultRowHeight="12.75"/>
  <cols>
    <col min="1" max="1" width="21" style="70" customWidth="1"/>
    <col min="2" max="2" width="41.42578125" style="70" customWidth="1"/>
    <col min="3" max="3" width="24.140625" style="70" customWidth="1"/>
    <col min="4" max="7" width="12.7109375" style="70" customWidth="1"/>
    <col min="8" max="8" width="6.7109375" style="71" customWidth="1"/>
    <col min="9" max="9" width="13.5703125" style="72" customWidth="1"/>
    <col min="10" max="10" width="18.7109375" style="71" customWidth="1"/>
    <col min="11" max="11" width="24.28515625" style="71" customWidth="1"/>
    <col min="12" max="15" width="12.5703125" style="71" customWidth="1"/>
    <col min="16" max="16384" width="11.42578125" style="71"/>
  </cols>
  <sheetData>
    <row r="1" spans="1:15" ht="23.25">
      <c r="A1" s="10" t="s">
        <v>185</v>
      </c>
    </row>
    <row r="2" spans="1:15" ht="23.25">
      <c r="A2" s="13"/>
    </row>
    <row r="3" spans="1:15" s="74" customFormat="1" ht="20.25">
      <c r="A3" s="6" t="s">
        <v>181</v>
      </c>
      <c r="B3" s="73"/>
      <c r="C3" s="73"/>
      <c r="D3" s="73"/>
      <c r="E3" s="73"/>
      <c r="F3" s="73"/>
      <c r="G3" s="73"/>
    </row>
    <row r="4" spans="1:15" s="74" customFormat="1" ht="20.25">
      <c r="A4" s="6"/>
      <c r="B4" s="73"/>
      <c r="C4" s="73"/>
      <c r="D4" s="73"/>
      <c r="E4" s="73"/>
      <c r="F4" s="73"/>
      <c r="G4" s="73"/>
      <c r="I4" s="7" t="s">
        <v>187</v>
      </c>
    </row>
    <row r="5" spans="1:15" s="74" customFormat="1" ht="20.25">
      <c r="A5" s="6" t="s">
        <v>166</v>
      </c>
      <c r="B5" s="73"/>
      <c r="C5" s="130">
        <f>LOOKUP(B11,'Hilfstabelle (3)'!O2:O1251,'Hilfstabelle (3)'!H2:H1251)</f>
        <v>600</v>
      </c>
      <c r="D5" s="73"/>
      <c r="E5" s="73"/>
      <c r="F5" s="73"/>
      <c r="G5" s="73"/>
      <c r="I5" s="7" t="s">
        <v>188</v>
      </c>
    </row>
    <row r="6" spans="1:15" s="74" customFormat="1" ht="20.25">
      <c r="A6" s="6" t="s">
        <v>186</v>
      </c>
      <c r="B6" s="73"/>
      <c r="C6" s="76"/>
      <c r="D6" s="73"/>
      <c r="E6" s="73"/>
      <c r="F6" s="73"/>
      <c r="G6" s="73"/>
      <c r="I6" s="7" t="s">
        <v>189</v>
      </c>
    </row>
    <row r="7" spans="1:15" s="74" customFormat="1" ht="20.25">
      <c r="A7" s="6" t="s">
        <v>168</v>
      </c>
      <c r="B7" s="73"/>
      <c r="C7" s="75">
        <f>C6+C5</f>
        <v>600</v>
      </c>
      <c r="D7" s="77">
        <f>C5/C7</f>
        <v>1</v>
      </c>
      <c r="E7" s="77">
        <f>SQRT(C5/C7)</f>
        <v>1</v>
      </c>
      <c r="F7" s="73"/>
      <c r="G7" s="73"/>
      <c r="I7" s="7" t="s">
        <v>190</v>
      </c>
    </row>
    <row r="8" spans="1:15" s="74" customFormat="1" ht="20.25">
      <c r="A8" s="6"/>
      <c r="B8" s="73"/>
      <c r="C8" s="73"/>
      <c r="D8" s="73"/>
      <c r="E8" s="73"/>
      <c r="F8" s="73"/>
      <c r="G8" s="73"/>
    </row>
    <row r="9" spans="1:15" s="74" customFormat="1" ht="20.25">
      <c r="A9" s="6" t="s">
        <v>169</v>
      </c>
      <c r="B9" s="73"/>
      <c r="C9" s="75"/>
      <c r="D9" s="73"/>
      <c r="E9" s="73"/>
      <c r="F9" s="73"/>
      <c r="G9" s="73"/>
      <c r="I9" s="15" t="s">
        <v>170</v>
      </c>
    </row>
    <row r="10" spans="1:15" s="74" customFormat="1" ht="20.25">
      <c r="A10" s="70"/>
      <c r="B10" s="70"/>
      <c r="C10" s="73"/>
      <c r="D10" s="73"/>
      <c r="E10" s="73"/>
      <c r="F10" s="73"/>
      <c r="G10" s="73"/>
      <c r="I10" s="78"/>
    </row>
    <row r="11" spans="1:15" s="74" customFormat="1" ht="20.25">
      <c r="A11" s="89" t="s">
        <v>184</v>
      </c>
      <c r="B11" s="137" t="s">
        <v>68</v>
      </c>
      <c r="C11" s="73"/>
      <c r="D11" s="73"/>
      <c r="E11" s="73"/>
      <c r="F11" s="73"/>
      <c r="G11" s="73"/>
    </row>
    <row r="12" spans="1:15" ht="19.5">
      <c r="A12" s="79"/>
      <c r="B12" s="79"/>
      <c r="C12" s="79"/>
      <c r="D12" s="79"/>
      <c r="E12" s="79"/>
      <c r="F12" s="79"/>
      <c r="G12" s="79"/>
      <c r="H12" s="80"/>
      <c r="I12" s="81"/>
      <c r="J12" s="80"/>
      <c r="K12" s="80"/>
      <c r="L12" s="80"/>
      <c r="M12" s="80"/>
      <c r="N12" s="80"/>
      <c r="O12" s="80"/>
    </row>
    <row r="13" spans="1:15" s="82" customFormat="1" ht="20.25">
      <c r="A13" s="41"/>
      <c r="B13" s="44"/>
      <c r="C13" s="52" t="s">
        <v>31</v>
      </c>
      <c r="D13" s="55"/>
      <c r="E13" s="56"/>
      <c r="F13" s="56"/>
      <c r="G13" s="57"/>
      <c r="H13" s="74"/>
      <c r="I13" s="55"/>
      <c r="J13" s="56"/>
      <c r="K13" s="55" t="str">
        <f>C13</f>
        <v>Zweck</v>
      </c>
      <c r="L13" s="122"/>
      <c r="M13" s="122"/>
      <c r="N13" s="122"/>
      <c r="O13" s="95"/>
    </row>
    <row r="14" spans="1:15" s="82" customFormat="1" ht="20.25">
      <c r="A14" s="41" t="s">
        <v>32</v>
      </c>
      <c r="B14" s="41" t="s">
        <v>182</v>
      </c>
      <c r="C14" s="43" t="s">
        <v>178</v>
      </c>
      <c r="D14" s="45" t="s">
        <v>179</v>
      </c>
      <c r="E14" s="45" t="s">
        <v>180</v>
      </c>
      <c r="F14" s="45" t="s">
        <v>175</v>
      </c>
      <c r="G14" s="45" t="s">
        <v>176</v>
      </c>
      <c r="H14" s="74"/>
      <c r="I14" s="67" t="str">
        <f>A14</f>
        <v>Mittel</v>
      </c>
      <c r="J14" s="54" t="str">
        <f>B14</f>
        <v>Daten</v>
      </c>
      <c r="K14" s="128" t="str">
        <f>C14</f>
        <v>Arbeit/Ausbildung</v>
      </c>
      <c r="L14" s="128" t="str">
        <f t="shared" ref="L14:O14" si="0">D14</f>
        <v>Freizeit</v>
      </c>
      <c r="M14" s="128" t="str">
        <f t="shared" si="0"/>
        <v>Einkauf</v>
      </c>
      <c r="N14" s="128" t="str">
        <f t="shared" si="0"/>
        <v>Andere</v>
      </c>
      <c r="O14" s="128" t="str">
        <f t="shared" si="0"/>
        <v>Alle</v>
      </c>
    </row>
    <row r="15" spans="1:15" s="82" customFormat="1" ht="20.25">
      <c r="A15" s="16" t="s">
        <v>172</v>
      </c>
      <c r="B15" s="21" t="s">
        <v>177</v>
      </c>
      <c r="C15" s="22">
        <v>0.64080124060879029</v>
      </c>
      <c r="D15" s="23">
        <v>1.7256619782108724</v>
      </c>
      <c r="E15" s="23">
        <v>0.3864836435511354</v>
      </c>
      <c r="F15" s="23">
        <v>0.15176902845784515</v>
      </c>
      <c r="G15" s="24">
        <v>2.904715890828641</v>
      </c>
      <c r="H15" s="74"/>
      <c r="I15" s="67" t="str">
        <f>A15</f>
        <v>LV</v>
      </c>
      <c r="J15" s="30" t="str">
        <f>B15</f>
        <v>Distanz (km)</v>
      </c>
      <c r="K15" s="117">
        <f>C15</f>
        <v>0.64080124060879029</v>
      </c>
      <c r="L15" s="116">
        <f t="shared" ref="L15:O15" si="1">D15</f>
        <v>1.7256619782108724</v>
      </c>
      <c r="M15" s="115">
        <f t="shared" si="1"/>
        <v>0.3864836435511354</v>
      </c>
      <c r="N15" s="117">
        <f t="shared" si="1"/>
        <v>0.15176902845784515</v>
      </c>
      <c r="O15" s="116">
        <f t="shared" si="1"/>
        <v>2.904715890828641</v>
      </c>
    </row>
    <row r="16" spans="1:15" s="82" customFormat="1" ht="20.25">
      <c r="A16" s="17"/>
      <c r="B16" s="90" t="s">
        <v>191</v>
      </c>
      <c r="C16" s="25">
        <v>0.15091592904861847</v>
      </c>
      <c r="D16" s="26">
        <v>0.32277426143177401</v>
      </c>
      <c r="E16" s="26">
        <v>9.0896312691183909E-2</v>
      </c>
      <c r="F16" s="26">
        <v>0.10502703931733176</v>
      </c>
      <c r="G16" s="26">
        <v>0.38858125035705382</v>
      </c>
      <c r="H16" s="74"/>
      <c r="I16" s="102"/>
      <c r="J16" s="31" t="str">
        <f t="shared" ref="J16:J17" si="2">B16</f>
        <v>VI (km)</v>
      </c>
      <c r="K16" s="118">
        <f>C16*SQRT($C$5/$C$7)</f>
        <v>0.15091592904861847</v>
      </c>
      <c r="L16" s="118">
        <f t="shared" ref="L16:O17" si="3">D16*SQRT($C$5/$C$7)</f>
        <v>0.32277426143177401</v>
      </c>
      <c r="M16" s="118">
        <f t="shared" si="3"/>
        <v>9.0896312691183909E-2</v>
      </c>
      <c r="N16" s="118">
        <f t="shared" si="3"/>
        <v>0.10502703931733176</v>
      </c>
      <c r="O16" s="118">
        <f t="shared" si="3"/>
        <v>0.38858125035705382</v>
      </c>
    </row>
    <row r="17" spans="1:15" s="82" customFormat="1" ht="20.25">
      <c r="A17" s="17"/>
      <c r="B17" s="91" t="s">
        <v>183</v>
      </c>
      <c r="C17" s="27">
        <v>0.23551129349444064</v>
      </c>
      <c r="D17" s="28">
        <v>0.18704373481440387</v>
      </c>
      <c r="E17" s="28">
        <v>0.23518799361338943</v>
      </c>
      <c r="F17" s="28">
        <v>0.69201892101789209</v>
      </c>
      <c r="G17" s="28">
        <v>0.13377599220080746</v>
      </c>
      <c r="H17" s="74"/>
      <c r="I17" s="103"/>
      <c r="J17" s="34" t="str">
        <f t="shared" si="2"/>
        <v>VI (%)</v>
      </c>
      <c r="K17" s="119">
        <f>C17*SQRT($C$5/$C$7)</f>
        <v>0.23551129349444064</v>
      </c>
      <c r="L17" s="119">
        <f t="shared" si="3"/>
        <v>0.18704373481440387</v>
      </c>
      <c r="M17" s="119">
        <f t="shared" si="3"/>
        <v>0.23518799361338943</v>
      </c>
      <c r="N17" s="119">
        <f t="shared" si="3"/>
        <v>0.69201892101789209</v>
      </c>
      <c r="O17" s="119">
        <f t="shared" si="3"/>
        <v>0.13377599220080746</v>
      </c>
    </row>
    <row r="18" spans="1:15" s="82" customFormat="1" ht="20.25">
      <c r="A18" s="16" t="s">
        <v>173</v>
      </c>
      <c r="B18" s="21" t="s">
        <v>177</v>
      </c>
      <c r="C18" s="92">
        <v>6.7480450200168871</v>
      </c>
      <c r="D18" s="24">
        <v>7.9406322146117372</v>
      </c>
      <c r="E18" s="24">
        <v>3.6149440101954733</v>
      </c>
      <c r="F18" s="24">
        <v>2.4035521345598378</v>
      </c>
      <c r="G18" s="24">
        <v>20.707173379383928</v>
      </c>
      <c r="H18" s="74"/>
      <c r="I18" s="67" t="str">
        <f>A18</f>
        <v>MIV</v>
      </c>
      <c r="J18" s="30" t="str">
        <f>B18</f>
        <v>Distanz (km)</v>
      </c>
      <c r="K18" s="115">
        <f>C18</f>
        <v>6.7480450200168871</v>
      </c>
      <c r="L18" s="117">
        <f t="shared" ref="L18" si="4">D18</f>
        <v>7.9406322146117372</v>
      </c>
      <c r="M18" s="115">
        <f t="shared" ref="M18" si="5">E18</f>
        <v>3.6149440101954733</v>
      </c>
      <c r="N18" s="117">
        <f t="shared" ref="N18" si="6">F18</f>
        <v>2.4035521345598378</v>
      </c>
      <c r="O18" s="116">
        <f t="shared" ref="O18" si="7">G18</f>
        <v>20.707173379383928</v>
      </c>
    </row>
    <row r="19" spans="1:15" s="82" customFormat="1" ht="20.25">
      <c r="A19" s="17"/>
      <c r="B19" s="90" t="s">
        <v>191</v>
      </c>
      <c r="C19" s="25">
        <v>1.3944813998837762</v>
      </c>
      <c r="D19" s="26">
        <v>2.1785086267766682</v>
      </c>
      <c r="E19" s="26">
        <v>0.9500110927308536</v>
      </c>
      <c r="F19" s="26">
        <v>1.0720528294586051</v>
      </c>
      <c r="G19" s="26">
        <v>2.9904852492818899</v>
      </c>
      <c r="H19" s="74"/>
      <c r="I19" s="102"/>
      <c r="J19" s="31" t="str">
        <f t="shared" ref="J19:J20" si="8">B19</f>
        <v>VI (km)</v>
      </c>
      <c r="K19" s="118">
        <f>C19*SQRT($C$5/$C$7)</f>
        <v>1.3944813998837762</v>
      </c>
      <c r="L19" s="118">
        <f t="shared" ref="L19:L20" si="9">D19*SQRT($C$5/$C$7)</f>
        <v>2.1785086267766682</v>
      </c>
      <c r="M19" s="118">
        <f t="shared" ref="M19:M20" si="10">E19*SQRT($C$5/$C$7)</f>
        <v>0.9500110927308536</v>
      </c>
      <c r="N19" s="118">
        <f t="shared" ref="N19:N20" si="11">F19*SQRT($C$5/$C$7)</f>
        <v>1.0720528294586051</v>
      </c>
      <c r="O19" s="118">
        <f t="shared" ref="O19:O20" si="12">G19*SQRT($C$5/$C$7)</f>
        <v>2.9904852492818899</v>
      </c>
    </row>
    <row r="20" spans="1:15" s="82" customFormat="1" ht="20.25">
      <c r="A20" s="17"/>
      <c r="B20" s="91" t="s">
        <v>183</v>
      </c>
      <c r="C20" s="27">
        <v>0.20664968827968586</v>
      </c>
      <c r="D20" s="28">
        <v>0.27434951876601782</v>
      </c>
      <c r="E20" s="28">
        <v>0.26280105308726015</v>
      </c>
      <c r="F20" s="28">
        <v>0.44602853170685647</v>
      </c>
      <c r="G20" s="28">
        <v>0.14441783987085455</v>
      </c>
      <c r="H20" s="74"/>
      <c r="I20" s="103"/>
      <c r="J20" s="34" t="str">
        <f t="shared" si="8"/>
        <v>VI (%)</v>
      </c>
      <c r="K20" s="119">
        <f>C20*SQRT($C$5/$C$7)</f>
        <v>0.20664968827968586</v>
      </c>
      <c r="L20" s="119">
        <f t="shared" si="9"/>
        <v>0.27434951876601782</v>
      </c>
      <c r="M20" s="119">
        <f t="shared" si="10"/>
        <v>0.26280105308726015</v>
      </c>
      <c r="N20" s="119">
        <f t="shared" si="11"/>
        <v>0.44602853170685647</v>
      </c>
      <c r="O20" s="119">
        <f t="shared" si="12"/>
        <v>0.14441783987085455</v>
      </c>
    </row>
    <row r="21" spans="1:15" s="82" customFormat="1" ht="20.25">
      <c r="A21" s="16" t="s">
        <v>174</v>
      </c>
      <c r="B21" s="21" t="s">
        <v>177</v>
      </c>
      <c r="C21" s="92">
        <v>4.8188162937493226</v>
      </c>
      <c r="D21" s="24">
        <v>4.7523817738415239</v>
      </c>
      <c r="E21" s="24">
        <v>0.58399527976265053</v>
      </c>
      <c r="F21" s="24">
        <v>0.94522970501418946</v>
      </c>
      <c r="G21" s="24">
        <v>11.100423052367681</v>
      </c>
      <c r="H21" s="74"/>
      <c r="I21" s="67" t="str">
        <f>A21</f>
        <v>OEV</v>
      </c>
      <c r="J21" s="30" t="str">
        <f>B21</f>
        <v>Distanz (km)</v>
      </c>
      <c r="K21" s="115">
        <f>C21</f>
        <v>4.8188162937493226</v>
      </c>
      <c r="L21" s="117">
        <f t="shared" ref="L21" si="13">D21</f>
        <v>4.7523817738415239</v>
      </c>
      <c r="M21" s="115">
        <f t="shared" ref="M21" si="14">E21</f>
        <v>0.58399527976265053</v>
      </c>
      <c r="N21" s="117">
        <f t="shared" ref="N21" si="15">F21</f>
        <v>0.94522970501418946</v>
      </c>
      <c r="O21" s="116">
        <f t="shared" ref="O21" si="16">G21</f>
        <v>11.100423052367681</v>
      </c>
    </row>
    <row r="22" spans="1:15" s="82" customFormat="1" ht="20.25">
      <c r="A22" s="17"/>
      <c r="B22" s="90" t="s">
        <v>191</v>
      </c>
      <c r="C22" s="25">
        <v>1.202554855872944</v>
      </c>
      <c r="D22" s="26">
        <v>2.1526448867704433</v>
      </c>
      <c r="E22" s="26">
        <v>0.32853264718614361</v>
      </c>
      <c r="F22" s="26">
        <v>0.77391437685871523</v>
      </c>
      <c r="G22" s="26">
        <v>2.6292339053816294</v>
      </c>
      <c r="H22" s="74"/>
      <c r="I22" s="102"/>
      <c r="J22" s="31" t="str">
        <f t="shared" ref="J22:J23" si="17">B22</f>
        <v>VI (km)</v>
      </c>
      <c r="K22" s="118">
        <f>C22*SQRT($C$5/$C$7)</f>
        <v>1.202554855872944</v>
      </c>
      <c r="L22" s="118">
        <f t="shared" ref="L22:L23" si="18">D22*SQRT($C$5/$C$7)</f>
        <v>2.1526448867704433</v>
      </c>
      <c r="M22" s="118">
        <f t="shared" ref="M22:M23" si="19">E22*SQRT($C$5/$C$7)</f>
        <v>0.32853264718614361</v>
      </c>
      <c r="N22" s="118">
        <f t="shared" ref="N22:N23" si="20">F22*SQRT($C$5/$C$7)</f>
        <v>0.77391437685871523</v>
      </c>
      <c r="O22" s="118">
        <f t="shared" ref="O22:O23" si="21">G22*SQRT($C$5/$C$7)</f>
        <v>2.6292339053816294</v>
      </c>
    </row>
    <row r="23" spans="1:15" s="82" customFormat="1" ht="20.25">
      <c r="A23" s="17"/>
      <c r="B23" s="91" t="s">
        <v>183</v>
      </c>
      <c r="C23" s="27">
        <v>0.24955399470878886</v>
      </c>
      <c r="D23" s="28">
        <v>0.45296127062417835</v>
      </c>
      <c r="E23" s="28">
        <v>0.56256044966607788</v>
      </c>
      <c r="F23" s="28">
        <v>0.81875799369540281</v>
      </c>
      <c r="G23" s="28">
        <v>0.23685889204203106</v>
      </c>
      <c r="H23" s="74"/>
      <c r="I23" s="103"/>
      <c r="J23" s="34" t="str">
        <f t="shared" si="17"/>
        <v>VI (%)</v>
      </c>
      <c r="K23" s="119">
        <f>C23*SQRT($C$5/$C$7)</f>
        <v>0.24955399470878886</v>
      </c>
      <c r="L23" s="119">
        <f t="shared" si="18"/>
        <v>0.45296127062417835</v>
      </c>
      <c r="M23" s="119">
        <f t="shared" si="19"/>
        <v>0.56256044966607788</v>
      </c>
      <c r="N23" s="119">
        <f t="shared" si="20"/>
        <v>0.81875799369540281</v>
      </c>
      <c r="O23" s="119">
        <f t="shared" si="21"/>
        <v>0.23685889204203106</v>
      </c>
    </row>
    <row r="24" spans="1:15" s="82" customFormat="1" ht="20.25">
      <c r="A24" s="16" t="s">
        <v>175</v>
      </c>
      <c r="B24" s="21" t="s">
        <v>177</v>
      </c>
      <c r="C24" s="92">
        <v>5.4263164762119185E-3</v>
      </c>
      <c r="D24" s="24">
        <v>0.75897624005702646</v>
      </c>
      <c r="E24" s="24">
        <v>0</v>
      </c>
      <c r="F24" s="24">
        <v>0.35046885231687558</v>
      </c>
      <c r="G24" s="24">
        <v>1.1148714088501142</v>
      </c>
      <c r="H24" s="74"/>
      <c r="I24" s="67" t="str">
        <f>A24</f>
        <v>Andere</v>
      </c>
      <c r="J24" s="30" t="str">
        <f>B24</f>
        <v>Distanz (km)</v>
      </c>
      <c r="K24" s="115">
        <f>C24</f>
        <v>5.4263164762119185E-3</v>
      </c>
      <c r="L24" s="117">
        <f t="shared" ref="L24" si="22">D24</f>
        <v>0.75897624005702646</v>
      </c>
      <c r="M24" s="115">
        <f t="shared" ref="M24" si="23">E24</f>
        <v>0</v>
      </c>
      <c r="N24" s="117">
        <f t="shared" ref="N24" si="24">F24</f>
        <v>0.35046885231687558</v>
      </c>
      <c r="O24" s="116">
        <f t="shared" ref="O24" si="25">G24</f>
        <v>1.1148714088501142</v>
      </c>
    </row>
    <row r="25" spans="1:15" s="82" customFormat="1" ht="20.25">
      <c r="A25" s="17"/>
      <c r="B25" s="90" t="s">
        <v>191</v>
      </c>
      <c r="C25" s="25">
        <v>7.2785627700528458E-3</v>
      </c>
      <c r="D25" s="26">
        <v>0.9808201473942223</v>
      </c>
      <c r="E25" s="26">
        <v>0</v>
      </c>
      <c r="F25" s="26">
        <v>0.50146805683023687</v>
      </c>
      <c r="G25" s="26">
        <v>1.1002188030348754</v>
      </c>
      <c r="H25" s="74"/>
      <c r="I25" s="102"/>
      <c r="J25" s="31" t="str">
        <f t="shared" ref="J25:J26" si="26">B25</f>
        <v>VI (km)</v>
      </c>
      <c r="K25" s="118">
        <f>C25*SQRT($C$5/$C$7)</f>
        <v>7.2785627700528458E-3</v>
      </c>
      <c r="L25" s="118">
        <f t="shared" ref="L25:L26" si="27">D25*SQRT($C$5/$C$7)</f>
        <v>0.9808201473942223</v>
      </c>
      <c r="M25" s="118">
        <f t="shared" ref="M25:M26" si="28">E25*SQRT($C$5/$C$7)</f>
        <v>0</v>
      </c>
      <c r="N25" s="118">
        <f t="shared" ref="N25:N26" si="29">F25*SQRT($C$5/$C$7)</f>
        <v>0.50146805683023687</v>
      </c>
      <c r="O25" s="118">
        <f t="shared" ref="O25:O26" si="30">G25*SQRT($C$5/$C$7)</f>
        <v>1.1002188030348754</v>
      </c>
    </row>
    <row r="26" spans="1:15" s="82" customFormat="1" ht="20.25">
      <c r="A26" s="17"/>
      <c r="B26" s="91" t="s">
        <v>183</v>
      </c>
      <c r="C26" s="27">
        <v>1.3413450545984318</v>
      </c>
      <c r="D26" s="28">
        <v>1.2922936129338216</v>
      </c>
      <c r="E26" s="28"/>
      <c r="F26" s="28">
        <v>1.4308491425561429</v>
      </c>
      <c r="G26" s="28">
        <v>0.98685713374751305</v>
      </c>
      <c r="H26" s="74"/>
      <c r="I26" s="103"/>
      <c r="J26" s="34" t="str">
        <f t="shared" si="26"/>
        <v>VI (%)</v>
      </c>
      <c r="K26" s="119">
        <f>C26*SQRT($C$5/$C$7)</f>
        <v>1.3413450545984318</v>
      </c>
      <c r="L26" s="119">
        <f t="shared" si="27"/>
        <v>1.2922936129338216</v>
      </c>
      <c r="M26" s="119">
        <f t="shared" si="28"/>
        <v>0</v>
      </c>
      <c r="N26" s="119">
        <f t="shared" si="29"/>
        <v>1.4308491425561429</v>
      </c>
      <c r="O26" s="119">
        <f t="shared" si="30"/>
        <v>0.98685713374751305</v>
      </c>
    </row>
    <row r="27" spans="1:15" s="82" customFormat="1" ht="20.25">
      <c r="A27" s="16" t="s">
        <v>176</v>
      </c>
      <c r="B27" s="21" t="s">
        <v>177</v>
      </c>
      <c r="C27" s="92">
        <v>12.213088870851205</v>
      </c>
      <c r="D27" s="24">
        <v>15.177652206721167</v>
      </c>
      <c r="E27" s="24">
        <v>4.5854229335092578</v>
      </c>
      <c r="F27" s="24">
        <v>3.8510197203487486</v>
      </c>
      <c r="G27" s="24">
        <v>35.827183731430353</v>
      </c>
      <c r="H27" s="74"/>
      <c r="I27" s="67" t="str">
        <f>A27</f>
        <v>Alle</v>
      </c>
      <c r="J27" s="30" t="str">
        <f>B27</f>
        <v>Distanz (km)</v>
      </c>
      <c r="K27" s="115">
        <f>C27</f>
        <v>12.213088870851205</v>
      </c>
      <c r="L27" s="117">
        <f t="shared" ref="L27" si="31">D27</f>
        <v>15.177652206721167</v>
      </c>
      <c r="M27" s="115">
        <f t="shared" ref="M27" si="32">E27</f>
        <v>4.5854229335092578</v>
      </c>
      <c r="N27" s="117">
        <f t="shared" ref="N27" si="33">F27</f>
        <v>3.8510197203487486</v>
      </c>
      <c r="O27" s="116">
        <f t="shared" ref="O27" si="34">G27</f>
        <v>35.827183731430353</v>
      </c>
    </row>
    <row r="28" spans="1:15" s="82" customFormat="1" ht="20.25">
      <c r="A28" s="17"/>
      <c r="B28" s="90" t="s">
        <v>191</v>
      </c>
      <c r="C28" s="25">
        <v>1.7970884601827306</v>
      </c>
      <c r="D28" s="26">
        <v>3.4268460369222882</v>
      </c>
      <c r="E28" s="26">
        <v>1.0081321174867963</v>
      </c>
      <c r="F28" s="26">
        <v>1.4328836143848778</v>
      </c>
      <c r="G28" s="26">
        <v>4.0465450950267314</v>
      </c>
      <c r="H28" s="74"/>
      <c r="I28" s="102"/>
      <c r="J28" s="31" t="str">
        <f t="shared" ref="J28:J29" si="35">B28</f>
        <v>VI (km)</v>
      </c>
      <c r="K28" s="118">
        <f>C28*SQRT($C$5/$C$7)</f>
        <v>1.7970884601827306</v>
      </c>
      <c r="L28" s="118">
        <f t="shared" ref="L28:L29" si="36">D28*SQRT($C$5/$C$7)</f>
        <v>3.4268460369222882</v>
      </c>
      <c r="M28" s="118">
        <f t="shared" ref="M28:M29" si="37">E28*SQRT($C$5/$C$7)</f>
        <v>1.0081321174867963</v>
      </c>
      <c r="N28" s="118">
        <f t="shared" ref="N28:N29" si="38">F28*SQRT($C$5/$C$7)</f>
        <v>1.4328836143848778</v>
      </c>
      <c r="O28" s="118">
        <f t="shared" ref="O28:O29" si="39">G28*SQRT($C$5/$C$7)</f>
        <v>4.0465450950267314</v>
      </c>
    </row>
    <row r="29" spans="1:15" s="82" customFormat="1" ht="20.25">
      <c r="A29" s="18"/>
      <c r="B29" s="91" t="s">
        <v>183</v>
      </c>
      <c r="C29" s="97">
        <v>0.14714446764338335</v>
      </c>
      <c r="D29" s="98">
        <v>0.22578235357144152</v>
      </c>
      <c r="E29" s="98">
        <v>0.21985586326608816</v>
      </c>
      <c r="F29" s="98">
        <v>0.37207901242715935</v>
      </c>
      <c r="G29" s="98">
        <v>0.11294622333032535</v>
      </c>
      <c r="H29" s="74"/>
      <c r="I29" s="103"/>
      <c r="J29" s="34" t="str">
        <f t="shared" si="35"/>
        <v>VI (%)</v>
      </c>
      <c r="K29" s="119">
        <f>C29*SQRT($C$5/$C$7)</f>
        <v>0.14714446764338335</v>
      </c>
      <c r="L29" s="119">
        <f t="shared" si="36"/>
        <v>0.22578235357144152</v>
      </c>
      <c r="M29" s="119">
        <f t="shared" si="37"/>
        <v>0.21985586326608816</v>
      </c>
      <c r="N29" s="119">
        <f t="shared" si="38"/>
        <v>0.37207901242715935</v>
      </c>
      <c r="O29" s="119">
        <f t="shared" si="39"/>
        <v>0.11294622333032535</v>
      </c>
    </row>
    <row r="30" spans="1:15" s="82" customFormat="1" ht="20.25">
      <c r="A30"/>
      <c r="B30"/>
      <c r="C30"/>
      <c r="D30"/>
      <c r="E30"/>
      <c r="F30"/>
      <c r="G30"/>
      <c r="H30" s="74"/>
    </row>
    <row r="31" spans="1:15" s="83" customFormat="1" ht="20.25">
      <c r="A31" s="38"/>
      <c r="B31" s="7" t="s">
        <v>192</v>
      </c>
    </row>
    <row r="32" spans="1:15" s="83" customFormat="1" ht="20.25">
      <c r="A32" s="37"/>
      <c r="B32" s="7" t="s">
        <v>193</v>
      </c>
    </row>
  </sheetData>
  <sheetProtection sheet="1" objects="1" scenarios="1" pivotTables="0"/>
  <conditionalFormatting sqref="K17:O17 K20:O20 K23:O23 K26:O26 K29:O29">
    <cfRule type="cellIs" dxfId="157" priority="18" stopIfTrue="1" operator="between">
      <formula>0.5</formula>
      <formula>1</formula>
    </cfRule>
    <cfRule type="cellIs" dxfId="156" priority="19" stopIfTrue="1" operator="greaterThan">
      <formula>1</formula>
    </cfRule>
  </conditionalFormatting>
  <conditionalFormatting sqref="B11">
    <cfRule type="notContainsText" dxfId="155" priority="11" operator="notContains" text="zzz">
      <formula>ISERROR(SEARCH("zzz",B11))</formula>
    </cfRule>
  </conditionalFormatting>
  <conditionalFormatting pivot="1" sqref="C17:G17">
    <cfRule type="cellIs" dxfId="154" priority="9" stopIfTrue="1" operator="between">
      <formula>0.5</formula>
      <formula>1</formula>
    </cfRule>
    <cfRule type="cellIs" dxfId="153" priority="10" stopIfTrue="1" operator="greaterThan">
      <formula>1</formula>
    </cfRule>
  </conditionalFormatting>
  <conditionalFormatting pivot="1" sqref="C20:G20">
    <cfRule type="cellIs" dxfId="152" priority="7" stopIfTrue="1" operator="between">
      <formula>0.5</formula>
      <formula>1</formula>
    </cfRule>
    <cfRule type="cellIs" dxfId="151" priority="8" stopIfTrue="1" operator="greaterThan">
      <formula>1</formula>
    </cfRule>
  </conditionalFormatting>
  <conditionalFormatting pivot="1" sqref="C23:G23">
    <cfRule type="cellIs" dxfId="150" priority="5" stopIfTrue="1" operator="between">
      <formula>0.5</formula>
      <formula>1</formula>
    </cfRule>
    <cfRule type="cellIs" dxfId="149" priority="6" stopIfTrue="1" operator="greaterThan">
      <formula>1</formula>
    </cfRule>
  </conditionalFormatting>
  <conditionalFormatting pivot="1" sqref="C26:G26">
    <cfRule type="cellIs" dxfId="148" priority="3" stopIfTrue="1" operator="between">
      <formula>0.5</formula>
      <formula>1</formula>
    </cfRule>
    <cfRule type="cellIs" dxfId="147" priority="4" stopIfTrue="1" operator="greaterThan">
      <formula>1</formula>
    </cfRule>
  </conditionalFormatting>
  <conditionalFormatting pivot="1" sqref="C29:G29">
    <cfRule type="cellIs" dxfId="146" priority="1" stopIfTrue="1" operator="between">
      <formula>0.5</formula>
      <formula>1</formula>
    </cfRule>
    <cfRule type="cellIs" dxfId="145" priority="2" stopIfTrue="1" operator="greaterThan">
      <formula>1</formula>
    </cfRule>
  </conditionalFormatting>
  <pageMargins left="0.78740157499999996" right="0.79" top="0.51" bottom="0.5" header="0.4921259845" footer="0.4921259845"/>
  <pageSetup paperSize="9" scale="42" orientation="landscape" r:id="rId2"/>
  <headerFooter alignWithMargins="0"/>
  <rowBreaks count="5" manualBreakCount="5">
    <brk id="46" max="16383" man="1"/>
    <brk id="76" max="16383" man="1"/>
    <brk id="106" max="16383" man="1"/>
    <brk id="136" max="16383" man="1"/>
    <brk id="16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R1252"/>
  <sheetViews>
    <sheetView workbookViewId="0">
      <selection activeCell="T1" sqref="T1"/>
    </sheetView>
  </sheetViews>
  <sheetFormatPr baseColWidth="10" defaultColWidth="9.140625" defaultRowHeight="12.75"/>
  <cols>
    <col min="1" max="5" width="9.140625" style="70" customWidth="1"/>
    <col min="6" max="6" width="12.140625" style="70" customWidth="1"/>
    <col min="7" max="7" width="12.42578125" style="70" customWidth="1"/>
    <col min="8" max="14" width="9.140625" style="70"/>
    <col min="15" max="15" width="13" style="70" customWidth="1"/>
    <col min="16" max="16384" width="9.140625" style="70"/>
  </cols>
  <sheetData>
    <row r="1" spans="1:18">
      <c r="A1" s="84" t="s">
        <v>37</v>
      </c>
      <c r="B1" s="84" t="s">
        <v>31</v>
      </c>
      <c r="C1" s="84" t="s">
        <v>32</v>
      </c>
      <c r="D1" s="84" t="s">
        <v>1</v>
      </c>
      <c r="E1" s="84" t="s">
        <v>38</v>
      </c>
      <c r="F1" s="84" t="s">
        <v>3</v>
      </c>
      <c r="G1" s="84" t="s">
        <v>4</v>
      </c>
      <c r="H1" s="84" t="s">
        <v>25</v>
      </c>
      <c r="I1" s="84" t="s">
        <v>24</v>
      </c>
      <c r="J1" s="84" t="s">
        <v>27</v>
      </c>
      <c r="K1" s="84" t="s">
        <v>28</v>
      </c>
      <c r="L1" s="84" t="s">
        <v>29</v>
      </c>
      <c r="M1" s="84" t="s">
        <v>30</v>
      </c>
      <c r="N1" s="85" t="s">
        <v>57</v>
      </c>
      <c r="O1" s="84" t="s">
        <v>58</v>
      </c>
      <c r="P1" s="84" t="s">
        <v>59</v>
      </c>
    </row>
    <row r="2" spans="1:18">
      <c r="A2" s="85">
        <v>121</v>
      </c>
      <c r="B2" s="85">
        <v>1</v>
      </c>
      <c r="C2" s="85">
        <v>1</v>
      </c>
      <c r="D2" s="85">
        <v>0.64080124060879029</v>
      </c>
      <c r="E2" s="85">
        <v>397.62261125196363</v>
      </c>
      <c r="F2" s="85">
        <v>1704.4685088793999</v>
      </c>
      <c r="G2" s="85">
        <v>254.79706258436505</v>
      </c>
      <c r="H2" s="85">
        <v>600</v>
      </c>
      <c r="I2" s="85">
        <v>49154</v>
      </c>
      <c r="J2" s="85">
        <v>3.8857951900598628</v>
      </c>
      <c r="K2" s="85">
        <v>1.9712420424848549</v>
      </c>
      <c r="L2" s="85">
        <f t="shared" ref="L2:L65" si="0">$K2*1.14*1.645/SQRT(H2)</f>
        <v>0.15091592904861847</v>
      </c>
      <c r="M2" s="85">
        <f t="shared" ref="M2:M65" si="1">L2/D2</f>
        <v>0.23551129349444064</v>
      </c>
      <c r="N2" s="85">
        <v>744</v>
      </c>
      <c r="O2" s="70" t="s">
        <v>68</v>
      </c>
      <c r="P2" s="85">
        <f t="shared" ref="P2:P65" si="2">$K2*1.14*1.645/SQRT(N2)</f>
        <v>0.13552650508714228</v>
      </c>
      <c r="R2" s="70" t="str">
        <f t="shared" ref="R2:R33" si="3">CONCATENATE("  ",O2)</f>
        <v xml:space="preserve">    121 Wetzikon (ZH)</v>
      </c>
    </row>
    <row r="3" spans="1:18">
      <c r="A3" s="85">
        <v>121</v>
      </c>
      <c r="B3" s="85">
        <v>1</v>
      </c>
      <c r="C3" s="85">
        <v>2</v>
      </c>
      <c r="D3" s="85">
        <v>6.7480450200168871</v>
      </c>
      <c r="E3" s="85">
        <v>397.62261125196363</v>
      </c>
      <c r="F3" s="85">
        <v>149693.09021875157</v>
      </c>
      <c r="G3" s="85">
        <v>2683.1752817049237</v>
      </c>
      <c r="H3" s="85">
        <v>600</v>
      </c>
      <c r="I3" s="85">
        <v>49154</v>
      </c>
      <c r="J3" s="85">
        <v>331.76853484436532</v>
      </c>
      <c r="K3" s="85">
        <v>18.214514400454526</v>
      </c>
      <c r="L3" s="85">
        <f t="shared" si="0"/>
        <v>1.3944813998837762</v>
      </c>
      <c r="M3" s="85">
        <f t="shared" si="1"/>
        <v>0.20664968827968586</v>
      </c>
      <c r="N3" s="85">
        <v>744</v>
      </c>
      <c r="O3" s="70" t="s">
        <v>68</v>
      </c>
      <c r="P3" s="85">
        <f t="shared" si="2"/>
        <v>1.2522812649842274</v>
      </c>
      <c r="R3" s="70" t="str">
        <f t="shared" si="3"/>
        <v xml:space="preserve">    121 Wetzikon (ZH)</v>
      </c>
    </row>
    <row r="4" spans="1:18">
      <c r="A4" s="85">
        <v>121</v>
      </c>
      <c r="B4" s="85">
        <v>1</v>
      </c>
      <c r="C4" s="85">
        <v>3</v>
      </c>
      <c r="D4" s="85">
        <v>4.8188162937493226</v>
      </c>
      <c r="E4" s="85">
        <v>397.62261125196363</v>
      </c>
      <c r="F4" s="85">
        <v>107091.34178307895</v>
      </c>
      <c r="G4" s="85">
        <v>1916.0703178641149</v>
      </c>
      <c r="H4" s="85">
        <v>600</v>
      </c>
      <c r="I4" s="85">
        <v>49154</v>
      </c>
      <c r="J4" s="85">
        <v>246.72862348036753</v>
      </c>
      <c r="K4" s="85">
        <v>15.707597635551005</v>
      </c>
      <c r="L4" s="85">
        <f t="shared" si="0"/>
        <v>1.202554855872944</v>
      </c>
      <c r="M4" s="85">
        <f t="shared" si="1"/>
        <v>0.24955399470878886</v>
      </c>
      <c r="N4" s="85">
        <v>744</v>
      </c>
      <c r="O4" s="70" t="s">
        <v>68</v>
      </c>
      <c r="P4" s="85">
        <f t="shared" si="2"/>
        <v>1.0799261404641245</v>
      </c>
      <c r="R4" s="70" t="str">
        <f t="shared" si="3"/>
        <v xml:space="preserve">    121 Wetzikon (ZH)</v>
      </c>
    </row>
    <row r="5" spans="1:18">
      <c r="A5" s="85">
        <v>121</v>
      </c>
      <c r="B5" s="85">
        <v>1</v>
      </c>
      <c r="C5" s="85">
        <v>4</v>
      </c>
      <c r="D5" s="85">
        <v>5.4263164762119185E-3</v>
      </c>
      <c r="E5" s="85">
        <v>397.62261125196363</v>
      </c>
      <c r="F5" s="85">
        <v>3.5966197694042186</v>
      </c>
      <c r="G5" s="85">
        <v>2.1576261267509369</v>
      </c>
      <c r="H5" s="85">
        <v>600</v>
      </c>
      <c r="I5" s="85">
        <v>49154</v>
      </c>
      <c r="J5" s="85">
        <v>9.0385966546060754E-3</v>
      </c>
      <c r="K5" s="85">
        <v>9.507153440755059E-2</v>
      </c>
      <c r="L5" s="85">
        <f t="shared" si="0"/>
        <v>7.2785627700528458E-3</v>
      </c>
      <c r="M5" s="85">
        <f t="shared" si="1"/>
        <v>1.3413450545984318</v>
      </c>
      <c r="N5" s="85">
        <v>744</v>
      </c>
      <c r="O5" s="70" t="s">
        <v>68</v>
      </c>
      <c r="P5" s="85">
        <f t="shared" si="2"/>
        <v>6.5363423231809036E-3</v>
      </c>
      <c r="R5" s="70" t="str">
        <f t="shared" si="3"/>
        <v xml:space="preserve">    121 Wetzikon (ZH)</v>
      </c>
    </row>
    <row r="6" spans="1:18">
      <c r="A6" s="85">
        <v>121</v>
      </c>
      <c r="B6" s="85">
        <v>1</v>
      </c>
      <c r="C6" s="85">
        <v>5</v>
      </c>
      <c r="D6" s="85">
        <v>12.213088870851205</v>
      </c>
      <c r="E6" s="85">
        <v>397.62261125196363</v>
      </c>
      <c r="F6" s="85">
        <v>277846.78262537502</v>
      </c>
      <c r="G6" s="85">
        <v>4856.2002882801526</v>
      </c>
      <c r="H6" s="85">
        <v>600</v>
      </c>
      <c r="I6" s="85">
        <v>49154</v>
      </c>
      <c r="J6" s="85">
        <v>550.99626377863069</v>
      </c>
      <c r="K6" s="85">
        <v>23.473309604285262</v>
      </c>
      <c r="L6" s="85">
        <f t="shared" si="0"/>
        <v>1.7970884601827306</v>
      </c>
      <c r="M6" s="85">
        <f t="shared" si="1"/>
        <v>0.14714446764338335</v>
      </c>
      <c r="N6" s="85">
        <v>744</v>
      </c>
      <c r="O6" s="70" t="s">
        <v>68</v>
      </c>
      <c r="P6" s="85">
        <f t="shared" si="2"/>
        <v>1.6138330782997561</v>
      </c>
      <c r="R6" s="70" t="str">
        <f t="shared" si="3"/>
        <v xml:space="preserve">    121 Wetzikon (ZH)</v>
      </c>
    </row>
    <row r="7" spans="1:18">
      <c r="A7" s="85">
        <v>121</v>
      </c>
      <c r="B7" s="85">
        <v>2</v>
      </c>
      <c r="C7" s="85">
        <v>1</v>
      </c>
      <c r="D7" s="85">
        <v>1.7256619782108724</v>
      </c>
      <c r="E7" s="85">
        <v>397.62261125196363</v>
      </c>
      <c r="F7" s="85">
        <v>8234.0173021475275</v>
      </c>
      <c r="G7" s="85">
        <v>686.16222191443626</v>
      </c>
      <c r="H7" s="85">
        <v>600</v>
      </c>
      <c r="I7" s="85">
        <v>49154</v>
      </c>
      <c r="J7" s="85">
        <v>17.774915107970134</v>
      </c>
      <c r="K7" s="85">
        <v>4.2160307290116057</v>
      </c>
      <c r="L7" s="85">
        <f t="shared" si="0"/>
        <v>0.32277426143177401</v>
      </c>
      <c r="M7" s="85">
        <f t="shared" si="1"/>
        <v>0.18704373481440387</v>
      </c>
      <c r="N7" s="85">
        <v>744</v>
      </c>
      <c r="O7" s="70" t="s">
        <v>68</v>
      </c>
      <c r="P7" s="85">
        <f t="shared" si="2"/>
        <v>0.28985984355461486</v>
      </c>
      <c r="R7" s="70" t="str">
        <f t="shared" si="3"/>
        <v xml:space="preserve">    121 Wetzikon (ZH)</v>
      </c>
    </row>
    <row r="8" spans="1:18">
      <c r="A8" s="85">
        <v>121</v>
      </c>
      <c r="B8" s="85">
        <v>2</v>
      </c>
      <c r="C8" s="85">
        <v>2</v>
      </c>
      <c r="D8" s="85">
        <v>7.9406322146117372</v>
      </c>
      <c r="E8" s="85">
        <v>397.62261125196363</v>
      </c>
      <c r="F8" s="85">
        <v>346219.96634809324</v>
      </c>
      <c r="G8" s="85">
        <v>3157.3749161653818</v>
      </c>
      <c r="H8" s="85">
        <v>600</v>
      </c>
      <c r="I8" s="85">
        <v>49154</v>
      </c>
      <c r="J8" s="85">
        <v>809.7077782869178</v>
      </c>
      <c r="K8" s="85">
        <v>28.455364666208688</v>
      </c>
      <c r="L8" s="85">
        <f t="shared" si="0"/>
        <v>2.1785086267766682</v>
      </c>
      <c r="M8" s="85">
        <f t="shared" si="1"/>
        <v>0.27434951876601782</v>
      </c>
      <c r="N8" s="85">
        <v>744</v>
      </c>
      <c r="O8" s="70" t="s">
        <v>68</v>
      </c>
      <c r="P8" s="85">
        <f t="shared" si="2"/>
        <v>1.9563584994007908</v>
      </c>
      <c r="R8" s="70" t="str">
        <f t="shared" si="3"/>
        <v xml:space="preserve">    121 Wetzikon (ZH)</v>
      </c>
    </row>
    <row r="9" spans="1:18">
      <c r="A9" s="85">
        <v>121</v>
      </c>
      <c r="B9" s="85">
        <v>2</v>
      </c>
      <c r="C9" s="85">
        <v>3</v>
      </c>
      <c r="D9" s="85">
        <v>4.7523817738415239</v>
      </c>
      <c r="E9" s="85">
        <v>397.62261125196363</v>
      </c>
      <c r="F9" s="85">
        <v>322548.5474149707</v>
      </c>
      <c r="G9" s="85">
        <v>1889.6544505811055</v>
      </c>
      <c r="H9" s="85">
        <v>600</v>
      </c>
      <c r="I9" s="85">
        <v>49154</v>
      </c>
      <c r="J9" s="85">
        <v>790.5958438813492</v>
      </c>
      <c r="K9" s="85">
        <v>28.117536234196432</v>
      </c>
      <c r="L9" s="85">
        <f t="shared" si="0"/>
        <v>2.1526448867704433</v>
      </c>
      <c r="M9" s="85">
        <f t="shared" si="1"/>
        <v>0.45296127062417835</v>
      </c>
      <c r="N9" s="85">
        <v>744</v>
      </c>
      <c r="O9" s="70" t="s">
        <v>68</v>
      </c>
      <c r="P9" s="85">
        <f t="shared" si="2"/>
        <v>1.9331321752239907</v>
      </c>
      <c r="R9" s="70" t="str">
        <f t="shared" si="3"/>
        <v xml:space="preserve">    121 Wetzikon (ZH)</v>
      </c>
    </row>
    <row r="10" spans="1:18">
      <c r="A10" s="85">
        <v>121</v>
      </c>
      <c r="B10" s="85">
        <v>2</v>
      </c>
      <c r="C10" s="85">
        <v>4</v>
      </c>
      <c r="D10" s="85">
        <v>0.75897624005702646</v>
      </c>
      <c r="E10" s="85">
        <v>397.62261125196363</v>
      </c>
      <c r="F10" s="85">
        <v>65326.797146248828</v>
      </c>
      <c r="G10" s="85">
        <v>301.78611444967208</v>
      </c>
      <c r="H10" s="85">
        <v>600</v>
      </c>
      <c r="I10" s="85">
        <v>49154</v>
      </c>
      <c r="J10" s="85">
        <v>164.13020036935703</v>
      </c>
      <c r="K10" s="85">
        <v>12.811330936688703</v>
      </c>
      <c r="L10" s="85">
        <f t="shared" si="0"/>
        <v>0.9808201473942223</v>
      </c>
      <c r="M10" s="85">
        <f t="shared" si="1"/>
        <v>1.2922936129338216</v>
      </c>
      <c r="N10" s="85">
        <v>744</v>
      </c>
      <c r="O10" s="70" t="s">
        <v>68</v>
      </c>
      <c r="P10" s="85">
        <f t="shared" si="2"/>
        <v>0.88080249403342592</v>
      </c>
      <c r="R10" s="70" t="str">
        <f t="shared" si="3"/>
        <v xml:space="preserve">    121 Wetzikon (ZH)</v>
      </c>
    </row>
    <row r="11" spans="1:18">
      <c r="A11" s="85">
        <v>121</v>
      </c>
      <c r="B11" s="85">
        <v>2</v>
      </c>
      <c r="C11" s="85">
        <v>5</v>
      </c>
      <c r="D11" s="85">
        <v>15.177652206721167</v>
      </c>
      <c r="E11" s="85">
        <v>397.62261125196363</v>
      </c>
      <c r="F11" s="85">
        <v>886247.72623310366</v>
      </c>
      <c r="G11" s="85">
        <v>6034.9777031105987</v>
      </c>
      <c r="H11" s="85">
        <v>600</v>
      </c>
      <c r="I11" s="85">
        <v>49154</v>
      </c>
      <c r="J11" s="85">
        <v>2003.5442030690322</v>
      </c>
      <c r="K11" s="85">
        <v>44.760967405419557</v>
      </c>
      <c r="L11" s="85">
        <f t="shared" si="0"/>
        <v>3.4268460369222882</v>
      </c>
      <c r="M11" s="85">
        <f t="shared" si="1"/>
        <v>0.22578235357144152</v>
      </c>
      <c r="N11" s="85">
        <v>744</v>
      </c>
      <c r="O11" s="70" t="s">
        <v>68</v>
      </c>
      <c r="P11" s="85">
        <f t="shared" si="2"/>
        <v>3.0773985873034211</v>
      </c>
      <c r="R11" s="70" t="str">
        <f t="shared" si="3"/>
        <v xml:space="preserve">    121 Wetzikon (ZH)</v>
      </c>
    </row>
    <row r="12" spans="1:18">
      <c r="A12" s="85">
        <v>121</v>
      </c>
      <c r="B12" s="85">
        <v>3</v>
      </c>
      <c r="C12" s="85">
        <v>1</v>
      </c>
      <c r="D12" s="85">
        <v>0.3864836435511354</v>
      </c>
      <c r="E12" s="85">
        <v>397.62261125196363</v>
      </c>
      <c r="F12" s="85">
        <v>618.48018420362996</v>
      </c>
      <c r="G12" s="85">
        <v>153.67463555497559</v>
      </c>
      <c r="H12" s="85">
        <v>600</v>
      </c>
      <c r="I12" s="85">
        <v>49154</v>
      </c>
      <c r="J12" s="85">
        <v>1.4096207207354021</v>
      </c>
      <c r="K12" s="85">
        <v>1.1872744925818133</v>
      </c>
      <c r="L12" s="85">
        <f t="shared" si="0"/>
        <v>9.0896312691183909E-2</v>
      </c>
      <c r="M12" s="85">
        <f t="shared" si="1"/>
        <v>0.23518799361338943</v>
      </c>
      <c r="N12" s="85">
        <v>744</v>
      </c>
      <c r="O12" s="70" t="s">
        <v>68</v>
      </c>
      <c r="P12" s="85">
        <f t="shared" si="2"/>
        <v>8.1627298470101292E-2</v>
      </c>
      <c r="R12" s="70" t="str">
        <f t="shared" si="3"/>
        <v xml:space="preserve">    121 Wetzikon (ZH)</v>
      </c>
    </row>
    <row r="13" spans="1:18">
      <c r="A13" s="85">
        <v>121</v>
      </c>
      <c r="B13" s="85">
        <v>3</v>
      </c>
      <c r="C13" s="85">
        <v>2</v>
      </c>
      <c r="D13" s="85">
        <v>3.6149440101954733</v>
      </c>
      <c r="E13" s="85">
        <v>397.62261125196363</v>
      </c>
      <c r="F13" s="85">
        <v>66268.401474335595</v>
      </c>
      <c r="G13" s="85">
        <v>1437.3834768635691</v>
      </c>
      <c r="H13" s="85">
        <v>600</v>
      </c>
      <c r="I13" s="85">
        <v>49154</v>
      </c>
      <c r="J13" s="85">
        <v>153.98098583314527</v>
      </c>
      <c r="K13" s="85">
        <v>12.408907519727322</v>
      </c>
      <c r="L13" s="85">
        <f t="shared" si="0"/>
        <v>0.9500110927308536</v>
      </c>
      <c r="M13" s="85">
        <f t="shared" si="1"/>
        <v>0.26280105308726015</v>
      </c>
      <c r="N13" s="85">
        <v>744</v>
      </c>
      <c r="O13" s="70" t="s">
        <v>68</v>
      </c>
      <c r="P13" s="85">
        <f t="shared" si="2"/>
        <v>0.85313514619355713</v>
      </c>
      <c r="R13" s="70" t="str">
        <f t="shared" si="3"/>
        <v xml:space="preserve">    121 Wetzikon (ZH)</v>
      </c>
    </row>
    <row r="14" spans="1:18">
      <c r="A14" s="85">
        <v>121</v>
      </c>
      <c r="B14" s="85">
        <v>3</v>
      </c>
      <c r="C14" s="85">
        <v>3</v>
      </c>
      <c r="D14" s="85">
        <v>0.58399527976265053</v>
      </c>
      <c r="E14" s="85">
        <v>397.62261125196363</v>
      </c>
      <c r="F14" s="85">
        <v>7439.332131377927</v>
      </c>
      <c r="G14" s="85">
        <v>232.20972809804613</v>
      </c>
      <c r="H14" s="85">
        <v>600</v>
      </c>
      <c r="I14" s="85">
        <v>49154</v>
      </c>
      <c r="J14" s="85">
        <v>18.414791640847326</v>
      </c>
      <c r="K14" s="85">
        <v>4.2912459310609696</v>
      </c>
      <c r="L14" s="85">
        <f t="shared" si="0"/>
        <v>0.32853264718614361</v>
      </c>
      <c r="M14" s="85">
        <f t="shared" si="1"/>
        <v>0.56256044966607788</v>
      </c>
      <c r="N14" s="85">
        <v>744</v>
      </c>
      <c r="O14" s="70" t="s">
        <v>68</v>
      </c>
      <c r="P14" s="85">
        <f t="shared" si="2"/>
        <v>0.29503102661761599</v>
      </c>
      <c r="R14" s="70" t="str">
        <f t="shared" si="3"/>
        <v xml:space="preserve">    121 Wetzikon (ZH)</v>
      </c>
    </row>
    <row r="15" spans="1:18">
      <c r="A15" s="85">
        <v>121</v>
      </c>
      <c r="B15" s="85">
        <v>3</v>
      </c>
      <c r="C15" s="85">
        <v>4</v>
      </c>
      <c r="D15" s="85">
        <v>0</v>
      </c>
      <c r="E15" s="85">
        <v>397.62261125196363</v>
      </c>
      <c r="F15" s="85">
        <v>0</v>
      </c>
      <c r="G15" s="85">
        <v>0</v>
      </c>
      <c r="H15" s="85">
        <v>600</v>
      </c>
      <c r="I15" s="85">
        <v>49154</v>
      </c>
      <c r="J15" s="85">
        <v>0</v>
      </c>
      <c r="K15" s="85">
        <v>0</v>
      </c>
      <c r="L15" s="85">
        <f t="shared" si="0"/>
        <v>0</v>
      </c>
      <c r="M15" s="85" t="e">
        <f t="shared" si="1"/>
        <v>#DIV/0!</v>
      </c>
      <c r="N15" s="85">
        <v>744</v>
      </c>
      <c r="O15" s="70" t="s">
        <v>68</v>
      </c>
      <c r="P15" s="85">
        <f t="shared" si="2"/>
        <v>0</v>
      </c>
      <c r="R15" s="70" t="str">
        <f t="shared" si="3"/>
        <v xml:space="preserve">    121 Wetzikon (ZH)</v>
      </c>
    </row>
    <row r="16" spans="1:18">
      <c r="A16" s="85">
        <v>121</v>
      </c>
      <c r="B16" s="85">
        <v>3</v>
      </c>
      <c r="C16" s="85">
        <v>5</v>
      </c>
      <c r="D16" s="85">
        <v>4.5854229335092578</v>
      </c>
      <c r="E16" s="85">
        <v>397.62261125196363</v>
      </c>
      <c r="F16" s="85">
        <v>77134.110550957921</v>
      </c>
      <c r="G16" s="85">
        <v>1823.2678405165905</v>
      </c>
      <c r="H16" s="85">
        <v>600</v>
      </c>
      <c r="I16" s="85">
        <v>49154</v>
      </c>
      <c r="J16" s="85">
        <v>173.39822397930106</v>
      </c>
      <c r="K16" s="85">
        <v>13.168075940671859</v>
      </c>
      <c r="L16" s="85">
        <f t="shared" si="0"/>
        <v>1.0081321174867963</v>
      </c>
      <c r="M16" s="85">
        <f t="shared" si="1"/>
        <v>0.21985586326608816</v>
      </c>
      <c r="N16" s="85">
        <v>744</v>
      </c>
      <c r="O16" s="70" t="s">
        <v>68</v>
      </c>
      <c r="P16" s="85">
        <f t="shared" si="2"/>
        <v>0.9053293672205408</v>
      </c>
      <c r="R16" s="70" t="str">
        <f t="shared" si="3"/>
        <v xml:space="preserve">    121 Wetzikon (ZH)</v>
      </c>
    </row>
    <row r="17" spans="1:18">
      <c r="A17" s="85">
        <v>121</v>
      </c>
      <c r="B17" s="85">
        <v>4</v>
      </c>
      <c r="C17" s="85">
        <v>1</v>
      </c>
      <c r="D17" s="85">
        <v>0.15176902845784515</v>
      </c>
      <c r="E17" s="85">
        <v>397.62261125196363</v>
      </c>
      <c r="F17" s="85">
        <v>755.5894153829729</v>
      </c>
      <c r="G17" s="85">
        <v>60.346797402581963</v>
      </c>
      <c r="H17" s="85">
        <v>600</v>
      </c>
      <c r="I17" s="85">
        <v>49154</v>
      </c>
      <c r="J17" s="85">
        <v>1.8819669363138085</v>
      </c>
      <c r="K17" s="85">
        <v>1.3718480004409412</v>
      </c>
      <c r="L17" s="85">
        <f t="shared" si="0"/>
        <v>0.10502703931733176</v>
      </c>
      <c r="M17" s="85">
        <f t="shared" si="1"/>
        <v>0.69201892101789209</v>
      </c>
      <c r="N17" s="85">
        <v>744</v>
      </c>
      <c r="O17" s="70" t="s">
        <v>68</v>
      </c>
      <c r="P17" s="85">
        <f t="shared" si="2"/>
        <v>9.4317065587836674E-2</v>
      </c>
      <c r="R17" s="70" t="str">
        <f t="shared" si="3"/>
        <v xml:space="preserve">    121 Wetzikon (ZH)</v>
      </c>
    </row>
    <row r="18" spans="1:18">
      <c r="A18" s="85">
        <v>121</v>
      </c>
      <c r="B18" s="85">
        <v>4</v>
      </c>
      <c r="C18" s="85">
        <v>2</v>
      </c>
      <c r="D18" s="85">
        <v>2.4035521345598378</v>
      </c>
      <c r="E18" s="85">
        <v>397.62261125196363</v>
      </c>
      <c r="F18" s="85">
        <v>80068.431802940861</v>
      </c>
      <c r="G18" s="85">
        <v>955.70667602391381</v>
      </c>
      <c r="H18" s="85">
        <v>600</v>
      </c>
      <c r="I18" s="85">
        <v>49154</v>
      </c>
      <c r="J18" s="85">
        <v>196.08398204096454</v>
      </c>
      <c r="K18" s="85">
        <v>14.002999037383548</v>
      </c>
      <c r="L18" s="85">
        <f t="shared" si="0"/>
        <v>1.0720528294586051</v>
      </c>
      <c r="M18" s="85">
        <f t="shared" si="1"/>
        <v>0.44602853170685647</v>
      </c>
      <c r="N18" s="85">
        <v>744</v>
      </c>
      <c r="O18" s="70" t="s">
        <v>68</v>
      </c>
      <c r="P18" s="85">
        <f t="shared" si="2"/>
        <v>0.9627318611178568</v>
      </c>
      <c r="R18" s="70" t="str">
        <f t="shared" si="3"/>
        <v xml:space="preserve">    121 Wetzikon (ZH)</v>
      </c>
    </row>
    <row r="19" spans="1:18">
      <c r="A19" s="85">
        <v>121</v>
      </c>
      <c r="B19" s="85">
        <v>4</v>
      </c>
      <c r="C19" s="85">
        <v>3</v>
      </c>
      <c r="D19" s="85">
        <v>0.94522970501418946</v>
      </c>
      <c r="E19" s="85">
        <v>397.62261125196363</v>
      </c>
      <c r="F19" s="85">
        <v>40884.927156392099</v>
      </c>
      <c r="G19" s="85">
        <v>375.84470354066531</v>
      </c>
      <c r="H19" s="85">
        <v>600</v>
      </c>
      <c r="I19" s="85">
        <v>49154</v>
      </c>
      <c r="J19" s="85">
        <v>102.18698185209064</v>
      </c>
      <c r="K19" s="85">
        <v>10.108757680946292</v>
      </c>
      <c r="L19" s="85">
        <f t="shared" si="0"/>
        <v>0.77391437685871523</v>
      </c>
      <c r="M19" s="85">
        <f t="shared" si="1"/>
        <v>0.81875799369540281</v>
      </c>
      <c r="N19" s="85">
        <v>744</v>
      </c>
      <c r="O19" s="70" t="s">
        <v>68</v>
      </c>
      <c r="P19" s="85">
        <f t="shared" si="2"/>
        <v>0.69499562699286421</v>
      </c>
      <c r="R19" s="70" t="str">
        <f t="shared" si="3"/>
        <v xml:space="preserve">    121 Wetzikon (ZH)</v>
      </c>
    </row>
    <row r="20" spans="1:18">
      <c r="A20" s="85">
        <v>121</v>
      </c>
      <c r="B20" s="85">
        <v>4</v>
      </c>
      <c r="C20" s="85">
        <v>4</v>
      </c>
      <c r="D20" s="85">
        <v>0.35046885231687558</v>
      </c>
      <c r="E20" s="85">
        <v>397.62261125196363</v>
      </c>
      <c r="F20" s="85">
        <v>17065.47737511446</v>
      </c>
      <c r="G20" s="85">
        <v>139.35434022071487</v>
      </c>
      <c r="H20" s="85">
        <v>600</v>
      </c>
      <c r="I20" s="85">
        <v>49154</v>
      </c>
      <c r="J20" s="85">
        <v>42.903852520454819</v>
      </c>
      <c r="K20" s="85">
        <v>6.5501032450225409</v>
      </c>
      <c r="L20" s="85">
        <f t="shared" si="0"/>
        <v>0.50146805683023687</v>
      </c>
      <c r="M20" s="85">
        <f t="shared" si="1"/>
        <v>1.4308491425561429</v>
      </c>
      <c r="N20" s="85">
        <v>744</v>
      </c>
      <c r="O20" s="70" t="s">
        <v>68</v>
      </c>
      <c r="P20" s="85">
        <f t="shared" si="2"/>
        <v>0.45033160901887309</v>
      </c>
      <c r="R20" s="70" t="str">
        <f t="shared" si="3"/>
        <v xml:space="preserve">    121 Wetzikon (ZH)</v>
      </c>
    </row>
    <row r="21" spans="1:18">
      <c r="A21" s="85">
        <v>121</v>
      </c>
      <c r="B21" s="85">
        <v>4</v>
      </c>
      <c r="C21" s="85">
        <v>5</v>
      </c>
      <c r="D21" s="85">
        <v>3.8510197203487486</v>
      </c>
      <c r="E21" s="85">
        <v>397.62261125196363</v>
      </c>
      <c r="F21" s="85">
        <v>144831.04546370715</v>
      </c>
      <c r="G21" s="85">
        <v>1531.2525171878763</v>
      </c>
      <c r="H21" s="85">
        <v>600</v>
      </c>
      <c r="I21" s="85">
        <v>49154</v>
      </c>
      <c r="J21" s="85">
        <v>350.29309444720957</v>
      </c>
      <c r="K21" s="85">
        <v>18.716118573230123</v>
      </c>
      <c r="L21" s="85">
        <f t="shared" si="0"/>
        <v>1.4328836143848778</v>
      </c>
      <c r="M21" s="85">
        <f t="shared" si="1"/>
        <v>0.37207901242715935</v>
      </c>
      <c r="N21" s="85">
        <v>744</v>
      </c>
      <c r="O21" s="70" t="s">
        <v>68</v>
      </c>
      <c r="P21" s="85">
        <f t="shared" si="2"/>
        <v>1.2867674716540642</v>
      </c>
      <c r="R21" s="70" t="str">
        <f t="shared" si="3"/>
        <v xml:space="preserve">    121 Wetzikon (ZH)</v>
      </c>
    </row>
    <row r="22" spans="1:18">
      <c r="A22" s="85">
        <v>121</v>
      </c>
      <c r="B22" s="85">
        <v>5</v>
      </c>
      <c r="C22" s="85">
        <v>1</v>
      </c>
      <c r="D22" s="85">
        <v>2.904715890828641</v>
      </c>
      <c r="E22" s="85">
        <v>397.62261125196363</v>
      </c>
      <c r="F22" s="85">
        <v>13572.537863276424</v>
      </c>
      <c r="G22" s="85">
        <v>1154.980717456358</v>
      </c>
      <c r="H22" s="85">
        <v>600</v>
      </c>
      <c r="I22" s="85">
        <v>49154</v>
      </c>
      <c r="J22" s="85">
        <v>25.761635191265686</v>
      </c>
      <c r="K22" s="85">
        <v>5.0755921025300772</v>
      </c>
      <c r="L22" s="85">
        <f t="shared" si="0"/>
        <v>0.38858125035705382</v>
      </c>
      <c r="M22" s="85">
        <f t="shared" si="1"/>
        <v>0.13377599220080746</v>
      </c>
      <c r="N22" s="85">
        <v>744</v>
      </c>
      <c r="O22" s="70" t="s">
        <v>68</v>
      </c>
      <c r="P22" s="85">
        <f t="shared" si="2"/>
        <v>0.34895626416160241</v>
      </c>
      <c r="R22" s="70" t="str">
        <f t="shared" si="3"/>
        <v xml:space="preserve">    121 Wetzikon (ZH)</v>
      </c>
    </row>
    <row r="23" spans="1:18">
      <c r="A23" s="85">
        <v>121</v>
      </c>
      <c r="B23" s="85">
        <v>5</v>
      </c>
      <c r="C23" s="85">
        <v>2</v>
      </c>
      <c r="D23" s="85">
        <v>20.707173379383928</v>
      </c>
      <c r="E23" s="85">
        <v>397.62261125196363</v>
      </c>
      <c r="F23" s="85">
        <v>775655.87472136912</v>
      </c>
      <c r="G23" s="85">
        <v>8233.6403507577852</v>
      </c>
      <c r="H23" s="85">
        <v>600</v>
      </c>
      <c r="I23" s="85">
        <v>49154</v>
      </c>
      <c r="J23" s="85">
        <v>1525.7840558421769</v>
      </c>
      <c r="K23" s="85">
        <v>39.061285895912043</v>
      </c>
      <c r="L23" s="85">
        <f t="shared" si="0"/>
        <v>2.9904852492818899</v>
      </c>
      <c r="M23" s="85">
        <f t="shared" si="1"/>
        <v>0.14441783987085455</v>
      </c>
      <c r="N23" s="85">
        <v>744</v>
      </c>
      <c r="O23" s="70" t="s">
        <v>68</v>
      </c>
      <c r="P23" s="85">
        <f t="shared" si="2"/>
        <v>2.6855350320194455</v>
      </c>
      <c r="R23" s="70" t="str">
        <f t="shared" si="3"/>
        <v xml:space="preserve">    121 Wetzikon (ZH)</v>
      </c>
    </row>
    <row r="24" spans="1:18">
      <c r="A24" s="85">
        <v>121</v>
      </c>
      <c r="B24" s="85">
        <v>5</v>
      </c>
      <c r="C24" s="85">
        <v>3</v>
      </c>
      <c r="D24" s="85">
        <v>11.100423052367681</v>
      </c>
      <c r="E24" s="85">
        <v>397.62261125196363</v>
      </c>
      <c r="F24" s="85">
        <v>516779.13696463505</v>
      </c>
      <c r="G24" s="85">
        <v>4413.7792000839299</v>
      </c>
      <c r="H24" s="85">
        <v>600</v>
      </c>
      <c r="I24" s="85">
        <v>49154</v>
      </c>
      <c r="J24" s="85">
        <v>1179.4191942495979</v>
      </c>
      <c r="K24" s="85">
        <v>34.342673079560917</v>
      </c>
      <c r="L24" s="85">
        <f t="shared" si="0"/>
        <v>2.6292339053816294</v>
      </c>
      <c r="M24" s="85">
        <f t="shared" si="1"/>
        <v>0.23685889204203106</v>
      </c>
      <c r="N24" s="85">
        <v>744</v>
      </c>
      <c r="O24" s="70" t="s">
        <v>68</v>
      </c>
      <c r="P24" s="85">
        <f t="shared" si="2"/>
        <v>2.3611217483755222</v>
      </c>
      <c r="R24" s="70" t="str">
        <f t="shared" si="3"/>
        <v xml:space="preserve">    121 Wetzikon (ZH)</v>
      </c>
    </row>
    <row r="25" spans="1:18">
      <c r="A25" s="85">
        <v>121</v>
      </c>
      <c r="B25" s="85">
        <v>5</v>
      </c>
      <c r="C25" s="85">
        <v>4</v>
      </c>
      <c r="D25" s="85">
        <v>1.1148714088501142</v>
      </c>
      <c r="E25" s="85">
        <v>397.62261125196363</v>
      </c>
      <c r="F25" s="85">
        <v>82405.807001158682</v>
      </c>
      <c r="G25" s="85">
        <v>443.29808079713797</v>
      </c>
      <c r="H25" s="85">
        <v>600</v>
      </c>
      <c r="I25" s="85">
        <v>49154</v>
      </c>
      <c r="J25" s="85">
        <v>206.52273552110623</v>
      </c>
      <c r="K25" s="85">
        <v>14.370898911380117</v>
      </c>
      <c r="L25" s="85">
        <f t="shared" si="0"/>
        <v>1.1002188030348754</v>
      </c>
      <c r="M25" s="85">
        <f t="shared" si="1"/>
        <v>0.98685713374751305</v>
      </c>
      <c r="N25" s="85">
        <v>744</v>
      </c>
      <c r="O25" s="70" t="s">
        <v>68</v>
      </c>
      <c r="P25" s="85">
        <f t="shared" si="2"/>
        <v>0.9880256520730778</v>
      </c>
      <c r="R25" s="70" t="str">
        <f t="shared" si="3"/>
        <v xml:space="preserve">    121 Wetzikon (ZH)</v>
      </c>
    </row>
    <row r="26" spans="1:18">
      <c r="A26" s="85">
        <v>121</v>
      </c>
      <c r="B26" s="85">
        <v>5</v>
      </c>
      <c r="C26" s="85">
        <v>5</v>
      </c>
      <c r="D26" s="85">
        <v>35.827183731430353</v>
      </c>
      <c r="E26" s="85">
        <v>397.62261125196363</v>
      </c>
      <c r="F26" s="85">
        <v>1618424.6378958591</v>
      </c>
      <c r="G26" s="85">
        <v>14245.698349095206</v>
      </c>
      <c r="H26" s="85">
        <v>600</v>
      </c>
      <c r="I26" s="85">
        <v>49154</v>
      </c>
      <c r="J26" s="85">
        <v>2793.6919235711002</v>
      </c>
      <c r="K26" s="85">
        <v>52.855386892644162</v>
      </c>
      <c r="L26" s="85">
        <f t="shared" si="0"/>
        <v>4.0465450950267314</v>
      </c>
      <c r="M26" s="85">
        <f t="shared" si="1"/>
        <v>0.11294622333032535</v>
      </c>
      <c r="N26" s="85">
        <v>744</v>
      </c>
      <c r="O26" s="70" t="s">
        <v>68</v>
      </c>
      <c r="P26" s="85">
        <f t="shared" si="2"/>
        <v>3.6339047697862035</v>
      </c>
      <c r="R26" s="70" t="str">
        <f t="shared" si="3"/>
        <v xml:space="preserve">    121 Wetzikon (ZH)</v>
      </c>
    </row>
    <row r="27" spans="1:18">
      <c r="A27" s="85">
        <v>230</v>
      </c>
      <c r="B27" s="85">
        <v>1</v>
      </c>
      <c r="C27" s="85">
        <v>1</v>
      </c>
      <c r="D27" s="85">
        <v>0.93967187058477253</v>
      </c>
      <c r="E27" s="85">
        <v>1104.6850818822033</v>
      </c>
      <c r="F27" s="85">
        <v>8721.0531373035647</v>
      </c>
      <c r="G27" s="85">
        <v>1038.0414972993426</v>
      </c>
      <c r="H27" s="85">
        <v>600</v>
      </c>
      <c r="I27" s="85">
        <v>133128</v>
      </c>
      <c r="J27" s="85">
        <v>7.0179753889419398</v>
      </c>
      <c r="K27" s="85">
        <v>2.6491461622458545</v>
      </c>
      <c r="L27" s="85">
        <f t="shared" si="0"/>
        <v>0.20281545626784031</v>
      </c>
      <c r="M27" s="85">
        <f t="shared" si="1"/>
        <v>0.21583646655467623</v>
      </c>
      <c r="N27" s="85">
        <v>943</v>
      </c>
      <c r="O27" s="70" t="s">
        <v>69</v>
      </c>
      <c r="P27" s="85">
        <f t="shared" si="2"/>
        <v>0.16177850869502985</v>
      </c>
      <c r="R27" s="70" t="str">
        <f t="shared" si="3"/>
        <v xml:space="preserve">    230 Winterthur</v>
      </c>
    </row>
    <row r="28" spans="1:18">
      <c r="A28" s="85">
        <v>230</v>
      </c>
      <c r="B28" s="85">
        <v>1</v>
      </c>
      <c r="C28" s="85">
        <v>2</v>
      </c>
      <c r="D28" s="85">
        <v>4.1020081465495002</v>
      </c>
      <c r="E28" s="85">
        <v>1104.6850818822033</v>
      </c>
      <c r="F28" s="85">
        <v>265974.1047161796</v>
      </c>
      <c r="G28" s="85">
        <v>4531.4272052524993</v>
      </c>
      <c r="H28" s="85">
        <v>600</v>
      </c>
      <c r="I28" s="85">
        <v>133128</v>
      </c>
      <c r="J28" s="85">
        <v>224.14559865469073</v>
      </c>
      <c r="K28" s="85">
        <v>14.971492866601205</v>
      </c>
      <c r="L28" s="85">
        <f t="shared" si="0"/>
        <v>1.1461995566814036</v>
      </c>
      <c r="M28" s="85">
        <f t="shared" si="1"/>
        <v>0.27942400788393268</v>
      </c>
      <c r="N28" s="85">
        <v>943</v>
      </c>
      <c r="O28" s="70" t="s">
        <v>69</v>
      </c>
      <c r="P28" s="85">
        <f t="shared" si="2"/>
        <v>0.91428167438057739</v>
      </c>
      <c r="R28" s="70" t="str">
        <f t="shared" si="3"/>
        <v xml:space="preserve">    230 Winterthur</v>
      </c>
    </row>
    <row r="29" spans="1:18">
      <c r="A29" s="85">
        <v>230</v>
      </c>
      <c r="B29" s="85">
        <v>1</v>
      </c>
      <c r="C29" s="85">
        <v>3</v>
      </c>
      <c r="D29" s="85">
        <v>4.6430414593521689</v>
      </c>
      <c r="E29" s="85">
        <v>1104.6850818822033</v>
      </c>
      <c r="F29" s="85">
        <v>334965.15388559841</v>
      </c>
      <c r="G29" s="85">
        <v>5129.0986347069156</v>
      </c>
      <c r="H29" s="85">
        <v>600</v>
      </c>
      <c r="I29" s="85">
        <v>133128</v>
      </c>
      <c r="J29" s="85">
        <v>281.91967200002142</v>
      </c>
      <c r="K29" s="85">
        <v>16.790463722006649</v>
      </c>
      <c r="L29" s="85">
        <f t="shared" si="0"/>
        <v>1.285457786081704</v>
      </c>
      <c r="M29" s="85">
        <f t="shared" si="1"/>
        <v>0.27685683992601273</v>
      </c>
      <c r="N29" s="85">
        <v>943</v>
      </c>
      <c r="O29" s="70" t="s">
        <v>69</v>
      </c>
      <c r="P29" s="85">
        <f t="shared" si="2"/>
        <v>1.0253628961496863</v>
      </c>
      <c r="R29" s="70" t="str">
        <f t="shared" si="3"/>
        <v xml:space="preserve">    230 Winterthur</v>
      </c>
    </row>
    <row r="30" spans="1:18">
      <c r="A30" s="85">
        <v>230</v>
      </c>
      <c r="B30" s="85">
        <v>1</v>
      </c>
      <c r="C30" s="85">
        <v>4</v>
      </c>
      <c r="D30" s="85">
        <v>0.26034486386623878</v>
      </c>
      <c r="E30" s="85">
        <v>1104.6850818822033</v>
      </c>
      <c r="F30" s="85">
        <v>16440.881241583018</v>
      </c>
      <c r="G30" s="85">
        <v>287.59908725768707</v>
      </c>
      <c r="H30" s="85">
        <v>600</v>
      </c>
      <c r="I30" s="85">
        <v>133128</v>
      </c>
      <c r="J30" s="85">
        <v>14.828510926733365</v>
      </c>
      <c r="K30" s="85">
        <v>3.8507805607088761</v>
      </c>
      <c r="L30" s="85">
        <f t="shared" si="0"/>
        <v>0.29481114614883974</v>
      </c>
      <c r="M30" s="85">
        <f t="shared" si="1"/>
        <v>1.1323870260805653</v>
      </c>
      <c r="N30" s="85">
        <v>943</v>
      </c>
      <c r="O30" s="70" t="s">
        <v>69</v>
      </c>
      <c r="P30" s="85">
        <f t="shared" si="2"/>
        <v>0.23516012264689745</v>
      </c>
      <c r="R30" s="70" t="str">
        <f t="shared" si="3"/>
        <v xml:space="preserve">    230 Winterthur</v>
      </c>
    </row>
    <row r="31" spans="1:18">
      <c r="A31" s="85">
        <v>230</v>
      </c>
      <c r="B31" s="85">
        <v>1</v>
      </c>
      <c r="C31" s="85">
        <v>5</v>
      </c>
      <c r="D31" s="85">
        <v>9.9450663403526693</v>
      </c>
      <c r="E31" s="85">
        <v>1104.6850818822033</v>
      </c>
      <c r="F31" s="85">
        <v>696831.35589546768</v>
      </c>
      <c r="G31" s="85">
        <v>10986.166424516432</v>
      </c>
      <c r="H31" s="85">
        <v>600</v>
      </c>
      <c r="I31" s="85">
        <v>133128</v>
      </c>
      <c r="J31" s="85">
        <v>532.37396393494839</v>
      </c>
      <c r="K31" s="85">
        <v>23.073230461618252</v>
      </c>
      <c r="L31" s="85">
        <f t="shared" si="0"/>
        <v>1.7664588803506891</v>
      </c>
      <c r="M31" s="85">
        <f t="shared" si="1"/>
        <v>0.17762162864446487</v>
      </c>
      <c r="N31" s="85">
        <v>943</v>
      </c>
      <c r="O31" s="70" t="s">
        <v>69</v>
      </c>
      <c r="P31" s="85">
        <f t="shared" si="2"/>
        <v>1.4090399646702911</v>
      </c>
      <c r="R31" s="70" t="str">
        <f t="shared" si="3"/>
        <v xml:space="preserve">    230 Winterthur</v>
      </c>
    </row>
    <row r="32" spans="1:18">
      <c r="A32" s="85">
        <v>230</v>
      </c>
      <c r="B32" s="85">
        <v>2</v>
      </c>
      <c r="C32" s="85">
        <v>1</v>
      </c>
      <c r="D32" s="85">
        <v>1.7581871728351404</v>
      </c>
      <c r="E32" s="85">
        <v>1104.6850818822033</v>
      </c>
      <c r="F32" s="85">
        <v>19972.584484199378</v>
      </c>
      <c r="G32" s="85">
        <v>1942.2431409876267</v>
      </c>
      <c r="H32" s="85">
        <v>600</v>
      </c>
      <c r="I32" s="85">
        <v>133128</v>
      </c>
      <c r="J32" s="85">
        <v>15.002248176581872</v>
      </c>
      <c r="K32" s="85">
        <v>3.8732735736818116</v>
      </c>
      <c r="L32" s="85">
        <f t="shared" si="0"/>
        <v>0.29653318427340924</v>
      </c>
      <c r="M32" s="85">
        <f t="shared" si="1"/>
        <v>0.16865848463405564</v>
      </c>
      <c r="N32" s="85">
        <v>943</v>
      </c>
      <c r="O32" s="70" t="s">
        <v>69</v>
      </c>
      <c r="P32" s="85">
        <f t="shared" si="2"/>
        <v>0.23653372979122145</v>
      </c>
      <c r="R32" s="70" t="str">
        <f t="shared" si="3"/>
        <v xml:space="preserve">    230 Winterthur</v>
      </c>
    </row>
    <row r="33" spans="1:18">
      <c r="A33" s="85">
        <v>230</v>
      </c>
      <c r="B33" s="85">
        <v>2</v>
      </c>
      <c r="C33" s="85">
        <v>2</v>
      </c>
      <c r="D33" s="85">
        <v>7.7327267707812295</v>
      </c>
      <c r="E33" s="85">
        <v>1104.6850818822033</v>
      </c>
      <c r="F33" s="85">
        <v>847491.49189616891</v>
      </c>
      <c r="G33" s="85">
        <v>8542.2279059531684</v>
      </c>
      <c r="H33" s="85">
        <v>600</v>
      </c>
      <c r="I33" s="85">
        <v>133128</v>
      </c>
      <c r="J33" s="85">
        <v>708.02513353994334</v>
      </c>
      <c r="K33" s="85">
        <v>26.608741675245437</v>
      </c>
      <c r="L33" s="85">
        <f t="shared" si="0"/>
        <v>2.0371333830077898</v>
      </c>
      <c r="M33" s="85">
        <f t="shared" si="1"/>
        <v>0.26344308332544125</v>
      </c>
      <c r="N33" s="85">
        <v>943</v>
      </c>
      <c r="O33" s="70" t="s">
        <v>69</v>
      </c>
      <c r="P33" s="85">
        <f t="shared" si="2"/>
        <v>1.6249471651738168</v>
      </c>
      <c r="R33" s="70" t="str">
        <f t="shared" si="3"/>
        <v xml:space="preserve">    230 Winterthur</v>
      </c>
    </row>
    <row r="34" spans="1:18">
      <c r="A34" s="85">
        <v>230</v>
      </c>
      <c r="B34" s="85">
        <v>2</v>
      </c>
      <c r="C34" s="85">
        <v>3</v>
      </c>
      <c r="D34" s="85">
        <v>6.1167420003749866</v>
      </c>
      <c r="E34" s="85">
        <v>1104.6850818822033</v>
      </c>
      <c r="F34" s="85">
        <v>1566967.0935312759</v>
      </c>
      <c r="G34" s="85">
        <v>6757.0736375365541</v>
      </c>
      <c r="H34" s="85">
        <v>600</v>
      </c>
      <c r="I34" s="85">
        <v>133128</v>
      </c>
      <c r="J34" s="85">
        <v>1382.3108080895136</v>
      </c>
      <c r="K34" s="85">
        <v>37.17944066402174</v>
      </c>
      <c r="L34" s="85">
        <f t="shared" si="0"/>
        <v>2.8464134329470272</v>
      </c>
      <c r="M34" s="85">
        <f t="shared" si="1"/>
        <v>0.46534796347018198</v>
      </c>
      <c r="N34" s="85">
        <v>943</v>
      </c>
      <c r="O34" s="70" t="s">
        <v>69</v>
      </c>
      <c r="P34" s="85">
        <f t="shared" si="2"/>
        <v>2.2704804100509195</v>
      </c>
      <c r="R34" s="70" t="str">
        <f t="shared" ref="R34:R65" si="4">CONCATENATE("  ",O34)</f>
        <v xml:space="preserve">    230 Winterthur</v>
      </c>
    </row>
    <row r="35" spans="1:18">
      <c r="A35" s="85">
        <v>230</v>
      </c>
      <c r="B35" s="85">
        <v>2</v>
      </c>
      <c r="C35" s="85">
        <v>4</v>
      </c>
      <c r="D35" s="85">
        <v>0.14624349687494198</v>
      </c>
      <c r="E35" s="85">
        <v>1104.6850818822033</v>
      </c>
      <c r="F35" s="85">
        <v>3592.9166974002269</v>
      </c>
      <c r="G35" s="85">
        <v>161.55300932003502</v>
      </c>
      <c r="H35" s="85">
        <v>600</v>
      </c>
      <c r="I35" s="85">
        <v>133128</v>
      </c>
      <c r="J35" s="85">
        <v>3.2339755959187158</v>
      </c>
      <c r="K35" s="85">
        <v>1.7983257758033486</v>
      </c>
      <c r="L35" s="85">
        <f t="shared" si="0"/>
        <v>0.13767766684061328</v>
      </c>
      <c r="M35" s="85">
        <f t="shared" si="1"/>
        <v>0.94142761751892701</v>
      </c>
      <c r="N35" s="85">
        <v>943</v>
      </c>
      <c r="O35" s="70" t="s">
        <v>69</v>
      </c>
      <c r="P35" s="85">
        <f t="shared" si="2"/>
        <v>0.10982046453437569</v>
      </c>
      <c r="R35" s="70" t="str">
        <f t="shared" si="4"/>
        <v xml:space="preserve">    230 Winterthur</v>
      </c>
    </row>
    <row r="36" spans="1:18">
      <c r="A36" s="85">
        <v>230</v>
      </c>
      <c r="B36" s="85">
        <v>2</v>
      </c>
      <c r="C36" s="85">
        <v>5</v>
      </c>
      <c r="D36" s="85">
        <v>15.75389944086629</v>
      </c>
      <c r="E36" s="85">
        <v>1104.6850818822033</v>
      </c>
      <c r="F36" s="85">
        <v>2660033.1980401296</v>
      </c>
      <c r="G36" s="85">
        <v>17403.097693797376</v>
      </c>
      <c r="H36" s="85">
        <v>600</v>
      </c>
      <c r="I36" s="85">
        <v>133128</v>
      </c>
      <c r="J36" s="85">
        <v>2161.7276396847392</v>
      </c>
      <c r="K36" s="85">
        <v>46.494382883147715</v>
      </c>
      <c r="L36" s="85">
        <f t="shared" si="0"/>
        <v>3.5595542491105987</v>
      </c>
      <c r="M36" s="85">
        <f t="shared" si="1"/>
        <v>0.22594750350360637</v>
      </c>
      <c r="N36" s="85">
        <v>943</v>
      </c>
      <c r="O36" s="70" t="s">
        <v>69</v>
      </c>
      <c r="P36" s="85">
        <f t="shared" si="2"/>
        <v>2.839326886801385</v>
      </c>
      <c r="R36" s="70" t="str">
        <f t="shared" si="4"/>
        <v xml:space="preserve">    230 Winterthur</v>
      </c>
    </row>
    <row r="37" spans="1:18">
      <c r="A37" s="85">
        <v>230</v>
      </c>
      <c r="B37" s="85">
        <v>3</v>
      </c>
      <c r="C37" s="85">
        <v>1</v>
      </c>
      <c r="D37" s="85">
        <v>0.62102204714525588</v>
      </c>
      <c r="E37" s="85">
        <v>1104.6850818822033</v>
      </c>
      <c r="F37" s="85">
        <v>4292.2134003325837</v>
      </c>
      <c r="G37" s="85">
        <v>686.03379100131053</v>
      </c>
      <c r="H37" s="85">
        <v>600</v>
      </c>
      <c r="I37" s="85">
        <v>133128</v>
      </c>
      <c r="J37" s="85">
        <v>3.5029659768897439</v>
      </c>
      <c r="K37" s="85">
        <v>1.8716212161892545</v>
      </c>
      <c r="L37" s="85">
        <f t="shared" si="0"/>
        <v>0.14328907794207452</v>
      </c>
      <c r="M37" s="85">
        <f t="shared" si="1"/>
        <v>0.23073106438129318</v>
      </c>
      <c r="N37" s="85">
        <v>943</v>
      </c>
      <c r="O37" s="70" t="s">
        <v>69</v>
      </c>
      <c r="P37" s="85">
        <f t="shared" si="2"/>
        <v>0.11429648296203573</v>
      </c>
      <c r="R37" s="70" t="str">
        <f t="shared" si="4"/>
        <v xml:space="preserve">    230 Winterthur</v>
      </c>
    </row>
    <row r="38" spans="1:18">
      <c r="A38" s="85">
        <v>230</v>
      </c>
      <c r="B38" s="85">
        <v>3</v>
      </c>
      <c r="C38" s="85">
        <v>2</v>
      </c>
      <c r="D38" s="85">
        <v>1.9825235904974292</v>
      </c>
      <c r="E38" s="85">
        <v>1104.6850818822033</v>
      </c>
      <c r="F38" s="85">
        <v>113589.15174899656</v>
      </c>
      <c r="G38" s="85">
        <v>2190.0642349020522</v>
      </c>
      <c r="H38" s="85">
        <v>600</v>
      </c>
      <c r="I38" s="85">
        <v>133128</v>
      </c>
      <c r="J38" s="85">
        <v>98.984121043196765</v>
      </c>
      <c r="K38" s="85">
        <v>9.9490763914645246</v>
      </c>
      <c r="L38" s="85">
        <f t="shared" si="0"/>
        <v>0.76168936864843739</v>
      </c>
      <c r="M38" s="85">
        <f t="shared" si="1"/>
        <v>0.38420191936143577</v>
      </c>
      <c r="N38" s="85">
        <v>943</v>
      </c>
      <c r="O38" s="70" t="s">
        <v>69</v>
      </c>
      <c r="P38" s="85">
        <f t="shared" si="2"/>
        <v>0.60757189031032621</v>
      </c>
      <c r="R38" s="70" t="str">
        <f t="shared" si="4"/>
        <v xml:space="preserve">    230 Winterthur</v>
      </c>
    </row>
    <row r="39" spans="1:18">
      <c r="A39" s="85">
        <v>230</v>
      </c>
      <c r="B39" s="85">
        <v>3</v>
      </c>
      <c r="C39" s="85">
        <v>3</v>
      </c>
      <c r="D39" s="85">
        <v>1.676452183990528</v>
      </c>
      <c r="E39" s="85">
        <v>1104.6850818822033</v>
      </c>
      <c r="F39" s="85">
        <v>165546.93173834583</v>
      </c>
      <c r="G39" s="85">
        <v>1851.951718143175</v>
      </c>
      <c r="H39" s="85">
        <v>600</v>
      </c>
      <c r="I39" s="85">
        <v>133128</v>
      </c>
      <c r="J39" s="85">
        <v>147.18167881620167</v>
      </c>
      <c r="K39" s="85">
        <v>12.131845647559222</v>
      </c>
      <c r="L39" s="85">
        <f t="shared" si="0"/>
        <v>0.9287995677425317</v>
      </c>
      <c r="M39" s="85">
        <f t="shared" si="1"/>
        <v>0.554026876884536</v>
      </c>
      <c r="N39" s="85">
        <v>943</v>
      </c>
      <c r="O39" s="70" t="s">
        <v>69</v>
      </c>
      <c r="P39" s="85">
        <f t="shared" si="2"/>
        <v>0.74086961472768809</v>
      </c>
      <c r="R39" s="70" t="str">
        <f t="shared" si="4"/>
        <v xml:space="preserve">    230 Winterthur</v>
      </c>
    </row>
    <row r="40" spans="1:18">
      <c r="A40" s="85">
        <v>230</v>
      </c>
      <c r="B40" s="85">
        <v>3</v>
      </c>
      <c r="C40" s="85">
        <v>4</v>
      </c>
      <c r="D40" s="85">
        <v>6.1559469910563939E-3</v>
      </c>
      <c r="E40" s="85">
        <v>1104.6850818822033</v>
      </c>
      <c r="F40" s="85">
        <v>18.438205468053177</v>
      </c>
      <c r="G40" s="85">
        <v>6.8003828058776357</v>
      </c>
      <c r="H40" s="85">
        <v>600</v>
      </c>
      <c r="I40" s="85">
        <v>133128</v>
      </c>
      <c r="J40" s="85">
        <v>1.6668108479466381E-2</v>
      </c>
      <c r="K40" s="85">
        <v>0.12910502886977865</v>
      </c>
      <c r="L40" s="85">
        <f t="shared" si="0"/>
        <v>9.8841263309150679E-3</v>
      </c>
      <c r="M40" s="85">
        <f t="shared" si="1"/>
        <v>1.6056223916929633</v>
      </c>
      <c r="N40" s="85">
        <v>943</v>
      </c>
      <c r="O40" s="70" t="s">
        <v>69</v>
      </c>
      <c r="P40" s="85">
        <f t="shared" si="2"/>
        <v>7.8842078754442074E-3</v>
      </c>
      <c r="R40" s="70" t="str">
        <f t="shared" si="4"/>
        <v xml:space="preserve">    230 Winterthur</v>
      </c>
    </row>
    <row r="41" spans="1:18">
      <c r="A41" s="85">
        <v>230</v>
      </c>
      <c r="B41" s="85">
        <v>3</v>
      </c>
      <c r="C41" s="85">
        <v>5</v>
      </c>
      <c r="D41" s="85">
        <v>4.2861537686242723</v>
      </c>
      <c r="E41" s="85">
        <v>1104.6850818822033</v>
      </c>
      <c r="F41" s="85">
        <v>297303.8037556943</v>
      </c>
      <c r="G41" s="85">
        <v>4734.8501268524187</v>
      </c>
      <c r="H41" s="85">
        <v>600</v>
      </c>
      <c r="I41" s="85">
        <v>133128</v>
      </c>
      <c r="J41" s="85">
        <v>250.98600369609781</v>
      </c>
      <c r="K41" s="85">
        <v>15.842537792162524</v>
      </c>
      <c r="L41" s="85">
        <f t="shared" si="0"/>
        <v>1.2128857125927628</v>
      </c>
      <c r="M41" s="85">
        <f t="shared" si="1"/>
        <v>0.28297764804225933</v>
      </c>
      <c r="N41" s="85">
        <v>943</v>
      </c>
      <c r="O41" s="70" t="s">
        <v>69</v>
      </c>
      <c r="P41" s="85">
        <f t="shared" si="2"/>
        <v>0.96747479413815973</v>
      </c>
      <c r="R41" s="70" t="str">
        <f t="shared" si="4"/>
        <v xml:space="preserve">    230 Winterthur</v>
      </c>
    </row>
    <row r="42" spans="1:18">
      <c r="A42" s="85">
        <v>230</v>
      </c>
      <c r="B42" s="85">
        <v>4</v>
      </c>
      <c r="C42" s="85">
        <v>1</v>
      </c>
      <c r="D42" s="85">
        <v>0.11186857201927485</v>
      </c>
      <c r="E42" s="85">
        <v>1104.6850818822033</v>
      </c>
      <c r="F42" s="85">
        <v>502.21716741604916</v>
      </c>
      <c r="G42" s="85">
        <v>123.5795426411578</v>
      </c>
      <c r="H42" s="85">
        <v>600</v>
      </c>
      <c r="I42" s="85">
        <v>133128</v>
      </c>
      <c r="J42" s="85">
        <v>0.44251073831413268</v>
      </c>
      <c r="K42" s="85">
        <v>0.66521480614470141</v>
      </c>
      <c r="L42" s="85">
        <f t="shared" si="0"/>
        <v>5.0928048571689061E-2</v>
      </c>
      <c r="M42" s="85">
        <f t="shared" si="1"/>
        <v>0.45524893768121227</v>
      </c>
      <c r="N42" s="85">
        <v>943</v>
      </c>
      <c r="O42" s="70" t="s">
        <v>69</v>
      </c>
      <c r="P42" s="85">
        <f t="shared" si="2"/>
        <v>4.0623450994757046E-2</v>
      </c>
      <c r="R42" s="70" t="str">
        <f t="shared" si="4"/>
        <v xml:space="preserve">    230 Winterthur</v>
      </c>
    </row>
    <row r="43" spans="1:18">
      <c r="A43" s="85">
        <v>230</v>
      </c>
      <c r="B43" s="85">
        <v>4</v>
      </c>
      <c r="C43" s="85">
        <v>2</v>
      </c>
      <c r="D43" s="85">
        <v>4.9364379950122785</v>
      </c>
      <c r="E43" s="85">
        <v>1104.6850818822033</v>
      </c>
      <c r="F43" s="85">
        <v>768519.25264642469</v>
      </c>
      <c r="G43" s="85">
        <v>5453.2094107265584</v>
      </c>
      <c r="H43" s="85">
        <v>600</v>
      </c>
      <c r="I43" s="85">
        <v>133128</v>
      </c>
      <c r="J43" s="85">
        <v>671.93063917457823</v>
      </c>
      <c r="K43" s="85">
        <v>25.921624933143722</v>
      </c>
      <c r="L43" s="85">
        <f t="shared" si="0"/>
        <v>1.9845285484597073</v>
      </c>
      <c r="M43" s="85">
        <f t="shared" si="1"/>
        <v>0.40201630213219586</v>
      </c>
      <c r="N43" s="85">
        <v>943</v>
      </c>
      <c r="O43" s="70" t="s">
        <v>69</v>
      </c>
      <c r="P43" s="85">
        <f t="shared" si="2"/>
        <v>1.5829862030265396</v>
      </c>
      <c r="R43" s="70" t="str">
        <f t="shared" si="4"/>
        <v xml:space="preserve">    230 Winterthur</v>
      </c>
    </row>
    <row r="44" spans="1:18">
      <c r="A44" s="85">
        <v>230</v>
      </c>
      <c r="B44" s="85">
        <v>4</v>
      </c>
      <c r="C44" s="85">
        <v>3</v>
      </c>
      <c r="D44" s="85">
        <v>2.3545614300855511</v>
      </c>
      <c r="E44" s="85">
        <v>1104.6850818822033</v>
      </c>
      <c r="F44" s="85">
        <v>494354.92417578172</v>
      </c>
      <c r="G44" s="85">
        <v>2601.0488861907347</v>
      </c>
      <c r="H44" s="85">
        <v>600</v>
      </c>
      <c r="I44" s="85">
        <v>133128</v>
      </c>
      <c r="J44" s="85">
        <v>442.3640427919629</v>
      </c>
      <c r="K44" s="85">
        <v>21.032452134545863</v>
      </c>
      <c r="L44" s="85">
        <f t="shared" si="0"/>
        <v>1.6102193366647284</v>
      </c>
      <c r="M44" s="85">
        <f t="shared" si="1"/>
        <v>0.68387229829302965</v>
      </c>
      <c r="N44" s="85">
        <v>943</v>
      </c>
      <c r="O44" s="70" t="s">
        <v>69</v>
      </c>
      <c r="P44" s="85">
        <f t="shared" si="2"/>
        <v>1.2844133664719435</v>
      </c>
      <c r="R44" s="70" t="str">
        <f t="shared" si="4"/>
        <v xml:space="preserve">    230 Winterthur</v>
      </c>
    </row>
    <row r="45" spans="1:18">
      <c r="A45" s="85">
        <v>230</v>
      </c>
      <c r="B45" s="85">
        <v>4</v>
      </c>
      <c r="C45" s="85">
        <v>4</v>
      </c>
      <c r="D45" s="85">
        <v>0.46171560364219499</v>
      </c>
      <c r="E45" s="85">
        <v>1104.6850818822033</v>
      </c>
      <c r="F45" s="85">
        <v>59139.995891767598</v>
      </c>
      <c r="G45" s="85">
        <v>510.05033941576914</v>
      </c>
      <c r="H45" s="85">
        <v>600</v>
      </c>
      <c r="I45" s="85">
        <v>133128</v>
      </c>
      <c r="J45" s="85">
        <v>53.370747379281184</v>
      </c>
      <c r="K45" s="85">
        <v>7.3055285489334159</v>
      </c>
      <c r="L45" s="85">
        <f t="shared" si="0"/>
        <v>0.55930251303067102</v>
      </c>
      <c r="M45" s="85">
        <f t="shared" si="1"/>
        <v>1.211357183120241</v>
      </c>
      <c r="N45" s="85">
        <v>943</v>
      </c>
      <c r="O45" s="70" t="s">
        <v>69</v>
      </c>
      <c r="P45" s="85">
        <f t="shared" si="2"/>
        <v>0.44613526075641624</v>
      </c>
      <c r="R45" s="70" t="str">
        <f t="shared" si="4"/>
        <v xml:space="preserve">    230 Winterthur</v>
      </c>
    </row>
    <row r="46" spans="1:18">
      <c r="A46" s="85">
        <v>230</v>
      </c>
      <c r="B46" s="85">
        <v>4</v>
      </c>
      <c r="C46" s="85">
        <v>5</v>
      </c>
      <c r="D46" s="85">
        <v>7.8645836007592953</v>
      </c>
      <c r="E46" s="85">
        <v>1104.6850818822033</v>
      </c>
      <c r="F46" s="85">
        <v>1383107.1492345117</v>
      </c>
      <c r="G46" s="85">
        <v>8687.8881789742154</v>
      </c>
      <c r="H46" s="85">
        <v>600</v>
      </c>
      <c r="I46" s="85">
        <v>133128</v>
      </c>
      <c r="J46" s="85">
        <v>1191.2642001962363</v>
      </c>
      <c r="K46" s="85">
        <v>34.514695423779074</v>
      </c>
      <c r="L46" s="85">
        <f t="shared" si="0"/>
        <v>2.6424037299568397</v>
      </c>
      <c r="M46" s="85">
        <f t="shared" si="1"/>
        <v>0.33598774761599914</v>
      </c>
      <c r="N46" s="85">
        <v>943</v>
      </c>
      <c r="O46" s="70" t="s">
        <v>69</v>
      </c>
      <c r="P46" s="85">
        <f t="shared" si="2"/>
        <v>2.1077492942059686</v>
      </c>
      <c r="R46" s="70" t="str">
        <f t="shared" si="4"/>
        <v xml:space="preserve">    230 Winterthur</v>
      </c>
    </row>
    <row r="47" spans="1:18">
      <c r="A47" s="85">
        <v>230</v>
      </c>
      <c r="B47" s="85">
        <v>5</v>
      </c>
      <c r="C47" s="85">
        <v>1</v>
      </c>
      <c r="D47" s="85">
        <v>3.4307496625844434</v>
      </c>
      <c r="E47" s="85">
        <v>1104.6850818822033</v>
      </c>
      <c r="F47" s="85">
        <v>40301.487500522657</v>
      </c>
      <c r="G47" s="85">
        <v>3789.8979719294375</v>
      </c>
      <c r="H47" s="85">
        <v>600</v>
      </c>
      <c r="I47" s="85">
        <v>133128</v>
      </c>
      <c r="J47" s="85">
        <v>24.7346790857593</v>
      </c>
      <c r="K47" s="85">
        <v>4.9733971373457901</v>
      </c>
      <c r="L47" s="85">
        <f t="shared" si="0"/>
        <v>0.3807573262612402</v>
      </c>
      <c r="M47" s="85">
        <f t="shared" si="1"/>
        <v>0.1109837101825754</v>
      </c>
      <c r="N47" s="85">
        <v>943</v>
      </c>
      <c r="O47" s="70" t="s">
        <v>69</v>
      </c>
      <c r="P47" s="85">
        <f t="shared" si="2"/>
        <v>0.30371626280742092</v>
      </c>
      <c r="R47" s="70" t="str">
        <f t="shared" si="4"/>
        <v xml:space="preserve">    230 Winterthur</v>
      </c>
    </row>
    <row r="48" spans="1:18">
      <c r="A48" s="85">
        <v>230</v>
      </c>
      <c r="B48" s="85">
        <v>5</v>
      </c>
      <c r="C48" s="85">
        <v>2</v>
      </c>
      <c r="D48" s="85">
        <v>18.753696502840423</v>
      </c>
      <c r="E48" s="85">
        <v>1104.6850818822033</v>
      </c>
      <c r="F48" s="85">
        <v>2418993.4428811795</v>
      </c>
      <c r="G48" s="85">
        <v>20716.928756834262</v>
      </c>
      <c r="H48" s="85">
        <v>600</v>
      </c>
      <c r="I48" s="85">
        <v>133128</v>
      </c>
      <c r="J48" s="85">
        <v>1839.722654438538</v>
      </c>
      <c r="K48" s="85">
        <v>42.89198823135316</v>
      </c>
      <c r="L48" s="85">
        <f t="shared" si="0"/>
        <v>3.2837592305597374</v>
      </c>
      <c r="M48" s="85">
        <f t="shared" si="1"/>
        <v>0.17509930535893983</v>
      </c>
      <c r="N48" s="85">
        <v>943</v>
      </c>
      <c r="O48" s="70" t="s">
        <v>69</v>
      </c>
      <c r="P48" s="85">
        <f t="shared" si="2"/>
        <v>2.6193352371129421</v>
      </c>
      <c r="R48" s="70" t="str">
        <f t="shared" si="4"/>
        <v xml:space="preserve">    230 Winterthur</v>
      </c>
    </row>
    <row r="49" spans="1:18">
      <c r="A49" s="85">
        <v>230</v>
      </c>
      <c r="B49" s="85">
        <v>5</v>
      </c>
      <c r="C49" s="85">
        <v>3</v>
      </c>
      <c r="D49" s="85">
        <v>14.790797073803228</v>
      </c>
      <c r="E49" s="85">
        <v>1104.6850818822033</v>
      </c>
      <c r="F49" s="85">
        <v>2734546.1492342432</v>
      </c>
      <c r="G49" s="85">
        <v>16339.172876577373</v>
      </c>
      <c r="H49" s="85">
        <v>600</v>
      </c>
      <c r="I49" s="85">
        <v>133128</v>
      </c>
      <c r="J49" s="85">
        <v>2258.6848366308377</v>
      </c>
      <c r="K49" s="85">
        <v>47.525622948372153</v>
      </c>
      <c r="L49" s="85">
        <f t="shared" si="0"/>
        <v>3.6385047529864822</v>
      </c>
      <c r="M49" s="85">
        <f t="shared" si="1"/>
        <v>0.24599788198236</v>
      </c>
      <c r="N49" s="85">
        <v>943</v>
      </c>
      <c r="O49" s="70" t="s">
        <v>69</v>
      </c>
      <c r="P49" s="85">
        <f t="shared" si="2"/>
        <v>2.9023028306115752</v>
      </c>
      <c r="R49" s="70" t="str">
        <f t="shared" si="4"/>
        <v xml:space="preserve">    230 Winterthur</v>
      </c>
    </row>
    <row r="50" spans="1:18" s="86" customFormat="1">
      <c r="A50" s="85">
        <v>230</v>
      </c>
      <c r="B50" s="85">
        <v>5</v>
      </c>
      <c r="C50" s="85">
        <v>4</v>
      </c>
      <c r="D50" s="85">
        <v>0.87445991137443224</v>
      </c>
      <c r="E50" s="85">
        <v>1104.6850818822033</v>
      </c>
      <c r="F50" s="85">
        <v>97217.707136805824</v>
      </c>
      <c r="G50" s="85">
        <v>966.00281879936892</v>
      </c>
      <c r="H50" s="85">
        <v>600</v>
      </c>
      <c r="I50" s="85">
        <v>133128</v>
      </c>
      <c r="J50" s="85">
        <v>87.319270668349034</v>
      </c>
      <c r="K50" s="85">
        <v>9.3444780843206559</v>
      </c>
      <c r="L50" s="85">
        <f t="shared" si="0"/>
        <v>0.71540204661627249</v>
      </c>
      <c r="M50" s="85">
        <f t="shared" si="1"/>
        <v>0.81810731093646072</v>
      </c>
      <c r="N50" s="85">
        <v>943</v>
      </c>
      <c r="O50" s="70" t="s">
        <v>69</v>
      </c>
      <c r="P50" s="85">
        <f t="shared" si="2"/>
        <v>0.57065017799289264</v>
      </c>
      <c r="R50" s="70" t="str">
        <f t="shared" si="4"/>
        <v xml:space="preserve">    230 Winterthur</v>
      </c>
    </row>
    <row r="51" spans="1:18" s="86" customFormat="1">
      <c r="A51" s="85">
        <v>230</v>
      </c>
      <c r="B51" s="85">
        <v>5</v>
      </c>
      <c r="C51" s="85">
        <v>5</v>
      </c>
      <c r="D51" s="85">
        <v>37.849703150602551</v>
      </c>
      <c r="E51" s="85">
        <v>1104.6850818822033</v>
      </c>
      <c r="F51" s="85">
        <v>5777900.9986238712</v>
      </c>
      <c r="G51" s="85">
        <v>41812.002424140468</v>
      </c>
      <c r="H51" s="85">
        <v>600</v>
      </c>
      <c r="I51" s="85">
        <v>133128</v>
      </c>
      <c r="J51" s="85">
        <v>3801.2012553284189</v>
      </c>
      <c r="K51" s="85">
        <v>61.653882727111508</v>
      </c>
      <c r="L51" s="85">
        <f t="shared" si="0"/>
        <v>4.7201473947297323</v>
      </c>
      <c r="M51" s="85">
        <f t="shared" si="1"/>
        <v>0.12470764634397376</v>
      </c>
      <c r="N51" s="85">
        <v>943</v>
      </c>
      <c r="O51" s="70" t="s">
        <v>69</v>
      </c>
      <c r="P51" s="85">
        <f t="shared" si="2"/>
        <v>3.7650898032725069</v>
      </c>
      <c r="R51" s="70" t="str">
        <f t="shared" si="4"/>
        <v xml:space="preserve">    230 Winterthur</v>
      </c>
    </row>
    <row r="52" spans="1:18" s="86" customFormat="1">
      <c r="A52" s="85">
        <v>261</v>
      </c>
      <c r="B52" s="85">
        <v>1</v>
      </c>
      <c r="C52" s="85">
        <v>1</v>
      </c>
      <c r="D52" s="85">
        <v>0.73527979699846557</v>
      </c>
      <c r="E52" s="85">
        <v>9501.7615945212056</v>
      </c>
      <c r="F52" s="85">
        <v>55048.536713120506</v>
      </c>
      <c r="G52" s="85">
        <v>6986.4533363473683</v>
      </c>
      <c r="H52" s="85">
        <v>4577</v>
      </c>
      <c r="I52" s="85">
        <v>1128696</v>
      </c>
      <c r="J52" s="85">
        <v>5.2534250255278687</v>
      </c>
      <c r="K52" s="85">
        <v>2.2920351274637718</v>
      </c>
      <c r="L52" s="85">
        <f t="shared" si="0"/>
        <v>6.3533322378960574E-2</v>
      </c>
      <c r="M52" s="85">
        <f t="shared" si="1"/>
        <v>8.640700130523668E-2</v>
      </c>
      <c r="N52" s="85">
        <v>7662</v>
      </c>
      <c r="O52" s="70" t="s">
        <v>70</v>
      </c>
      <c r="P52" s="85">
        <f t="shared" si="2"/>
        <v>4.9104461086359068E-2</v>
      </c>
      <c r="R52" s="70" t="str">
        <f t="shared" si="4"/>
        <v xml:space="preserve">    261 Zürich</v>
      </c>
    </row>
    <row r="53" spans="1:18" s="86" customFormat="1">
      <c r="A53" s="85">
        <v>261</v>
      </c>
      <c r="B53" s="85">
        <v>1</v>
      </c>
      <c r="C53" s="85">
        <v>2</v>
      </c>
      <c r="D53" s="85">
        <v>5.2196917886959406</v>
      </c>
      <c r="E53" s="85">
        <v>9501.7615945212056</v>
      </c>
      <c r="F53" s="85">
        <v>2817208.9972746363</v>
      </c>
      <c r="G53" s="85">
        <v>49596.266973068785</v>
      </c>
      <c r="H53" s="85">
        <v>4577</v>
      </c>
      <c r="I53" s="85">
        <v>1128696</v>
      </c>
      <c r="J53" s="85">
        <v>269.2764937161088</v>
      </c>
      <c r="K53" s="85">
        <v>16.409646361701668</v>
      </c>
      <c r="L53" s="85">
        <f t="shared" si="0"/>
        <v>0.4548618561428257</v>
      </c>
      <c r="M53" s="85">
        <f t="shared" si="1"/>
        <v>8.7143431941307387E-2</v>
      </c>
      <c r="N53" s="85">
        <v>7662</v>
      </c>
      <c r="O53" s="70" t="s">
        <v>70</v>
      </c>
      <c r="P53" s="85">
        <f t="shared" si="2"/>
        <v>0.35155955140213246</v>
      </c>
      <c r="Q53" s="87"/>
      <c r="R53" s="70" t="str">
        <f t="shared" si="4"/>
        <v xml:space="preserve">    261 Zürich</v>
      </c>
    </row>
    <row r="54" spans="1:18" s="86" customFormat="1">
      <c r="A54" s="85">
        <v>261</v>
      </c>
      <c r="B54" s="85">
        <v>1</v>
      </c>
      <c r="C54" s="85">
        <v>3</v>
      </c>
      <c r="D54" s="85">
        <v>4.4675999835261617</v>
      </c>
      <c r="E54" s="85">
        <v>9501.7615945212056</v>
      </c>
      <c r="F54" s="85">
        <v>3644909.4119616752</v>
      </c>
      <c r="G54" s="85">
        <v>42450.069943152455</v>
      </c>
      <c r="H54" s="85">
        <v>4577</v>
      </c>
      <c r="I54" s="85">
        <v>1128696</v>
      </c>
      <c r="J54" s="85">
        <v>363.68236859827152</v>
      </c>
      <c r="K54" s="85">
        <v>19.070458007039882</v>
      </c>
      <c r="L54" s="85">
        <f t="shared" si="0"/>
        <v>0.52861735928820131</v>
      </c>
      <c r="M54" s="85">
        <f t="shared" si="1"/>
        <v>0.11832244633302581</v>
      </c>
      <c r="N54" s="85">
        <v>7662</v>
      </c>
      <c r="O54" s="70" t="s">
        <v>70</v>
      </c>
      <c r="P54" s="85">
        <f t="shared" si="2"/>
        <v>0.40856466460090773</v>
      </c>
      <c r="Q54" s="87"/>
      <c r="R54" s="70" t="str">
        <f t="shared" si="4"/>
        <v xml:space="preserve">    261 Zürich</v>
      </c>
    </row>
    <row r="55" spans="1:18" s="86" customFormat="1">
      <c r="A55" s="85">
        <v>261</v>
      </c>
      <c r="B55" s="85">
        <v>1</v>
      </c>
      <c r="C55" s="85">
        <v>4</v>
      </c>
      <c r="D55" s="85">
        <v>9.4167330990955603E-2</v>
      </c>
      <c r="E55" s="85">
        <v>9501.7615945212056</v>
      </c>
      <c r="F55" s="85">
        <v>148963.73476121449</v>
      </c>
      <c r="G55" s="85">
        <v>894.75552906842847</v>
      </c>
      <c r="H55" s="85">
        <v>4577</v>
      </c>
      <c r="I55" s="85">
        <v>1128696</v>
      </c>
      <c r="J55" s="85">
        <v>15.670267750640843</v>
      </c>
      <c r="K55" s="85">
        <v>3.9585689018432966</v>
      </c>
      <c r="L55" s="85">
        <f t="shared" si="0"/>
        <v>0.1097282634051224</v>
      </c>
      <c r="M55" s="85">
        <f t="shared" si="1"/>
        <v>1.1652476740119284</v>
      </c>
      <c r="N55" s="85">
        <v>7662</v>
      </c>
      <c r="O55" s="70" t="s">
        <v>70</v>
      </c>
      <c r="P55" s="85">
        <f t="shared" si="2"/>
        <v>8.4808208333756324E-2</v>
      </c>
      <c r="Q55" s="87"/>
      <c r="R55" s="70" t="str">
        <f t="shared" si="4"/>
        <v xml:space="preserve">    261 Zürich</v>
      </c>
    </row>
    <row r="56" spans="1:18" s="86" customFormat="1">
      <c r="A56" s="85">
        <v>261</v>
      </c>
      <c r="B56" s="85">
        <v>1</v>
      </c>
      <c r="C56" s="85">
        <v>5</v>
      </c>
      <c r="D56" s="85">
        <v>10.516738900211577</v>
      </c>
      <c r="E56" s="85">
        <v>9501.7615945212056</v>
      </c>
      <c r="F56" s="85">
        <v>7089138.9759553196</v>
      </c>
      <c r="G56" s="85">
        <v>99927.545781637542</v>
      </c>
      <c r="H56" s="85">
        <v>4577</v>
      </c>
      <c r="I56" s="85">
        <v>1128696</v>
      </c>
      <c r="J56" s="85">
        <v>635.55189844074778</v>
      </c>
      <c r="K56" s="85">
        <v>25.21015466911593</v>
      </c>
      <c r="L56" s="85">
        <f t="shared" si="0"/>
        <v>0.69880468437180032</v>
      </c>
      <c r="M56" s="85">
        <f t="shared" si="1"/>
        <v>6.6446898701435067E-2</v>
      </c>
      <c r="N56" s="85">
        <v>7662</v>
      </c>
      <c r="O56" s="70" t="s">
        <v>70</v>
      </c>
      <c r="P56" s="85">
        <f t="shared" si="2"/>
        <v>0.54010125939933407</v>
      </c>
      <c r="Q56" s="87"/>
      <c r="R56" s="70" t="str">
        <f t="shared" si="4"/>
        <v xml:space="preserve">    261 Zürich</v>
      </c>
    </row>
    <row r="57" spans="1:18" s="86" customFormat="1">
      <c r="A57" s="85">
        <v>261</v>
      </c>
      <c r="B57" s="85">
        <v>2</v>
      </c>
      <c r="C57" s="85">
        <v>1</v>
      </c>
      <c r="D57" s="85">
        <v>1.5319232950659931</v>
      </c>
      <c r="E57" s="85">
        <v>9501.7615945212056</v>
      </c>
      <c r="F57" s="85">
        <v>188423.50281908139</v>
      </c>
      <c r="G57" s="85">
        <v>14555.96993081043</v>
      </c>
      <c r="H57" s="85">
        <v>4577</v>
      </c>
      <c r="I57" s="85">
        <v>1128696</v>
      </c>
      <c r="J57" s="85">
        <v>17.485427009934849</v>
      </c>
      <c r="K57" s="85">
        <v>4.1815579644356058</v>
      </c>
      <c r="L57" s="85">
        <f t="shared" si="0"/>
        <v>0.11590933621282236</v>
      </c>
      <c r="M57" s="85">
        <f t="shared" si="1"/>
        <v>7.5662623961749428E-2</v>
      </c>
      <c r="N57" s="85">
        <v>7662</v>
      </c>
      <c r="O57" s="70" t="s">
        <v>70</v>
      </c>
      <c r="P57" s="85">
        <f t="shared" si="2"/>
        <v>8.9585516332026008E-2</v>
      </c>
      <c r="Q57" s="87"/>
      <c r="R57" s="70" t="str">
        <f t="shared" si="4"/>
        <v xml:space="preserve">    261 Zürich</v>
      </c>
    </row>
    <row r="58" spans="1:18" s="86" customFormat="1">
      <c r="A58" s="85">
        <v>261</v>
      </c>
      <c r="B58" s="85">
        <v>2</v>
      </c>
      <c r="C58" s="85">
        <v>2</v>
      </c>
      <c r="D58" s="85">
        <v>8.6941148532249635</v>
      </c>
      <c r="E58" s="85">
        <v>9501.7615945212056</v>
      </c>
      <c r="F58" s="85">
        <v>8837300.6938701384</v>
      </c>
      <c r="G58" s="85">
        <v>82609.406610729318</v>
      </c>
      <c r="H58" s="85">
        <v>4577</v>
      </c>
      <c r="I58" s="85">
        <v>1128696</v>
      </c>
      <c r="J58" s="85">
        <v>854.57201973384122</v>
      </c>
      <c r="K58" s="85">
        <v>29.233063810244747</v>
      </c>
      <c r="L58" s="85">
        <f t="shared" si="0"/>
        <v>0.81031640611727973</v>
      </c>
      <c r="M58" s="85">
        <f t="shared" si="1"/>
        <v>9.3202864212991607E-2</v>
      </c>
      <c r="N58" s="85">
        <v>7662</v>
      </c>
      <c r="O58" s="70" t="s">
        <v>70</v>
      </c>
      <c r="P58" s="85">
        <f t="shared" si="2"/>
        <v>0.62628789022689346</v>
      </c>
      <c r="Q58" s="87"/>
      <c r="R58" s="70" t="str">
        <f t="shared" si="4"/>
        <v xml:space="preserve">    261 Zürich</v>
      </c>
    </row>
    <row r="59" spans="1:18" s="86" customFormat="1">
      <c r="A59" s="85">
        <v>261</v>
      </c>
      <c r="B59" s="85">
        <v>2</v>
      </c>
      <c r="C59" s="85">
        <v>3</v>
      </c>
      <c r="D59" s="85">
        <v>4.0597952835863067</v>
      </c>
      <c r="E59" s="85">
        <v>9501.7615945212056</v>
      </c>
      <c r="F59" s="85">
        <v>5338675.7092895126</v>
      </c>
      <c r="G59" s="85">
        <v>38575.206907198699</v>
      </c>
      <c r="H59" s="85">
        <v>4577</v>
      </c>
      <c r="I59" s="85">
        <v>1128696</v>
      </c>
      <c r="J59" s="85">
        <v>545.43714360884917</v>
      </c>
      <c r="K59" s="85">
        <v>23.354595770615454</v>
      </c>
      <c r="L59" s="85">
        <f t="shared" si="0"/>
        <v>0.6473701228858123</v>
      </c>
      <c r="M59" s="85">
        <f t="shared" si="1"/>
        <v>0.15945880953729866</v>
      </c>
      <c r="N59" s="85">
        <v>7662</v>
      </c>
      <c r="O59" s="70" t="s">
        <v>70</v>
      </c>
      <c r="P59" s="85">
        <f t="shared" si="2"/>
        <v>0.50034784609729288</v>
      </c>
      <c r="Q59" s="87"/>
      <c r="R59" s="70" t="str">
        <f t="shared" si="4"/>
        <v xml:space="preserve">    261 Zürich</v>
      </c>
    </row>
    <row r="60" spans="1:18" s="86" customFormat="1">
      <c r="A60" s="85">
        <v>261</v>
      </c>
      <c r="B60" s="85">
        <v>2</v>
      </c>
      <c r="C60" s="85">
        <v>4</v>
      </c>
      <c r="D60" s="85">
        <v>0.47856977471204482</v>
      </c>
      <c r="E60" s="85">
        <v>9501.7615945212056</v>
      </c>
      <c r="F60" s="85">
        <v>687552.72827469627</v>
      </c>
      <c r="G60" s="85">
        <v>4547.2559056575728</v>
      </c>
      <c r="H60" s="85">
        <v>4577</v>
      </c>
      <c r="I60" s="85">
        <v>1128696</v>
      </c>
      <c r="J60" s="85">
        <v>72.139116661510911</v>
      </c>
      <c r="K60" s="85">
        <v>8.4934749461872734</v>
      </c>
      <c r="L60" s="85">
        <f t="shared" si="0"/>
        <v>0.23543211681526466</v>
      </c>
      <c r="M60" s="85">
        <f t="shared" si="1"/>
        <v>0.49194940686950828</v>
      </c>
      <c r="N60" s="85">
        <v>7662</v>
      </c>
      <c r="O60" s="70" t="s">
        <v>70</v>
      </c>
      <c r="P60" s="85">
        <f t="shared" si="2"/>
        <v>0.18196383859287549</v>
      </c>
      <c r="Q60" s="87"/>
      <c r="R60" s="70" t="str">
        <f t="shared" si="4"/>
        <v xml:space="preserve">    261 Zürich</v>
      </c>
    </row>
    <row r="61" spans="1:18" s="86" customFormat="1">
      <c r="A61" s="85">
        <v>261</v>
      </c>
      <c r="B61" s="85">
        <v>2</v>
      </c>
      <c r="C61" s="85">
        <v>5</v>
      </c>
      <c r="D61" s="85">
        <v>14.764403206589288</v>
      </c>
      <c r="E61" s="85">
        <v>9501.7615945212056</v>
      </c>
      <c r="F61" s="85">
        <v>16725544.639930265</v>
      </c>
      <c r="G61" s="85">
        <v>140287.83935439584</v>
      </c>
      <c r="H61" s="85">
        <v>4577</v>
      </c>
      <c r="I61" s="85">
        <v>1128696</v>
      </c>
      <c r="J61" s="85">
        <v>1542.4319691561789</v>
      </c>
      <c r="K61" s="85">
        <v>39.273807673259526</v>
      </c>
      <c r="L61" s="85">
        <f t="shared" si="0"/>
        <v>1.0886375405230049</v>
      </c>
      <c r="M61" s="85">
        <f t="shared" si="1"/>
        <v>7.3733934605440116E-2</v>
      </c>
      <c r="N61" s="85">
        <v>7662</v>
      </c>
      <c r="O61" s="70" t="s">
        <v>70</v>
      </c>
      <c r="P61" s="85">
        <f t="shared" si="2"/>
        <v>0.84140035093559218</v>
      </c>
      <c r="Q61" s="87"/>
      <c r="R61" s="70" t="str">
        <f t="shared" si="4"/>
        <v xml:space="preserve">    261 Zürich</v>
      </c>
    </row>
    <row r="62" spans="1:18" s="86" customFormat="1">
      <c r="A62" s="85">
        <v>261</v>
      </c>
      <c r="B62" s="85">
        <v>3</v>
      </c>
      <c r="C62" s="85">
        <v>1</v>
      </c>
      <c r="D62" s="85">
        <v>0.45513942622321751</v>
      </c>
      <c r="E62" s="85">
        <v>9501.7615945212056</v>
      </c>
      <c r="F62" s="85">
        <v>28287.332802669887</v>
      </c>
      <c r="G62" s="85">
        <v>4324.626320240186</v>
      </c>
      <c r="H62" s="85">
        <v>4577</v>
      </c>
      <c r="I62" s="85">
        <v>1128696</v>
      </c>
      <c r="J62" s="85">
        <v>2.7702015884519517</v>
      </c>
      <c r="K62" s="85">
        <v>1.6643922579884682</v>
      </c>
      <c r="L62" s="85">
        <f t="shared" si="0"/>
        <v>4.6135579958950207E-2</v>
      </c>
      <c r="M62" s="85">
        <f t="shared" si="1"/>
        <v>0.10136581737553886</v>
      </c>
      <c r="N62" s="85">
        <v>7662</v>
      </c>
      <c r="O62" s="70" t="s">
        <v>70</v>
      </c>
      <c r="P62" s="85">
        <f t="shared" si="2"/>
        <v>3.5657867493186515E-2</v>
      </c>
      <c r="Q62" s="87"/>
      <c r="R62" s="70" t="str">
        <f t="shared" si="4"/>
        <v xml:space="preserve">    261 Zürich</v>
      </c>
    </row>
    <row r="63" spans="1:18" s="86" customFormat="1">
      <c r="A63" s="85">
        <v>261</v>
      </c>
      <c r="B63" s="85">
        <v>3</v>
      </c>
      <c r="C63" s="85">
        <v>2</v>
      </c>
      <c r="D63" s="85">
        <v>2.9027722202953772</v>
      </c>
      <c r="E63" s="85">
        <v>9501.7615945212056</v>
      </c>
      <c r="F63" s="85">
        <v>1620946.7029477735</v>
      </c>
      <c r="G63" s="85">
        <v>27581.449600445663</v>
      </c>
      <c r="H63" s="85">
        <v>4577</v>
      </c>
      <c r="I63" s="85">
        <v>1128696</v>
      </c>
      <c r="J63" s="85">
        <v>162.1853176634495</v>
      </c>
      <c r="K63" s="85">
        <v>12.735199945954893</v>
      </c>
      <c r="L63" s="85">
        <f t="shared" si="0"/>
        <v>0.35300923359852054</v>
      </c>
      <c r="M63" s="85">
        <f t="shared" si="1"/>
        <v>0.12161106928417532</v>
      </c>
      <c r="N63" s="85">
        <v>7662</v>
      </c>
      <c r="O63" s="70" t="s">
        <v>70</v>
      </c>
      <c r="P63" s="85">
        <f t="shared" si="2"/>
        <v>0.27283837087834012</v>
      </c>
      <c r="Q63" s="87"/>
      <c r="R63" s="70" t="str">
        <f t="shared" si="4"/>
        <v xml:space="preserve">    261 Zürich</v>
      </c>
    </row>
    <row r="64" spans="1:18" s="86" customFormat="1">
      <c r="A64" s="85">
        <v>261</v>
      </c>
      <c r="B64" s="85">
        <v>3</v>
      </c>
      <c r="C64" s="85">
        <v>3</v>
      </c>
      <c r="D64" s="85">
        <v>1.0455190070196771</v>
      </c>
      <c r="E64" s="85">
        <v>9501.7615945212056</v>
      </c>
      <c r="F64" s="85">
        <v>488403.38263546408</v>
      </c>
      <c r="G64" s="85">
        <v>9934.2723472415146</v>
      </c>
      <c r="H64" s="85">
        <v>4577</v>
      </c>
      <c r="I64" s="85">
        <v>1128696</v>
      </c>
      <c r="J64" s="85">
        <v>50.313536164423979</v>
      </c>
      <c r="K64" s="85">
        <v>7.0932035191741099</v>
      </c>
      <c r="L64" s="85">
        <f t="shared" si="0"/>
        <v>0.1966177483422489</v>
      </c>
      <c r="M64" s="85">
        <f t="shared" si="1"/>
        <v>0.18805755516843364</v>
      </c>
      <c r="N64" s="85">
        <v>7662</v>
      </c>
      <c r="O64" s="70" t="s">
        <v>70</v>
      </c>
      <c r="P64" s="85">
        <f t="shared" si="2"/>
        <v>0.15196448431849596</v>
      </c>
      <c r="Q64" s="87"/>
      <c r="R64" s="70" t="str">
        <f t="shared" si="4"/>
        <v xml:space="preserve">    261 Zürich</v>
      </c>
    </row>
    <row r="65" spans="1:18" s="86" customFormat="1">
      <c r="A65" s="85">
        <v>261</v>
      </c>
      <c r="B65" s="85">
        <v>3</v>
      </c>
      <c r="C65" s="85">
        <v>4</v>
      </c>
      <c r="D65" s="85">
        <v>2.5241667141227598E-2</v>
      </c>
      <c r="E65" s="85">
        <v>9501.7615945212056</v>
      </c>
      <c r="F65" s="85">
        <v>9990.6215498585589</v>
      </c>
      <c r="G65" s="85">
        <v>239.84030342420425</v>
      </c>
      <c r="H65" s="85">
        <v>4577</v>
      </c>
      <c r="I65" s="85">
        <v>1128696</v>
      </c>
      <c r="J65" s="85">
        <v>1.0509228635428833</v>
      </c>
      <c r="K65" s="85">
        <v>1.0251452889921913</v>
      </c>
      <c r="L65" s="85">
        <f t="shared" si="0"/>
        <v>2.8416181475754042E-2</v>
      </c>
      <c r="M65" s="85">
        <f t="shared" si="1"/>
        <v>1.1257648441667889</v>
      </c>
      <c r="N65" s="85">
        <v>7662</v>
      </c>
      <c r="O65" s="70" t="s">
        <v>70</v>
      </c>
      <c r="P65" s="85">
        <f t="shared" si="2"/>
        <v>2.1962668175545683E-2</v>
      </c>
      <c r="Q65" s="87"/>
      <c r="R65" s="70" t="str">
        <f t="shared" si="4"/>
        <v xml:space="preserve">    261 Zürich</v>
      </c>
    </row>
    <row r="66" spans="1:18" s="86" customFormat="1">
      <c r="A66" s="85">
        <v>261</v>
      </c>
      <c r="B66" s="85">
        <v>3</v>
      </c>
      <c r="C66" s="85">
        <v>5</v>
      </c>
      <c r="D66" s="85">
        <v>4.4286723206795049</v>
      </c>
      <c r="E66" s="85">
        <v>9501.7615945212056</v>
      </c>
      <c r="F66" s="85">
        <v>2255072.5724979574</v>
      </c>
      <c r="G66" s="85">
        <v>42080.188571351624</v>
      </c>
      <c r="H66" s="85">
        <v>4577</v>
      </c>
      <c r="I66" s="85">
        <v>1128696</v>
      </c>
      <c r="J66" s="85">
        <v>217.74182896200671</v>
      </c>
      <c r="K66" s="85">
        <v>14.756077695715982</v>
      </c>
      <c r="L66" s="85">
        <f t="shared" ref="L66:L129" si="5">$K66*1.14*1.645/SQRT(H66)</f>
        <v>0.4090262972227206</v>
      </c>
      <c r="M66" s="85">
        <f t="shared" ref="M66:M129" si="6">L66/D66</f>
        <v>9.2358672668733918E-2</v>
      </c>
      <c r="N66" s="85">
        <v>7662</v>
      </c>
      <c r="O66" s="70" t="s">
        <v>70</v>
      </c>
      <c r="P66" s="85">
        <f t="shared" ref="P66:P129" si="7">$K66*1.14*1.645/SQRT(N66)</f>
        <v>0.31613356807422199</v>
      </c>
      <c r="Q66" s="87"/>
      <c r="R66" s="70" t="str">
        <f t="shared" ref="R66:R97" si="8">CONCATENATE("  ",O66)</f>
        <v xml:space="preserve">    261 Zürich</v>
      </c>
    </row>
    <row r="67" spans="1:18" s="86" customFormat="1">
      <c r="A67" s="85">
        <v>261</v>
      </c>
      <c r="B67" s="85">
        <v>4</v>
      </c>
      <c r="C67" s="85">
        <v>1</v>
      </c>
      <c r="D67" s="85">
        <v>0.1736283644016095</v>
      </c>
      <c r="E67" s="85">
        <v>9501.7615945212056</v>
      </c>
      <c r="F67" s="85">
        <v>17171.075441761281</v>
      </c>
      <c r="G67" s="85">
        <v>1649.7753245907461</v>
      </c>
      <c r="H67" s="85">
        <v>4577</v>
      </c>
      <c r="I67" s="85">
        <v>1128696</v>
      </c>
      <c r="J67" s="85">
        <v>1.7771867531398007</v>
      </c>
      <c r="K67" s="85">
        <v>1.3331116806703782</v>
      </c>
      <c r="L67" s="85">
        <f t="shared" si="5"/>
        <v>3.6952755723647958E-2</v>
      </c>
      <c r="M67" s="85">
        <f t="shared" si="6"/>
        <v>0.21282672247130499</v>
      </c>
      <c r="N67" s="85">
        <v>7662</v>
      </c>
      <c r="O67" s="70" t="s">
        <v>70</v>
      </c>
      <c r="P67" s="85">
        <f t="shared" si="7"/>
        <v>2.8560526783760656E-2</v>
      </c>
      <c r="Q67" s="87"/>
      <c r="R67" s="70" t="str">
        <f t="shared" si="8"/>
        <v xml:space="preserve">    261 Zürich</v>
      </c>
    </row>
    <row r="68" spans="1:18" s="86" customFormat="1">
      <c r="A68" s="85">
        <v>261</v>
      </c>
      <c r="B68" s="85">
        <v>4</v>
      </c>
      <c r="C68" s="85">
        <v>2</v>
      </c>
      <c r="D68" s="85">
        <v>3.9770740963422861</v>
      </c>
      <c r="E68" s="85">
        <v>9501.7615945212056</v>
      </c>
      <c r="F68" s="85">
        <v>4658794.5546301007</v>
      </c>
      <c r="G68" s="85">
        <v>37789.209907190263</v>
      </c>
      <c r="H68" s="85">
        <v>4577</v>
      </c>
      <c r="I68" s="85">
        <v>1128696</v>
      </c>
      <c r="J68" s="85">
        <v>474.5413324955851</v>
      </c>
      <c r="K68" s="85">
        <v>21.783969622077265</v>
      </c>
      <c r="L68" s="85">
        <f t="shared" si="5"/>
        <v>0.60383366210638245</v>
      </c>
      <c r="M68" s="85">
        <f t="shared" si="6"/>
        <v>0.15182861759144192</v>
      </c>
      <c r="N68" s="85">
        <v>7662</v>
      </c>
      <c r="O68" s="70" t="s">
        <v>70</v>
      </c>
      <c r="P68" s="85">
        <f t="shared" si="7"/>
        <v>0.46669881966310683</v>
      </c>
      <c r="Q68" s="87"/>
      <c r="R68" s="70" t="str">
        <f t="shared" si="8"/>
        <v xml:space="preserve">    261 Zürich</v>
      </c>
    </row>
    <row r="69" spans="1:18" s="86" customFormat="1">
      <c r="A69" s="85">
        <v>261</v>
      </c>
      <c r="B69" s="85">
        <v>4</v>
      </c>
      <c r="C69" s="85">
        <v>3</v>
      </c>
      <c r="D69" s="85">
        <v>1.5590821220097639</v>
      </c>
      <c r="E69" s="85">
        <v>9501.7615945212056</v>
      </c>
      <c r="F69" s="85">
        <v>2601311.7016596179</v>
      </c>
      <c r="G69" s="85">
        <v>14814.026629616999</v>
      </c>
      <c r="H69" s="85">
        <v>4577</v>
      </c>
      <c r="I69" s="85">
        <v>1128696</v>
      </c>
      <c r="J69" s="85">
        <v>271.36934149291591</v>
      </c>
      <c r="K69" s="85">
        <v>16.47329176251413</v>
      </c>
      <c r="L69" s="85">
        <f t="shared" si="5"/>
        <v>0.45662605413408019</v>
      </c>
      <c r="M69" s="85">
        <f t="shared" si="6"/>
        <v>0.29288133555495965</v>
      </c>
      <c r="N69" s="85">
        <v>7662</v>
      </c>
      <c r="O69" s="70" t="s">
        <v>70</v>
      </c>
      <c r="P69" s="85">
        <f t="shared" si="7"/>
        <v>0.35292308770664776</v>
      </c>
      <c r="Q69" s="87"/>
      <c r="R69" s="70" t="str">
        <f t="shared" si="8"/>
        <v xml:space="preserve">    261 Zürich</v>
      </c>
    </row>
    <row r="70" spans="1:18" s="86" customFormat="1">
      <c r="A70" s="85">
        <v>261</v>
      </c>
      <c r="B70" s="85">
        <v>4</v>
      </c>
      <c r="C70" s="85">
        <v>4</v>
      </c>
      <c r="D70" s="85">
        <v>0.22717539821995317</v>
      </c>
      <c r="E70" s="85">
        <v>9501.7615945212056</v>
      </c>
      <c r="F70" s="85">
        <v>309461.42967357917</v>
      </c>
      <c r="G70" s="85">
        <v>2158.5664740264119</v>
      </c>
      <c r="H70" s="85">
        <v>4577</v>
      </c>
      <c r="I70" s="85">
        <v>1128696</v>
      </c>
      <c r="J70" s="85">
        <v>32.520661991290467</v>
      </c>
      <c r="K70" s="85">
        <v>5.7026890140783992</v>
      </c>
      <c r="L70" s="85">
        <f t="shared" si="5"/>
        <v>0.15807383369351369</v>
      </c>
      <c r="M70" s="85">
        <f t="shared" si="6"/>
        <v>0.69582285287980539</v>
      </c>
      <c r="N70" s="85">
        <v>7662</v>
      </c>
      <c r="O70" s="70" t="s">
        <v>70</v>
      </c>
      <c r="P70" s="85">
        <f t="shared" si="7"/>
        <v>0.12217416191578252</v>
      </c>
      <c r="Q70" s="87"/>
      <c r="R70" s="70" t="str">
        <f t="shared" si="8"/>
        <v xml:space="preserve">    261 Zürich</v>
      </c>
    </row>
    <row r="71" spans="1:18" s="86" customFormat="1">
      <c r="A71" s="85">
        <v>261</v>
      </c>
      <c r="B71" s="85">
        <v>4</v>
      </c>
      <c r="C71" s="85">
        <v>5</v>
      </c>
      <c r="D71" s="85">
        <v>5.9369599809736213</v>
      </c>
      <c r="E71" s="85">
        <v>9501.7615945212056</v>
      </c>
      <c r="F71" s="85">
        <v>7829238.9296592232</v>
      </c>
      <c r="G71" s="85">
        <v>56411.5783354245</v>
      </c>
      <c r="H71" s="85">
        <v>4577</v>
      </c>
      <c r="I71" s="85">
        <v>1128696</v>
      </c>
      <c r="J71" s="85">
        <v>788.81314640502035</v>
      </c>
      <c r="K71" s="85">
        <v>28.085817531363055</v>
      </c>
      <c r="L71" s="85">
        <f t="shared" si="5"/>
        <v>0.77851568595776488</v>
      </c>
      <c r="M71" s="85">
        <f t="shared" si="6"/>
        <v>0.13113035770035519</v>
      </c>
      <c r="N71" s="85">
        <v>7662</v>
      </c>
      <c r="O71" s="70" t="s">
        <v>70</v>
      </c>
      <c r="P71" s="85">
        <f t="shared" si="7"/>
        <v>0.60170933574367624</v>
      </c>
      <c r="Q71" s="87"/>
      <c r="R71" s="70" t="str">
        <f t="shared" si="8"/>
        <v xml:space="preserve">    261 Zürich</v>
      </c>
    </row>
    <row r="72" spans="1:18" s="86" customFormat="1">
      <c r="A72" s="85">
        <v>261</v>
      </c>
      <c r="B72" s="85">
        <v>5</v>
      </c>
      <c r="C72" s="85">
        <v>1</v>
      </c>
      <c r="D72" s="85">
        <v>2.8959708826892774</v>
      </c>
      <c r="E72" s="85">
        <v>9501.7615945212056</v>
      </c>
      <c r="F72" s="85">
        <v>337965.01438783912</v>
      </c>
      <c r="G72" s="85">
        <v>27516.82491198865</v>
      </c>
      <c r="H72" s="85">
        <v>4577</v>
      </c>
      <c r="I72" s="85">
        <v>1128696</v>
      </c>
      <c r="J72" s="85">
        <v>27.184882821141564</v>
      </c>
      <c r="K72" s="85">
        <v>5.2139124293702483</v>
      </c>
      <c r="L72" s="85">
        <f t="shared" si="5"/>
        <v>0.14452535009679313</v>
      </c>
      <c r="M72" s="85">
        <f t="shared" si="6"/>
        <v>4.9905664093757379E-2</v>
      </c>
      <c r="N72" s="85">
        <v>7662</v>
      </c>
      <c r="O72" s="70" t="s">
        <v>70</v>
      </c>
      <c r="P72" s="85">
        <f t="shared" si="7"/>
        <v>0.11170263358005277</v>
      </c>
      <c r="Q72" s="87"/>
      <c r="R72" s="70" t="str">
        <f t="shared" si="8"/>
        <v xml:space="preserve">    261 Zürich</v>
      </c>
    </row>
    <row r="73" spans="1:18" s="86" customFormat="1">
      <c r="A73" s="85">
        <v>261</v>
      </c>
      <c r="B73" s="85">
        <v>5</v>
      </c>
      <c r="C73" s="85">
        <v>2</v>
      </c>
      <c r="D73" s="85">
        <v>20.793652958558575</v>
      </c>
      <c r="E73" s="85">
        <v>9501.7615945212056</v>
      </c>
      <c r="F73" s="85">
        <v>21855265.348425284</v>
      </c>
      <c r="G73" s="85">
        <v>197576.33309143409</v>
      </c>
      <c r="H73" s="85">
        <v>4577</v>
      </c>
      <c r="I73" s="85">
        <v>1128696</v>
      </c>
      <c r="J73" s="85">
        <v>1867.9483185360145</v>
      </c>
      <c r="K73" s="85">
        <v>43.219767682578009</v>
      </c>
      <c r="L73" s="85">
        <f t="shared" si="5"/>
        <v>1.1980162958320157</v>
      </c>
      <c r="M73" s="85">
        <f t="shared" si="6"/>
        <v>5.7614518152228636E-2</v>
      </c>
      <c r="N73" s="85">
        <v>7662</v>
      </c>
      <c r="O73" s="70" t="s">
        <v>70</v>
      </c>
      <c r="P73" s="85">
        <f t="shared" si="7"/>
        <v>0.9259384269031784</v>
      </c>
      <c r="Q73" s="87"/>
      <c r="R73" s="70" t="str">
        <f t="shared" si="8"/>
        <v xml:space="preserve">    261 Zürich</v>
      </c>
    </row>
    <row r="74" spans="1:18" s="86" customFormat="1">
      <c r="A74" s="85">
        <v>261</v>
      </c>
      <c r="B74" s="85">
        <v>5</v>
      </c>
      <c r="C74" s="85">
        <v>3</v>
      </c>
      <c r="D74" s="85">
        <v>11.131996396141918</v>
      </c>
      <c r="E74" s="85">
        <v>9501.7615945212056</v>
      </c>
      <c r="F74" s="85">
        <v>12978506.033628425</v>
      </c>
      <c r="G74" s="85">
        <v>105773.57582720974</v>
      </c>
      <c r="H74" s="85">
        <v>4577</v>
      </c>
      <c r="I74" s="85">
        <v>1128696</v>
      </c>
      <c r="J74" s="85">
        <v>1242.1146295806614</v>
      </c>
      <c r="K74" s="85">
        <v>35.243646655541497</v>
      </c>
      <c r="L74" s="85">
        <f t="shared" si="5"/>
        <v>0.97692480274261673</v>
      </c>
      <c r="M74" s="85">
        <f t="shared" si="6"/>
        <v>8.7758275153699772E-2</v>
      </c>
      <c r="N74" s="85">
        <v>7662</v>
      </c>
      <c r="O74" s="70" t="s">
        <v>70</v>
      </c>
      <c r="P74" s="85">
        <f t="shared" si="7"/>
        <v>0.75505835621874906</v>
      </c>
      <c r="Q74" s="87"/>
      <c r="R74" s="70" t="str">
        <f t="shared" si="8"/>
        <v xml:space="preserve">    261 Zürich</v>
      </c>
    </row>
    <row r="75" spans="1:18" s="86" customFormat="1">
      <c r="A75" s="85">
        <v>261</v>
      </c>
      <c r="B75" s="85">
        <v>5</v>
      </c>
      <c r="C75" s="85">
        <v>4</v>
      </c>
      <c r="D75" s="85">
        <v>0.8251541710641811</v>
      </c>
      <c r="E75" s="85">
        <v>9501.7615945212056</v>
      </c>
      <c r="F75" s="85">
        <v>1316228.985004093</v>
      </c>
      <c r="G75" s="85">
        <v>7840.4182121766171</v>
      </c>
      <c r="H75" s="85">
        <v>4577</v>
      </c>
      <c r="I75" s="85">
        <v>1128696</v>
      </c>
      <c r="J75" s="85">
        <v>137.85836200423404</v>
      </c>
      <c r="K75" s="85">
        <v>11.741310063371721</v>
      </c>
      <c r="L75" s="85">
        <f t="shared" si="5"/>
        <v>0.32545942619691381</v>
      </c>
      <c r="M75" s="85">
        <f t="shared" si="6"/>
        <v>0.39442256684854027</v>
      </c>
      <c r="N75" s="85">
        <v>7662</v>
      </c>
      <c r="O75" s="70" t="s">
        <v>70</v>
      </c>
      <c r="P75" s="85">
        <f t="shared" si="7"/>
        <v>0.25154531717307888</v>
      </c>
      <c r="Q75" s="87"/>
      <c r="R75" s="70" t="str">
        <f t="shared" si="8"/>
        <v xml:space="preserve">    261 Zürich</v>
      </c>
    </row>
    <row r="76" spans="1:18" s="86" customFormat="1">
      <c r="A76" s="85">
        <v>261</v>
      </c>
      <c r="B76" s="85">
        <v>5</v>
      </c>
      <c r="C76" s="85">
        <v>5</v>
      </c>
      <c r="D76" s="85">
        <v>35.646774408453958</v>
      </c>
      <c r="E76" s="85">
        <v>9501.7615945212056</v>
      </c>
      <c r="F76" s="85">
        <v>40295570.805395104</v>
      </c>
      <c r="G76" s="85">
        <v>338707.15204280918</v>
      </c>
      <c r="H76" s="85">
        <v>4577</v>
      </c>
      <c r="I76" s="85">
        <v>1128696</v>
      </c>
      <c r="J76" s="85">
        <v>2970.472744234502</v>
      </c>
      <c r="K76" s="85">
        <v>54.502043486776735</v>
      </c>
      <c r="L76" s="85">
        <f t="shared" si="5"/>
        <v>1.5107516711531055</v>
      </c>
      <c r="M76" s="85">
        <f t="shared" si="6"/>
        <v>4.2381160602144606E-2</v>
      </c>
      <c r="N76" s="85">
        <v>7662</v>
      </c>
      <c r="O76" s="70" t="s">
        <v>70</v>
      </c>
      <c r="P76" s="85">
        <f t="shared" si="7"/>
        <v>1.1676494140318447</v>
      </c>
      <c r="R76" s="70" t="str">
        <f t="shared" si="8"/>
        <v xml:space="preserve">    261 Zürich</v>
      </c>
    </row>
    <row r="77" spans="1:18" s="86" customFormat="1">
      <c r="A77" s="85">
        <v>351</v>
      </c>
      <c r="B77" s="85">
        <v>1</v>
      </c>
      <c r="C77" s="85">
        <v>1</v>
      </c>
      <c r="D77" s="85">
        <v>0.88036838985059662</v>
      </c>
      <c r="E77" s="85">
        <v>2859.8455472011274</v>
      </c>
      <c r="F77" s="85">
        <v>18932.30218469767</v>
      </c>
      <c r="G77" s="85">
        <v>2517.7176196108549</v>
      </c>
      <c r="H77" s="85">
        <v>1363</v>
      </c>
      <c r="I77" s="85">
        <v>336091</v>
      </c>
      <c r="J77" s="85">
        <v>5.8470396185577442</v>
      </c>
      <c r="K77" s="85">
        <v>2.4180652635025681</v>
      </c>
      <c r="L77" s="85">
        <f t="shared" si="5"/>
        <v>0.12282615139484124</v>
      </c>
      <c r="M77" s="85">
        <f t="shared" si="6"/>
        <v>0.13951676685675357</v>
      </c>
      <c r="N77" s="85">
        <v>3082</v>
      </c>
      <c r="O77" s="70" t="s">
        <v>71</v>
      </c>
      <c r="P77" s="85">
        <f t="shared" si="7"/>
        <v>8.1681264933526732E-2</v>
      </c>
      <c r="R77" s="70" t="str">
        <f t="shared" si="8"/>
        <v xml:space="preserve">    351 Bern</v>
      </c>
    </row>
    <row r="78" spans="1:18" s="86" customFormat="1">
      <c r="A78" s="85">
        <v>351</v>
      </c>
      <c r="B78" s="85">
        <v>1</v>
      </c>
      <c r="C78" s="85">
        <v>2</v>
      </c>
      <c r="D78" s="85">
        <v>5.8449661216905104</v>
      </c>
      <c r="E78" s="85">
        <v>2859.8455472011274</v>
      </c>
      <c r="F78" s="85">
        <v>1364440.3771913718</v>
      </c>
      <c r="G78" s="85">
        <v>16715.70033665805</v>
      </c>
      <c r="H78" s="85">
        <v>1363</v>
      </c>
      <c r="I78" s="85">
        <v>336091</v>
      </c>
      <c r="J78" s="85">
        <v>443.09412806978634</v>
      </c>
      <c r="K78" s="85">
        <v>21.04980114086084</v>
      </c>
      <c r="L78" s="85">
        <f t="shared" si="5"/>
        <v>1.0692292308163871</v>
      </c>
      <c r="M78" s="85">
        <f t="shared" si="6"/>
        <v>0.18293163870505708</v>
      </c>
      <c r="N78" s="85">
        <v>3082</v>
      </c>
      <c r="O78" s="70" t="s">
        <v>71</v>
      </c>
      <c r="P78" s="85">
        <f t="shared" si="7"/>
        <v>0.71105375431190532</v>
      </c>
      <c r="R78" s="70" t="str">
        <f t="shared" si="8"/>
        <v xml:space="preserve">    351 Bern</v>
      </c>
    </row>
    <row r="79" spans="1:18" s="86" customFormat="1">
      <c r="A79" s="85">
        <v>351</v>
      </c>
      <c r="B79" s="85">
        <v>1</v>
      </c>
      <c r="C79" s="85">
        <v>3</v>
      </c>
      <c r="D79" s="85">
        <v>3.7068736224997241</v>
      </c>
      <c r="E79" s="85">
        <v>2859.8455472011274</v>
      </c>
      <c r="F79" s="85">
        <v>944506.60132294358</v>
      </c>
      <c r="G79" s="85">
        <v>10601.086023343149</v>
      </c>
      <c r="H79" s="85">
        <v>1363</v>
      </c>
      <c r="I79" s="85">
        <v>336091</v>
      </c>
      <c r="J79" s="85">
        <v>316.63470454337158</v>
      </c>
      <c r="K79" s="85">
        <v>17.794232339254524</v>
      </c>
      <c r="L79" s="85">
        <f t="shared" si="5"/>
        <v>0.90386190490591567</v>
      </c>
      <c r="M79" s="85">
        <f t="shared" si="6"/>
        <v>0.24383402213113428</v>
      </c>
      <c r="N79" s="85">
        <v>3082</v>
      </c>
      <c r="O79" s="70" t="s">
        <v>71</v>
      </c>
      <c r="P79" s="85">
        <f t="shared" si="7"/>
        <v>0.60108195917179152</v>
      </c>
      <c r="R79" s="70" t="str">
        <f t="shared" si="8"/>
        <v xml:space="preserve">    351 Bern</v>
      </c>
    </row>
    <row r="80" spans="1:18" s="86" customFormat="1">
      <c r="A80" s="85">
        <v>351</v>
      </c>
      <c r="B80" s="85">
        <v>1</v>
      </c>
      <c r="C80" s="85">
        <v>4</v>
      </c>
      <c r="D80" s="85">
        <v>3.0091426597722504E-2</v>
      </c>
      <c r="E80" s="85">
        <v>2859.8455472011274</v>
      </c>
      <c r="F80" s="85">
        <v>1297.5170144232468</v>
      </c>
      <c r="G80" s="85">
        <v>86.05683236442627</v>
      </c>
      <c r="H80" s="85">
        <v>1363</v>
      </c>
      <c r="I80" s="85">
        <v>336091</v>
      </c>
      <c r="J80" s="85">
        <v>0.45295467005438</v>
      </c>
      <c r="K80" s="85">
        <v>0.67301907109262515</v>
      </c>
      <c r="L80" s="85">
        <f t="shared" si="5"/>
        <v>3.418615021080898E-2</v>
      </c>
      <c r="M80" s="85">
        <f t="shared" si="6"/>
        <v>1.1360760879777094</v>
      </c>
      <c r="N80" s="85">
        <v>3082</v>
      </c>
      <c r="O80" s="70" t="s">
        <v>71</v>
      </c>
      <c r="P80" s="85">
        <f t="shared" si="7"/>
        <v>2.2734311551047343E-2</v>
      </c>
      <c r="R80" s="70" t="str">
        <f t="shared" si="8"/>
        <v xml:space="preserve">    351 Bern</v>
      </c>
    </row>
    <row r="81" spans="1:18" s="86" customFormat="1">
      <c r="A81" s="85">
        <v>351</v>
      </c>
      <c r="B81" s="85">
        <v>1</v>
      </c>
      <c r="C81" s="85">
        <v>5</v>
      </c>
      <c r="D81" s="85">
        <v>10.462299560638561</v>
      </c>
      <c r="E81" s="85">
        <v>2859.8455472011274</v>
      </c>
      <c r="F81" s="85">
        <v>2479103.5214189352</v>
      </c>
      <c r="G81" s="85">
        <v>29920.560811976498</v>
      </c>
      <c r="H81" s="85">
        <v>1363</v>
      </c>
      <c r="I81" s="85">
        <v>336091</v>
      </c>
      <c r="J81" s="85">
        <v>757.67145003771191</v>
      </c>
      <c r="K81" s="85">
        <v>27.525832413166217</v>
      </c>
      <c r="L81" s="85">
        <f t="shared" si="5"/>
        <v>1.398180648917374</v>
      </c>
      <c r="M81" s="85">
        <f t="shared" si="6"/>
        <v>0.13363989826649897</v>
      </c>
      <c r="N81" s="85">
        <v>3082</v>
      </c>
      <c r="O81" s="70" t="s">
        <v>71</v>
      </c>
      <c r="P81" s="85">
        <f t="shared" si="7"/>
        <v>0.92981146695724803</v>
      </c>
      <c r="R81" s="70" t="str">
        <f t="shared" si="8"/>
        <v xml:space="preserve">    351 Bern</v>
      </c>
    </row>
    <row r="82" spans="1:18">
      <c r="A82" s="85">
        <v>351</v>
      </c>
      <c r="B82" s="85">
        <v>2</v>
      </c>
      <c r="C82" s="85">
        <v>1</v>
      </c>
      <c r="D82" s="85">
        <v>1.92835362797863</v>
      </c>
      <c r="E82" s="85">
        <v>2859.8455472011274</v>
      </c>
      <c r="F82" s="85">
        <v>81807.287533678638</v>
      </c>
      <c r="G82" s="85">
        <v>5514.793536403824</v>
      </c>
      <c r="H82" s="85">
        <v>1363</v>
      </c>
      <c r="I82" s="85">
        <v>336091</v>
      </c>
      <c r="J82" s="85">
        <v>24.895649042628754</v>
      </c>
      <c r="K82" s="85">
        <v>4.9895539923553045</v>
      </c>
      <c r="L82" s="85">
        <f t="shared" si="5"/>
        <v>0.25344548110751036</v>
      </c>
      <c r="M82" s="85">
        <f t="shared" si="6"/>
        <v>0.13143101837248652</v>
      </c>
      <c r="N82" s="85">
        <v>3082</v>
      </c>
      <c r="O82" s="70" t="s">
        <v>71</v>
      </c>
      <c r="P82" s="85">
        <f t="shared" si="7"/>
        <v>0.16854511236779809</v>
      </c>
      <c r="R82" s="70" t="str">
        <f t="shared" si="8"/>
        <v xml:space="preserve">    351 Bern</v>
      </c>
    </row>
    <row r="83" spans="1:18">
      <c r="A83" s="85">
        <v>351</v>
      </c>
      <c r="B83" s="85">
        <v>2</v>
      </c>
      <c r="C83" s="85">
        <v>2</v>
      </c>
      <c r="D83" s="85">
        <v>9.5035861883446557</v>
      </c>
      <c r="E83" s="85">
        <v>2859.8455472011274</v>
      </c>
      <c r="F83" s="85">
        <v>3434430.7729329355</v>
      </c>
      <c r="G83" s="85">
        <v>27178.7886431796</v>
      </c>
      <c r="H83" s="85">
        <v>1363</v>
      </c>
      <c r="I83" s="85">
        <v>336091</v>
      </c>
      <c r="J83" s="85">
        <v>1110.9851022477171</v>
      </c>
      <c r="K83" s="85">
        <v>33.331443146790349</v>
      </c>
      <c r="L83" s="85">
        <f t="shared" si="5"/>
        <v>1.6930779098270052</v>
      </c>
      <c r="M83" s="85">
        <f t="shared" si="6"/>
        <v>0.17815147632410827</v>
      </c>
      <c r="N83" s="85">
        <v>3082</v>
      </c>
      <c r="O83" s="70" t="s">
        <v>71</v>
      </c>
      <c r="P83" s="85">
        <f t="shared" si="7"/>
        <v>1.1259226454236166</v>
      </c>
      <c r="R83" s="70" t="str">
        <f t="shared" si="8"/>
        <v xml:space="preserve">    351 Bern</v>
      </c>
    </row>
    <row r="84" spans="1:18">
      <c r="A84" s="85">
        <v>351</v>
      </c>
      <c r="B84" s="85">
        <v>2</v>
      </c>
      <c r="C84" s="85">
        <v>3</v>
      </c>
      <c r="D84" s="85">
        <v>4.849396719371212</v>
      </c>
      <c r="E84" s="85">
        <v>2859.8455472011274</v>
      </c>
      <c r="F84" s="85">
        <v>2302194.2980724499</v>
      </c>
      <c r="G84" s="85">
        <v>13868.525614505515</v>
      </c>
      <c r="H84" s="85">
        <v>1363</v>
      </c>
      <c r="I84" s="85">
        <v>336091</v>
      </c>
      <c r="J84" s="85">
        <v>781.76322524419231</v>
      </c>
      <c r="K84" s="85">
        <v>27.960029063722239</v>
      </c>
      <c r="L84" s="85">
        <f t="shared" si="5"/>
        <v>1.4202357622930477</v>
      </c>
      <c r="M84" s="85">
        <f t="shared" si="6"/>
        <v>0.29286854519858707</v>
      </c>
      <c r="N84" s="85">
        <v>3082</v>
      </c>
      <c r="O84" s="70" t="s">
        <v>71</v>
      </c>
      <c r="P84" s="85">
        <f t="shared" si="7"/>
        <v>0.94447845390033169</v>
      </c>
      <c r="R84" s="70" t="str">
        <f t="shared" si="8"/>
        <v xml:space="preserve">    351 Bern</v>
      </c>
    </row>
    <row r="85" spans="1:18">
      <c r="A85" s="85">
        <v>351</v>
      </c>
      <c r="B85" s="85">
        <v>2</v>
      </c>
      <c r="C85" s="85">
        <v>4</v>
      </c>
      <c r="D85" s="85">
        <v>0.19574059828691284</v>
      </c>
      <c r="E85" s="85">
        <v>2859.8455472011274</v>
      </c>
      <c r="F85" s="85">
        <v>32217.657507828848</v>
      </c>
      <c r="G85" s="85">
        <v>559.7878784173123</v>
      </c>
      <c r="H85" s="85">
        <v>1363</v>
      </c>
      <c r="I85" s="85">
        <v>336091</v>
      </c>
      <c r="J85" s="85">
        <v>11.231136402254471</v>
      </c>
      <c r="K85" s="85">
        <v>3.3512887673631573</v>
      </c>
      <c r="L85" s="85">
        <f t="shared" si="5"/>
        <v>0.17022944240625573</v>
      </c>
      <c r="M85" s="85">
        <f t="shared" si="6"/>
        <v>0.86966855060255133</v>
      </c>
      <c r="N85" s="85">
        <v>3082</v>
      </c>
      <c r="O85" s="70" t="s">
        <v>71</v>
      </c>
      <c r="P85" s="85">
        <f t="shared" si="7"/>
        <v>0.11320517680289299</v>
      </c>
      <c r="R85" s="70" t="str">
        <f t="shared" si="8"/>
        <v xml:space="preserve">    351 Bern</v>
      </c>
    </row>
    <row r="86" spans="1:18">
      <c r="A86" s="85">
        <v>351</v>
      </c>
      <c r="B86" s="85">
        <v>2</v>
      </c>
      <c r="C86" s="85">
        <v>5</v>
      </c>
      <c r="D86" s="85">
        <v>16.477077133981428</v>
      </c>
      <c r="E86" s="85">
        <v>2859.8455472011274</v>
      </c>
      <c r="F86" s="85">
        <v>6526815.6664575171</v>
      </c>
      <c r="G86" s="85">
        <v>47121.895672506304</v>
      </c>
      <c r="H86" s="85">
        <v>1363</v>
      </c>
      <c r="I86" s="85">
        <v>336091</v>
      </c>
      <c r="J86" s="85">
        <v>2011.4358967003161</v>
      </c>
      <c r="K86" s="85">
        <v>44.849034512465437</v>
      </c>
      <c r="L86" s="85">
        <f t="shared" si="5"/>
        <v>2.278116470256589</v>
      </c>
      <c r="M86" s="85">
        <f t="shared" si="6"/>
        <v>0.13825974423329762</v>
      </c>
      <c r="N86" s="85">
        <v>3082</v>
      </c>
      <c r="O86" s="70" t="s">
        <v>71</v>
      </c>
      <c r="P86" s="85">
        <f t="shared" si="7"/>
        <v>1.5149822154590009</v>
      </c>
      <c r="R86" s="70" t="str">
        <f t="shared" si="8"/>
        <v xml:space="preserve">    351 Bern</v>
      </c>
    </row>
    <row r="87" spans="1:18">
      <c r="A87" s="85">
        <v>351</v>
      </c>
      <c r="B87" s="85">
        <v>3</v>
      </c>
      <c r="C87" s="85">
        <v>1</v>
      </c>
      <c r="D87" s="85">
        <v>0.49287726570724316</v>
      </c>
      <c r="E87" s="85">
        <v>2859.8455472011274</v>
      </c>
      <c r="F87" s="85">
        <v>6269.5446286327933</v>
      </c>
      <c r="G87" s="85">
        <v>1409.5528536495262</v>
      </c>
      <c r="H87" s="85">
        <v>1363</v>
      </c>
      <c r="I87" s="85">
        <v>336091</v>
      </c>
      <c r="J87" s="85">
        <v>1.9500207269728274</v>
      </c>
      <c r="K87" s="85">
        <v>1.396431425803941</v>
      </c>
      <c r="L87" s="85">
        <f t="shared" si="5"/>
        <v>7.0932038232030412E-2</v>
      </c>
      <c r="M87" s="85">
        <f t="shared" si="6"/>
        <v>0.14391420170343641</v>
      </c>
      <c r="N87" s="85">
        <v>3082</v>
      </c>
      <c r="O87" s="70" t="s">
        <v>71</v>
      </c>
      <c r="P87" s="85">
        <f t="shared" si="7"/>
        <v>4.7170887806135937E-2</v>
      </c>
      <c r="R87" s="70" t="str">
        <f t="shared" si="8"/>
        <v xml:space="preserve">    351 Bern</v>
      </c>
    </row>
    <row r="88" spans="1:18">
      <c r="A88" s="85">
        <v>351</v>
      </c>
      <c r="B88" s="85">
        <v>3</v>
      </c>
      <c r="C88" s="85">
        <v>2</v>
      </c>
      <c r="D88" s="85">
        <v>2.8459518049376227</v>
      </c>
      <c r="E88" s="85">
        <v>2859.8455472011274</v>
      </c>
      <c r="F88" s="85">
        <v>466520.702208061</v>
      </c>
      <c r="G88" s="85">
        <v>8138.9825968998721</v>
      </c>
      <c r="H88" s="85">
        <v>1363</v>
      </c>
      <c r="I88" s="85">
        <v>336091</v>
      </c>
      <c r="J88" s="85">
        <v>155.08272226532654</v>
      </c>
      <c r="K88" s="85">
        <v>12.453221360970282</v>
      </c>
      <c r="L88" s="85">
        <f t="shared" si="5"/>
        <v>0.63256408969723488</v>
      </c>
      <c r="M88" s="85">
        <f t="shared" si="6"/>
        <v>0.22226802597280784</v>
      </c>
      <c r="N88" s="85">
        <v>3082</v>
      </c>
      <c r="O88" s="70" t="s">
        <v>71</v>
      </c>
      <c r="P88" s="85">
        <f t="shared" si="7"/>
        <v>0.42066477221043275</v>
      </c>
      <c r="R88" s="70" t="str">
        <f t="shared" si="8"/>
        <v xml:space="preserve">    351 Bern</v>
      </c>
    </row>
    <row r="89" spans="1:18">
      <c r="A89" s="85">
        <v>351</v>
      </c>
      <c r="B89" s="85">
        <v>3</v>
      </c>
      <c r="C89" s="85">
        <v>3</v>
      </c>
      <c r="D89" s="85">
        <v>1.4464161242039928</v>
      </c>
      <c r="E89" s="85">
        <v>2859.8455472011274</v>
      </c>
      <c r="F89" s="85">
        <v>327940.41924409923</v>
      </c>
      <c r="G89" s="85">
        <v>4136.5267122047017</v>
      </c>
      <c r="H89" s="85">
        <v>1363</v>
      </c>
      <c r="I89" s="85">
        <v>336091</v>
      </c>
      <c r="J89" s="85">
        <v>112.61793440522489</v>
      </c>
      <c r="K89" s="85">
        <v>10.612159742730265</v>
      </c>
      <c r="L89" s="85">
        <f t="shared" si="5"/>
        <v>0.53904696405868646</v>
      </c>
      <c r="M89" s="85">
        <f t="shared" si="6"/>
        <v>0.3726776513607663</v>
      </c>
      <c r="N89" s="85">
        <v>3082</v>
      </c>
      <c r="O89" s="70" t="s">
        <v>71</v>
      </c>
      <c r="P89" s="85">
        <f t="shared" si="7"/>
        <v>0.35847445664360461</v>
      </c>
      <c r="R89" s="70" t="str">
        <f t="shared" si="8"/>
        <v xml:space="preserve">    351 Bern</v>
      </c>
    </row>
    <row r="90" spans="1:18">
      <c r="A90" s="85">
        <v>351</v>
      </c>
      <c r="B90" s="85">
        <v>3</v>
      </c>
      <c r="C90" s="85">
        <v>4</v>
      </c>
      <c r="D90" s="85">
        <v>3.8927079224207899E-2</v>
      </c>
      <c r="E90" s="85">
        <v>2859.8455472011274</v>
      </c>
      <c r="F90" s="85">
        <v>8003.775490248705</v>
      </c>
      <c r="G90" s="85">
        <v>111.32543418489647</v>
      </c>
      <c r="H90" s="85">
        <v>1363</v>
      </c>
      <c r="I90" s="85">
        <v>336091</v>
      </c>
      <c r="J90" s="85">
        <v>2.7981371445841661</v>
      </c>
      <c r="K90" s="85">
        <v>1.6727633259323227</v>
      </c>
      <c r="L90" s="85">
        <f t="shared" si="5"/>
        <v>8.4968377247640572E-2</v>
      </c>
      <c r="M90" s="85">
        <f t="shared" si="6"/>
        <v>2.1827575800960837</v>
      </c>
      <c r="N90" s="85">
        <v>3082</v>
      </c>
      <c r="O90" s="70" t="s">
        <v>71</v>
      </c>
      <c r="P90" s="85">
        <f t="shared" si="7"/>
        <v>5.6505267437923425E-2</v>
      </c>
      <c r="R90" s="70" t="str">
        <f t="shared" si="8"/>
        <v xml:space="preserve">    351 Bern</v>
      </c>
    </row>
    <row r="91" spans="1:18">
      <c r="A91" s="85">
        <v>351</v>
      </c>
      <c r="B91" s="85">
        <v>3</v>
      </c>
      <c r="C91" s="85">
        <v>5</v>
      </c>
      <c r="D91" s="85">
        <v>4.8241722740730673</v>
      </c>
      <c r="E91" s="85">
        <v>2859.8455472011274</v>
      </c>
      <c r="F91" s="85">
        <v>858235.85069338849</v>
      </c>
      <c r="G91" s="85">
        <v>13796.387596938999</v>
      </c>
      <c r="H91" s="85">
        <v>1363</v>
      </c>
      <c r="I91" s="85">
        <v>336091</v>
      </c>
      <c r="J91" s="85">
        <v>276.9228652247204</v>
      </c>
      <c r="K91" s="85">
        <v>16.640999526011662</v>
      </c>
      <c r="L91" s="85">
        <f t="shared" si="5"/>
        <v>0.84528319313546041</v>
      </c>
      <c r="M91" s="85">
        <f t="shared" si="6"/>
        <v>0.17521828515087098</v>
      </c>
      <c r="N91" s="85">
        <v>3082</v>
      </c>
      <c r="O91" s="70" t="s">
        <v>71</v>
      </c>
      <c r="P91" s="85">
        <f t="shared" si="7"/>
        <v>0.56212622196721262</v>
      </c>
      <c r="R91" s="70" t="str">
        <f t="shared" si="8"/>
        <v xml:space="preserve">    351 Bern</v>
      </c>
    </row>
    <row r="92" spans="1:18">
      <c r="A92" s="85">
        <v>351</v>
      </c>
      <c r="B92" s="85">
        <v>4</v>
      </c>
      <c r="C92" s="85">
        <v>1</v>
      </c>
      <c r="D92" s="85">
        <v>0.19898562550023793</v>
      </c>
      <c r="E92" s="85">
        <v>2859.8455472011274</v>
      </c>
      <c r="F92" s="85">
        <v>5094.6520134764351</v>
      </c>
      <c r="G92" s="85">
        <v>569.06815504388658</v>
      </c>
      <c r="H92" s="85">
        <v>1363</v>
      </c>
      <c r="I92" s="85">
        <v>336091</v>
      </c>
      <c r="J92" s="85">
        <v>1.7424570682280043</v>
      </c>
      <c r="K92" s="85">
        <v>1.3200216165760332</v>
      </c>
      <c r="L92" s="85">
        <f t="shared" si="5"/>
        <v>6.7050785340334845E-2</v>
      </c>
      <c r="M92" s="85">
        <f t="shared" si="6"/>
        <v>0.33696295987096148</v>
      </c>
      <c r="N92" s="85">
        <v>3082</v>
      </c>
      <c r="O92" s="70" t="s">
        <v>71</v>
      </c>
      <c r="P92" s="85">
        <f t="shared" si="7"/>
        <v>4.45897954074864E-2</v>
      </c>
      <c r="R92" s="70" t="str">
        <f t="shared" si="8"/>
        <v xml:space="preserve">    351 Bern</v>
      </c>
    </row>
    <row r="93" spans="1:18">
      <c r="A93" s="85">
        <v>351</v>
      </c>
      <c r="B93" s="85">
        <v>4</v>
      </c>
      <c r="C93" s="85">
        <v>2</v>
      </c>
      <c r="D93" s="85">
        <v>4.5035625144697198</v>
      </c>
      <c r="E93" s="85">
        <v>2859.8455472011274</v>
      </c>
      <c r="F93" s="85">
        <v>1917353.7667785829</v>
      </c>
      <c r="G93" s="85">
        <v>12879.49320354814</v>
      </c>
      <c r="H93" s="85">
        <v>1363</v>
      </c>
      <c r="I93" s="85">
        <v>336091</v>
      </c>
      <c r="J93" s="85">
        <v>650.38496598812787</v>
      </c>
      <c r="K93" s="85">
        <v>25.502646254616948</v>
      </c>
      <c r="L93" s="85">
        <f t="shared" si="5"/>
        <v>1.2954124676111478</v>
      </c>
      <c r="M93" s="85">
        <f t="shared" si="6"/>
        <v>0.28764171996037641</v>
      </c>
      <c r="N93" s="85">
        <v>3082</v>
      </c>
      <c r="O93" s="70" t="s">
        <v>71</v>
      </c>
      <c r="P93" s="85">
        <f t="shared" si="7"/>
        <v>0.86146905820566078</v>
      </c>
      <c r="R93" s="70" t="str">
        <f t="shared" si="8"/>
        <v xml:space="preserve">    351 Bern</v>
      </c>
    </row>
    <row r="94" spans="1:18">
      <c r="A94" s="85">
        <v>351</v>
      </c>
      <c r="B94" s="85">
        <v>4</v>
      </c>
      <c r="C94" s="85">
        <v>3</v>
      </c>
      <c r="D94" s="85">
        <v>2.2670076368776511</v>
      </c>
      <c r="E94" s="85">
        <v>2859.8455472011274</v>
      </c>
      <c r="F94" s="85">
        <v>1172613.8855142125</v>
      </c>
      <c r="G94" s="85">
        <v>6483.2916957955013</v>
      </c>
      <c r="H94" s="85">
        <v>1363</v>
      </c>
      <c r="I94" s="85">
        <v>336091</v>
      </c>
      <c r="J94" s="85">
        <v>405.02930102725003</v>
      </c>
      <c r="K94" s="85">
        <v>20.125339774206299</v>
      </c>
      <c r="L94" s="85">
        <f t="shared" si="5"/>
        <v>1.0222710144715899</v>
      </c>
      <c r="M94" s="85">
        <f t="shared" si="6"/>
        <v>0.45093408502124122</v>
      </c>
      <c r="N94" s="85">
        <v>3082</v>
      </c>
      <c r="O94" s="70" t="s">
        <v>71</v>
      </c>
      <c r="P94" s="85">
        <f t="shared" si="7"/>
        <v>0.6798258238874213</v>
      </c>
      <c r="R94" s="70" t="str">
        <f t="shared" si="8"/>
        <v xml:space="preserve">    351 Bern</v>
      </c>
    </row>
    <row r="95" spans="1:18">
      <c r="A95" s="85">
        <v>351</v>
      </c>
      <c r="B95" s="85">
        <v>4</v>
      </c>
      <c r="C95" s="85">
        <v>4</v>
      </c>
      <c r="D95" s="85">
        <v>0.12152957628072208</v>
      </c>
      <c r="E95" s="85">
        <v>2859.8455472011274</v>
      </c>
      <c r="F95" s="85">
        <v>69514.866633455851</v>
      </c>
      <c r="G95" s="85">
        <v>347.5558175796628</v>
      </c>
      <c r="H95" s="85">
        <v>1363</v>
      </c>
      <c r="I95" s="85">
        <v>336091</v>
      </c>
      <c r="J95" s="85">
        <v>24.300937974850278</v>
      </c>
      <c r="K95" s="85">
        <v>4.9295981555143298</v>
      </c>
      <c r="L95" s="85">
        <f t="shared" si="5"/>
        <v>0.2504000113247109</v>
      </c>
      <c r="M95" s="85">
        <f t="shared" si="6"/>
        <v>2.0604038867568337</v>
      </c>
      <c r="N95" s="85">
        <v>3082</v>
      </c>
      <c r="O95" s="70" t="s">
        <v>71</v>
      </c>
      <c r="P95" s="85">
        <f t="shared" si="7"/>
        <v>0.16651982849013083</v>
      </c>
      <c r="R95" s="70" t="str">
        <f t="shared" si="8"/>
        <v xml:space="preserve">    351 Bern</v>
      </c>
    </row>
    <row r="96" spans="1:18">
      <c r="A96" s="85">
        <v>351</v>
      </c>
      <c r="B96" s="85">
        <v>4</v>
      </c>
      <c r="C96" s="85">
        <v>5</v>
      </c>
      <c r="D96" s="85">
        <v>7.0910853531283324</v>
      </c>
      <c r="E96" s="85">
        <v>2859.8455472011274</v>
      </c>
      <c r="F96" s="85">
        <v>3313647.6704741069</v>
      </c>
      <c r="G96" s="85">
        <v>20279.408871967196</v>
      </c>
      <c r="H96" s="85">
        <v>1363</v>
      </c>
      <c r="I96" s="85">
        <v>336091</v>
      </c>
      <c r="J96" s="85">
        <v>1108.7848570047261</v>
      </c>
      <c r="K96" s="85">
        <v>33.298421238922515</v>
      </c>
      <c r="L96" s="85">
        <f t="shared" si="5"/>
        <v>1.6914005548290489</v>
      </c>
      <c r="M96" s="85">
        <f t="shared" si="6"/>
        <v>0.23852491834453293</v>
      </c>
      <c r="N96" s="85">
        <v>3082</v>
      </c>
      <c r="O96" s="70" t="s">
        <v>71</v>
      </c>
      <c r="P96" s="85">
        <f t="shared" si="7"/>
        <v>1.1248071787545095</v>
      </c>
      <c r="R96" s="70" t="str">
        <f t="shared" si="8"/>
        <v xml:space="preserve">    351 Bern</v>
      </c>
    </row>
    <row r="97" spans="1:18">
      <c r="A97" s="85">
        <v>351</v>
      </c>
      <c r="B97" s="85">
        <v>5</v>
      </c>
      <c r="C97" s="85">
        <v>1</v>
      </c>
      <c r="D97" s="85">
        <v>3.5005849090367165</v>
      </c>
      <c r="E97" s="85">
        <v>2859.8455472011274</v>
      </c>
      <c r="F97" s="85">
        <v>134291.47257006797</v>
      </c>
      <c r="G97" s="85">
        <v>10011.132164708117</v>
      </c>
      <c r="H97" s="85">
        <v>1363</v>
      </c>
      <c r="I97" s="85">
        <v>336091</v>
      </c>
      <c r="J97" s="85">
        <v>34.715640545563339</v>
      </c>
      <c r="K97" s="85">
        <v>5.891998009636743</v>
      </c>
      <c r="L97" s="85">
        <f t="shared" si="5"/>
        <v>0.29928532139843017</v>
      </c>
      <c r="M97" s="85">
        <f t="shared" si="6"/>
        <v>8.5495804037156425E-2</v>
      </c>
      <c r="N97" s="85">
        <v>3082</v>
      </c>
      <c r="O97" s="70" t="s">
        <v>71</v>
      </c>
      <c r="P97" s="85">
        <f t="shared" si="7"/>
        <v>0.19902930565068261</v>
      </c>
      <c r="R97" s="70" t="str">
        <f t="shared" si="8"/>
        <v xml:space="preserve">    351 Bern</v>
      </c>
    </row>
    <row r="98" spans="1:18">
      <c r="A98" s="85">
        <v>351</v>
      </c>
      <c r="B98" s="85">
        <v>5</v>
      </c>
      <c r="C98" s="85">
        <v>2</v>
      </c>
      <c r="D98" s="85">
        <v>22.698066629442472</v>
      </c>
      <c r="E98" s="85">
        <v>2859.8455472011274</v>
      </c>
      <c r="F98" s="85">
        <v>8654358.9850350302</v>
      </c>
      <c r="G98" s="85">
        <v>64912.964780285554</v>
      </c>
      <c r="H98" s="85">
        <v>1363</v>
      </c>
      <c r="I98" s="85">
        <v>336091</v>
      </c>
      <c r="J98" s="85">
        <v>2511.8391556227211</v>
      </c>
      <c r="K98" s="85">
        <v>50.118251721530761</v>
      </c>
      <c r="L98" s="85">
        <f t="shared" si="5"/>
        <v>2.5457675053305944</v>
      </c>
      <c r="M98" s="85">
        <f t="shared" si="6"/>
        <v>0.11215790079796438</v>
      </c>
      <c r="N98" s="85">
        <v>3082</v>
      </c>
      <c r="O98" s="70" t="s">
        <v>71</v>
      </c>
      <c r="P98" s="85">
        <f t="shared" si="7"/>
        <v>1.6929742379830472</v>
      </c>
      <c r="R98" s="70" t="str">
        <f t="shared" ref="R98:R129" si="9">CONCATENATE("  ",O98)</f>
        <v xml:space="preserve">    351 Bern</v>
      </c>
    </row>
    <row r="99" spans="1:18">
      <c r="A99" s="85">
        <v>351</v>
      </c>
      <c r="B99" s="85">
        <v>5</v>
      </c>
      <c r="C99" s="85">
        <v>3</v>
      </c>
      <c r="D99" s="85">
        <v>12.269694102952572</v>
      </c>
      <c r="E99" s="85">
        <v>2859.8455472011274</v>
      </c>
      <c r="F99" s="85">
        <v>5301251.6135764699</v>
      </c>
      <c r="G99" s="85">
        <v>35089.430045848843</v>
      </c>
      <c r="H99" s="85">
        <v>1363</v>
      </c>
      <c r="I99" s="85">
        <v>336091</v>
      </c>
      <c r="J99" s="85">
        <v>1703.734937844225</v>
      </c>
      <c r="K99" s="85">
        <v>41.276324180384876</v>
      </c>
      <c r="L99" s="85">
        <f t="shared" si="5"/>
        <v>2.0966398712741419</v>
      </c>
      <c r="M99" s="85">
        <f t="shared" si="6"/>
        <v>0.17087955524250664</v>
      </c>
      <c r="N99" s="85">
        <v>3082</v>
      </c>
      <c r="O99" s="70" t="s">
        <v>71</v>
      </c>
      <c r="P99" s="85">
        <f t="shared" si="7"/>
        <v>1.394297507907843</v>
      </c>
      <c r="R99" s="70" t="str">
        <f t="shared" si="9"/>
        <v xml:space="preserve">    351 Bern</v>
      </c>
    </row>
    <row r="100" spans="1:18">
      <c r="A100" s="85">
        <v>351</v>
      </c>
      <c r="B100" s="85">
        <v>5</v>
      </c>
      <c r="C100" s="85">
        <v>4</v>
      </c>
      <c r="D100" s="85">
        <v>0.38628868038956521</v>
      </c>
      <c r="E100" s="85">
        <v>2859.8455472011274</v>
      </c>
      <c r="F100" s="85">
        <v>111346.42429164579</v>
      </c>
      <c r="G100" s="85">
        <v>1104.7259625462975</v>
      </c>
      <c r="H100" s="85">
        <v>1363</v>
      </c>
      <c r="I100" s="85">
        <v>336091</v>
      </c>
      <c r="J100" s="85">
        <v>38.798766609121117</v>
      </c>
      <c r="K100" s="85">
        <v>6.2288655956860328</v>
      </c>
      <c r="L100" s="85">
        <f t="shared" si="5"/>
        <v>0.31639658375706953</v>
      </c>
      <c r="M100" s="85">
        <f t="shared" si="6"/>
        <v>0.81906770718207234</v>
      </c>
      <c r="N100" s="85">
        <v>3082</v>
      </c>
      <c r="O100" s="70" t="s">
        <v>71</v>
      </c>
      <c r="P100" s="85">
        <f t="shared" si="7"/>
        <v>0.21040855622713442</v>
      </c>
      <c r="R100" s="70" t="str">
        <f t="shared" si="9"/>
        <v xml:space="preserve">    351 Bern</v>
      </c>
    </row>
    <row r="101" spans="1:18">
      <c r="A101" s="85">
        <v>351</v>
      </c>
      <c r="B101" s="85">
        <v>5</v>
      </c>
      <c r="C101" s="85">
        <v>5</v>
      </c>
      <c r="D101" s="85">
        <v>38.854634321821401</v>
      </c>
      <c r="E101" s="85">
        <v>2859.8455472011274</v>
      </c>
      <c r="F101" s="85">
        <v>15685589.948512869</v>
      </c>
      <c r="G101" s="85">
        <v>111118.25295338903</v>
      </c>
      <c r="H101" s="85">
        <v>1363</v>
      </c>
      <c r="I101" s="85">
        <v>336091</v>
      </c>
      <c r="J101" s="85">
        <v>3976.4760550491919</v>
      </c>
      <c r="K101" s="85">
        <v>63.059305856068477</v>
      </c>
      <c r="L101" s="85">
        <f t="shared" si="5"/>
        <v>3.2031111669467309</v>
      </c>
      <c r="M101" s="85">
        <f t="shared" si="6"/>
        <v>8.2438330017889555E-2</v>
      </c>
      <c r="N101" s="85">
        <v>3082</v>
      </c>
      <c r="O101" s="70" t="s">
        <v>71</v>
      </c>
      <c r="P101" s="85">
        <f t="shared" si="7"/>
        <v>2.1301178036414701</v>
      </c>
      <c r="R101" s="70" t="str">
        <f t="shared" si="9"/>
        <v xml:space="preserve">    351 Bern</v>
      </c>
    </row>
    <row r="102" spans="1:18">
      <c r="A102" s="85">
        <v>371</v>
      </c>
      <c r="B102" s="85">
        <v>1</v>
      </c>
      <c r="C102" s="85">
        <v>1</v>
      </c>
      <c r="D102" s="85">
        <v>0.85441239294603077</v>
      </c>
      <c r="E102" s="85">
        <v>741.04874605965972</v>
      </c>
      <c r="F102" s="85">
        <v>5475.5402780619552</v>
      </c>
      <c r="G102" s="85">
        <v>633.16123241048933</v>
      </c>
      <c r="H102" s="85">
        <v>600</v>
      </c>
      <c r="I102" s="85">
        <v>87568</v>
      </c>
      <c r="J102" s="85">
        <v>6.6678843800914258</v>
      </c>
      <c r="K102" s="85">
        <v>2.5822246958952713</v>
      </c>
      <c r="L102" s="85">
        <f t="shared" si="5"/>
        <v>0.19769202898193322</v>
      </c>
      <c r="M102" s="85">
        <f t="shared" si="6"/>
        <v>0.23137776396277118</v>
      </c>
      <c r="N102" s="85">
        <v>892</v>
      </c>
      <c r="O102" s="70" t="s">
        <v>72</v>
      </c>
      <c r="P102" s="85">
        <f t="shared" si="7"/>
        <v>0.16213708351129058</v>
      </c>
      <c r="R102" s="70" t="str">
        <f t="shared" si="9"/>
        <v xml:space="preserve">    371 Biel/Bienne</v>
      </c>
    </row>
    <row r="103" spans="1:18">
      <c r="A103" s="85">
        <v>371</v>
      </c>
      <c r="B103" s="85">
        <v>1</v>
      </c>
      <c r="C103" s="85">
        <v>2</v>
      </c>
      <c r="D103" s="85">
        <v>5.3098456839509227</v>
      </c>
      <c r="E103" s="85">
        <v>741.04874605965972</v>
      </c>
      <c r="F103" s="85">
        <v>296732.09299524181</v>
      </c>
      <c r="G103" s="85">
        <v>3934.8544858621276</v>
      </c>
      <c r="H103" s="85">
        <v>600</v>
      </c>
      <c r="I103" s="85">
        <v>87568</v>
      </c>
      <c r="J103" s="85">
        <v>372.73034290672911</v>
      </c>
      <c r="K103" s="85">
        <v>19.306225496112106</v>
      </c>
      <c r="L103" s="85">
        <f t="shared" si="5"/>
        <v>1.4780614933999252</v>
      </c>
      <c r="M103" s="85">
        <f t="shared" si="6"/>
        <v>0.27836241980955967</v>
      </c>
      <c r="N103" s="85">
        <v>892</v>
      </c>
      <c r="O103" s="70" t="s">
        <v>72</v>
      </c>
      <c r="P103" s="85">
        <f t="shared" si="7"/>
        <v>1.2122318791725673</v>
      </c>
      <c r="R103" s="70" t="str">
        <f t="shared" si="9"/>
        <v xml:space="preserve">    371 Biel/Bienne</v>
      </c>
    </row>
    <row r="104" spans="1:18">
      <c r="A104" s="85">
        <v>371</v>
      </c>
      <c r="B104" s="85">
        <v>1</v>
      </c>
      <c r="C104" s="85">
        <v>3</v>
      </c>
      <c r="D104" s="85">
        <v>4.2926309438192813</v>
      </c>
      <c r="E104" s="85">
        <v>741.04874605965972</v>
      </c>
      <c r="F104" s="85">
        <v>300783.07186028204</v>
      </c>
      <c r="G104" s="85">
        <v>3181.0487782141718</v>
      </c>
      <c r="H104" s="85">
        <v>600</v>
      </c>
      <c r="I104" s="85">
        <v>87568</v>
      </c>
      <c r="J104" s="85">
        <v>387.98525768730144</v>
      </c>
      <c r="K104" s="85">
        <v>19.697341386270924</v>
      </c>
      <c r="L104" s="85">
        <f t="shared" si="5"/>
        <v>1.5080048573587168</v>
      </c>
      <c r="M104" s="85">
        <f t="shared" si="6"/>
        <v>0.35130084022946545</v>
      </c>
      <c r="N104" s="85">
        <v>892</v>
      </c>
      <c r="O104" s="70" t="s">
        <v>72</v>
      </c>
      <c r="P104" s="85">
        <f t="shared" si="7"/>
        <v>1.2367899239647486</v>
      </c>
      <c r="R104" s="70" t="str">
        <f t="shared" si="9"/>
        <v xml:space="preserve">    371 Biel/Bienne</v>
      </c>
    </row>
    <row r="105" spans="1:18">
      <c r="A105" s="85">
        <v>371</v>
      </c>
      <c r="B105" s="85">
        <v>1</v>
      </c>
      <c r="C105" s="85">
        <v>4</v>
      </c>
      <c r="D105" s="85">
        <v>5.8723254106452696E-2</v>
      </c>
      <c r="E105" s="85">
        <v>741.04874605965972</v>
      </c>
      <c r="F105" s="85">
        <v>332.92932441848859</v>
      </c>
      <c r="G105" s="85">
        <v>43.516793820129536</v>
      </c>
      <c r="H105" s="85">
        <v>600</v>
      </c>
      <c r="I105" s="85">
        <v>87568</v>
      </c>
      <c r="J105" s="85">
        <v>0.44642177753309459</v>
      </c>
      <c r="K105" s="85">
        <v>0.66814802067587886</v>
      </c>
      <c r="L105" s="85">
        <f t="shared" si="5"/>
        <v>5.1152611961943033E-2</v>
      </c>
      <c r="M105" s="85">
        <f t="shared" si="6"/>
        <v>0.87107931500550517</v>
      </c>
      <c r="N105" s="85">
        <v>892</v>
      </c>
      <c r="O105" s="70" t="s">
        <v>72</v>
      </c>
      <c r="P105" s="85">
        <f t="shared" si="7"/>
        <v>4.1952805888052017E-2</v>
      </c>
      <c r="R105" s="70" t="str">
        <f t="shared" si="9"/>
        <v xml:space="preserve">    371 Biel/Bienne</v>
      </c>
    </row>
    <row r="106" spans="1:18">
      <c r="A106" s="85">
        <v>371</v>
      </c>
      <c r="B106" s="85">
        <v>1</v>
      </c>
      <c r="C106" s="85">
        <v>5</v>
      </c>
      <c r="D106" s="85">
        <v>10.515612274822683</v>
      </c>
      <c r="E106" s="85">
        <v>741.04874605965972</v>
      </c>
      <c r="F106" s="85">
        <v>691134.18929103739</v>
      </c>
      <c r="G106" s="85">
        <v>7792.5812903069145</v>
      </c>
      <c r="H106" s="85">
        <v>600</v>
      </c>
      <c r="I106" s="85">
        <v>87568</v>
      </c>
      <c r="J106" s="85">
        <v>823.17608004300564</v>
      </c>
      <c r="K106" s="85">
        <v>28.691045293662718</v>
      </c>
      <c r="L106" s="85">
        <f t="shared" si="5"/>
        <v>2.1965520532481078</v>
      </c>
      <c r="M106" s="85">
        <f t="shared" si="6"/>
        <v>0.20888484624972983</v>
      </c>
      <c r="N106" s="85">
        <v>892</v>
      </c>
      <c r="O106" s="70" t="s">
        <v>72</v>
      </c>
      <c r="P106" s="85">
        <f t="shared" si="7"/>
        <v>1.8015017880510122</v>
      </c>
      <c r="R106" s="70" t="str">
        <f t="shared" si="9"/>
        <v xml:space="preserve">    371 Biel/Bienne</v>
      </c>
    </row>
    <row r="107" spans="1:18">
      <c r="A107" s="85">
        <v>371</v>
      </c>
      <c r="B107" s="85">
        <v>2</v>
      </c>
      <c r="C107" s="85">
        <v>1</v>
      </c>
      <c r="D107" s="85">
        <v>1.6149853459131795</v>
      </c>
      <c r="E107" s="85">
        <v>741.04874605965972</v>
      </c>
      <c r="F107" s="85">
        <v>17181.322351731214</v>
      </c>
      <c r="G107" s="85">
        <v>1196.7828654936875</v>
      </c>
      <c r="H107" s="85">
        <v>600</v>
      </c>
      <c r="I107" s="85">
        <v>87568</v>
      </c>
      <c r="J107" s="85">
        <v>20.604771838218412</v>
      </c>
      <c r="K107" s="85">
        <v>4.5392479375132631</v>
      </c>
      <c r="L107" s="85">
        <f t="shared" si="5"/>
        <v>0.34751938367157797</v>
      </c>
      <c r="M107" s="85">
        <f t="shared" si="6"/>
        <v>0.21518423343654314</v>
      </c>
      <c r="N107" s="85">
        <v>892</v>
      </c>
      <c r="O107" s="70" t="s">
        <v>72</v>
      </c>
      <c r="P107" s="85">
        <f t="shared" si="7"/>
        <v>0.28501796264785279</v>
      </c>
      <c r="R107" s="70" t="str">
        <f t="shared" si="9"/>
        <v xml:space="preserve">    371 Biel/Bienne</v>
      </c>
    </row>
    <row r="108" spans="1:18">
      <c r="A108" s="85">
        <v>371</v>
      </c>
      <c r="B108" s="85">
        <v>2</v>
      </c>
      <c r="C108" s="85">
        <v>2</v>
      </c>
      <c r="D108" s="85">
        <v>8.8944539317920235</v>
      </c>
      <c r="E108" s="85">
        <v>741.04874605965972</v>
      </c>
      <c r="F108" s="85">
        <v>946341.36831793014</v>
      </c>
      <c r="G108" s="85">
        <v>6591.2239330398888</v>
      </c>
      <c r="H108" s="85">
        <v>600</v>
      </c>
      <c r="I108" s="85">
        <v>87568</v>
      </c>
      <c r="J108" s="85">
        <v>1199.5372405101241</v>
      </c>
      <c r="K108" s="85">
        <v>34.634336149407055</v>
      </c>
      <c r="L108" s="85">
        <f t="shared" si="5"/>
        <v>2.6515632805706431</v>
      </c>
      <c r="M108" s="85">
        <f t="shared" si="6"/>
        <v>0.29811422948552113</v>
      </c>
      <c r="N108" s="85">
        <v>892</v>
      </c>
      <c r="O108" s="70" t="s">
        <v>72</v>
      </c>
      <c r="P108" s="85">
        <f t="shared" si="7"/>
        <v>2.1746791677505795</v>
      </c>
      <c r="R108" s="70" t="str">
        <f t="shared" si="9"/>
        <v xml:space="preserve">    371 Biel/Bienne</v>
      </c>
    </row>
    <row r="109" spans="1:18">
      <c r="A109" s="85">
        <v>371</v>
      </c>
      <c r="B109" s="85">
        <v>2</v>
      </c>
      <c r="C109" s="85">
        <v>3</v>
      </c>
      <c r="D109" s="85">
        <v>3.0795636307675789</v>
      </c>
      <c r="E109" s="85">
        <v>741.04874605965972</v>
      </c>
      <c r="F109" s="85">
        <v>451698.9862374448</v>
      </c>
      <c r="G109" s="85">
        <v>2282.1067669912472</v>
      </c>
      <c r="H109" s="85">
        <v>600</v>
      </c>
      <c r="I109" s="85">
        <v>87568</v>
      </c>
      <c r="J109" s="85">
        <v>600.86730178776952</v>
      </c>
      <c r="K109" s="85">
        <v>24.512594758363903</v>
      </c>
      <c r="L109" s="85">
        <f t="shared" si="5"/>
        <v>1.8766548864225565</v>
      </c>
      <c r="M109" s="85">
        <f t="shared" si="6"/>
        <v>0.60938987188740168</v>
      </c>
      <c r="N109" s="85">
        <v>892</v>
      </c>
      <c r="O109" s="70" t="s">
        <v>72</v>
      </c>
      <c r="P109" s="85">
        <f t="shared" si="7"/>
        <v>1.5391381817906924</v>
      </c>
      <c r="R109" s="70" t="str">
        <f t="shared" si="9"/>
        <v xml:space="preserve">    371 Biel/Bienne</v>
      </c>
    </row>
    <row r="110" spans="1:18">
      <c r="A110" s="85">
        <v>371</v>
      </c>
      <c r="B110" s="85">
        <v>2</v>
      </c>
      <c r="C110" s="85">
        <v>4</v>
      </c>
      <c r="D110" s="85">
        <v>0.12707253998241955</v>
      </c>
      <c r="E110" s="85">
        <v>741.04874605965972</v>
      </c>
      <c r="F110" s="85">
        <v>1247.8550272250009</v>
      </c>
      <c r="G110" s="85">
        <v>94.166946412587976</v>
      </c>
      <c r="H110" s="85">
        <v>600</v>
      </c>
      <c r="I110" s="85">
        <v>87568</v>
      </c>
      <c r="J110" s="85">
        <v>1.6700102537060886</v>
      </c>
      <c r="K110" s="85">
        <v>1.2922887656039144</v>
      </c>
      <c r="L110" s="85">
        <f t="shared" si="5"/>
        <v>9.8936079617277892E-2</v>
      </c>
      <c r="M110" s="85">
        <f t="shared" si="6"/>
        <v>0.77857953914327727</v>
      </c>
      <c r="N110" s="85">
        <v>892</v>
      </c>
      <c r="O110" s="70" t="s">
        <v>72</v>
      </c>
      <c r="P110" s="85">
        <f t="shared" si="7"/>
        <v>8.1142408653473136E-2</v>
      </c>
      <c r="R110" s="70" t="str">
        <f t="shared" si="9"/>
        <v xml:space="preserve">    371 Biel/Bienne</v>
      </c>
    </row>
    <row r="111" spans="1:18">
      <c r="A111" s="85">
        <v>371</v>
      </c>
      <c r="B111" s="85">
        <v>2</v>
      </c>
      <c r="C111" s="85">
        <v>5</v>
      </c>
      <c r="D111" s="85">
        <v>13.716075448455181</v>
      </c>
      <c r="E111" s="85">
        <v>741.04874605965972</v>
      </c>
      <c r="F111" s="85">
        <v>1483430.4288911454</v>
      </c>
      <c r="G111" s="85">
        <v>10164.280511937397</v>
      </c>
      <c r="H111" s="85">
        <v>600</v>
      </c>
      <c r="I111" s="85">
        <v>87568</v>
      </c>
      <c r="J111" s="85">
        <v>1816.1187322676717</v>
      </c>
      <c r="K111" s="85">
        <v>42.615944577912053</v>
      </c>
      <c r="L111" s="85">
        <f t="shared" si="5"/>
        <v>3.2626256591772371</v>
      </c>
      <c r="M111" s="85">
        <f t="shared" si="6"/>
        <v>0.23786874543218567</v>
      </c>
      <c r="N111" s="85">
        <v>892</v>
      </c>
      <c r="O111" s="70" t="s">
        <v>72</v>
      </c>
      <c r="P111" s="85">
        <f t="shared" si="7"/>
        <v>2.6758418722913864</v>
      </c>
      <c r="R111" s="70" t="str">
        <f t="shared" si="9"/>
        <v xml:space="preserve">    371 Biel/Bienne</v>
      </c>
    </row>
    <row r="112" spans="1:18">
      <c r="A112" s="85">
        <v>371</v>
      </c>
      <c r="B112" s="85">
        <v>3</v>
      </c>
      <c r="C112" s="85">
        <v>1</v>
      </c>
      <c r="D112" s="85">
        <v>0.51447941620023674</v>
      </c>
      <c r="E112" s="85">
        <v>741.04874605965972</v>
      </c>
      <c r="F112" s="85">
        <v>1848.9445428844715</v>
      </c>
      <c r="G112" s="85">
        <v>381.25432624869126</v>
      </c>
      <c r="H112" s="85">
        <v>600</v>
      </c>
      <c r="I112" s="85">
        <v>87568</v>
      </c>
      <c r="J112" s="85">
        <v>2.2333623946968872</v>
      </c>
      <c r="K112" s="85">
        <v>1.4944438412656686</v>
      </c>
      <c r="L112" s="85">
        <f t="shared" si="5"/>
        <v>0.11441283001010633</v>
      </c>
      <c r="M112" s="85">
        <f t="shared" si="6"/>
        <v>0.22238563178118784</v>
      </c>
      <c r="N112" s="85">
        <v>892</v>
      </c>
      <c r="O112" s="70" t="s">
        <v>72</v>
      </c>
      <c r="P112" s="85">
        <f t="shared" si="7"/>
        <v>9.3835662821827842E-2</v>
      </c>
      <c r="R112" s="70" t="str">
        <f t="shared" si="9"/>
        <v xml:space="preserve">    371 Biel/Bienne</v>
      </c>
    </row>
    <row r="113" spans="1:18">
      <c r="A113" s="85">
        <v>371</v>
      </c>
      <c r="B113" s="85">
        <v>3</v>
      </c>
      <c r="C113" s="85">
        <v>2</v>
      </c>
      <c r="D113" s="85">
        <v>4.2804181886998158</v>
      </c>
      <c r="E113" s="85">
        <v>741.04874605965972</v>
      </c>
      <c r="F113" s="85">
        <v>359516.27012974431</v>
      </c>
      <c r="G113" s="85">
        <v>3171.9985313469583</v>
      </c>
      <c r="H113" s="85">
        <v>600</v>
      </c>
      <c r="I113" s="85">
        <v>87568</v>
      </c>
      <c r="J113" s="85">
        <v>467.45405861920005</v>
      </c>
      <c r="K113" s="85">
        <v>21.620685896131974</v>
      </c>
      <c r="L113" s="85">
        <f t="shared" si="5"/>
        <v>1.6552538086951785</v>
      </c>
      <c r="M113" s="85">
        <f t="shared" si="6"/>
        <v>0.38670376017581698</v>
      </c>
      <c r="N113" s="85">
        <v>892</v>
      </c>
      <c r="O113" s="70" t="s">
        <v>72</v>
      </c>
      <c r="P113" s="85">
        <f t="shared" si="7"/>
        <v>1.3575561260354034</v>
      </c>
      <c r="R113" s="70" t="str">
        <f t="shared" si="9"/>
        <v xml:space="preserve">    371 Biel/Bienne</v>
      </c>
    </row>
    <row r="114" spans="1:18">
      <c r="A114" s="85">
        <v>371</v>
      </c>
      <c r="B114" s="85">
        <v>3</v>
      </c>
      <c r="C114" s="85">
        <v>3</v>
      </c>
      <c r="D114" s="85">
        <v>0.75541273678820842</v>
      </c>
      <c r="E114" s="85">
        <v>741.04874605965972</v>
      </c>
      <c r="F114" s="85">
        <v>29727.72675849661</v>
      </c>
      <c r="G114" s="85">
        <v>559.79766135439763</v>
      </c>
      <c r="H114" s="85">
        <v>600</v>
      </c>
      <c r="I114" s="85">
        <v>87568</v>
      </c>
      <c r="J114" s="85">
        <v>39.598538111329781</v>
      </c>
      <c r="K114" s="85">
        <v>6.2927369332691621</v>
      </c>
      <c r="L114" s="85">
        <f t="shared" si="5"/>
        <v>0.4817644003502255</v>
      </c>
      <c r="M114" s="85">
        <f t="shared" si="6"/>
        <v>0.63774990397771858</v>
      </c>
      <c r="N114" s="85">
        <v>892</v>
      </c>
      <c r="O114" s="70" t="s">
        <v>72</v>
      </c>
      <c r="P114" s="85">
        <f t="shared" si="7"/>
        <v>0.39511898994920969</v>
      </c>
      <c r="R114" s="70" t="str">
        <f t="shared" si="9"/>
        <v xml:space="preserve">    371 Biel/Bienne</v>
      </c>
    </row>
    <row r="115" spans="1:18">
      <c r="A115" s="85">
        <v>371</v>
      </c>
      <c r="B115" s="85">
        <v>3</v>
      </c>
      <c r="C115" s="85">
        <v>4</v>
      </c>
      <c r="D115" s="85">
        <v>1.0181344355495529E-2</v>
      </c>
      <c r="E115" s="85">
        <v>741.04874605965972</v>
      </c>
      <c r="F115" s="85">
        <v>38.322976346849913</v>
      </c>
      <c r="G115" s="85">
        <v>7.5448724678415555</v>
      </c>
      <c r="H115" s="85">
        <v>600</v>
      </c>
      <c r="I115" s="85">
        <v>87568</v>
      </c>
      <c r="J115" s="85">
        <v>5.1680594833483133E-2</v>
      </c>
      <c r="K115" s="85">
        <v>0.2273336641007731</v>
      </c>
      <c r="L115" s="85">
        <f t="shared" si="5"/>
        <v>1.7404392957522025E-2</v>
      </c>
      <c r="M115" s="85">
        <f t="shared" si="6"/>
        <v>1.7094395739721493</v>
      </c>
      <c r="N115" s="85">
        <v>892</v>
      </c>
      <c r="O115" s="70" t="s">
        <v>72</v>
      </c>
      <c r="P115" s="85">
        <f t="shared" si="7"/>
        <v>1.4274209885695265E-2</v>
      </c>
      <c r="R115" s="70" t="str">
        <f t="shared" si="9"/>
        <v xml:space="preserve">    371 Biel/Bienne</v>
      </c>
    </row>
    <row r="116" spans="1:18">
      <c r="A116" s="85">
        <v>371</v>
      </c>
      <c r="B116" s="85">
        <v>3</v>
      </c>
      <c r="C116" s="85">
        <v>5</v>
      </c>
      <c r="D116" s="85">
        <v>5.5604916860437577</v>
      </c>
      <c r="E116" s="85">
        <v>741.04874605965972</v>
      </c>
      <c r="F116" s="85">
        <v>395231.63894410053</v>
      </c>
      <c r="G116" s="85">
        <v>4120.5953914178899</v>
      </c>
      <c r="H116" s="85">
        <v>600</v>
      </c>
      <c r="I116" s="85">
        <v>87568</v>
      </c>
      <c r="J116" s="85">
        <v>503.10078155116054</v>
      </c>
      <c r="K116" s="85">
        <v>22.429908193105931</v>
      </c>
      <c r="L116" s="85">
        <f t="shared" si="5"/>
        <v>1.7172068982309199</v>
      </c>
      <c r="M116" s="85">
        <f t="shared" si="6"/>
        <v>0.30882285150087113</v>
      </c>
      <c r="N116" s="85">
        <v>892</v>
      </c>
      <c r="O116" s="70" t="s">
        <v>72</v>
      </c>
      <c r="P116" s="85">
        <f t="shared" si="7"/>
        <v>1.4083669417449076</v>
      </c>
      <c r="R116" s="70" t="str">
        <f t="shared" si="9"/>
        <v xml:space="preserve">    371 Biel/Bienne</v>
      </c>
    </row>
    <row r="117" spans="1:18">
      <c r="A117" s="85">
        <v>371</v>
      </c>
      <c r="B117" s="85">
        <v>4</v>
      </c>
      <c r="C117" s="85">
        <v>1</v>
      </c>
      <c r="D117" s="85">
        <v>0.14052880421295871</v>
      </c>
      <c r="E117" s="85">
        <v>741.04874605965972</v>
      </c>
      <c r="F117" s="85">
        <v>608.70286032408615</v>
      </c>
      <c r="G117" s="85">
        <v>104.13869414727648</v>
      </c>
      <c r="H117" s="85">
        <v>600</v>
      </c>
      <c r="I117" s="85">
        <v>87568</v>
      </c>
      <c r="J117" s="85">
        <v>0.80274222113928018</v>
      </c>
      <c r="K117" s="85">
        <v>0.8959588278148054</v>
      </c>
      <c r="L117" s="85">
        <f t="shared" si="5"/>
        <v>6.8593534418806112E-2</v>
      </c>
      <c r="M117" s="85">
        <f t="shared" si="6"/>
        <v>0.48811014085666599</v>
      </c>
      <c r="N117" s="85">
        <v>892</v>
      </c>
      <c r="O117" s="70" t="s">
        <v>72</v>
      </c>
      <c r="P117" s="85">
        <f t="shared" si="7"/>
        <v>5.6256975436338577E-2</v>
      </c>
      <c r="R117" s="70" t="str">
        <f t="shared" si="9"/>
        <v xml:space="preserve">    371 Biel/Bienne</v>
      </c>
    </row>
    <row r="118" spans="1:18">
      <c r="A118" s="85">
        <v>371</v>
      </c>
      <c r="B118" s="85">
        <v>4</v>
      </c>
      <c r="C118" s="85">
        <v>2</v>
      </c>
      <c r="D118" s="85">
        <v>4.4035644028203702</v>
      </c>
      <c r="E118" s="85">
        <v>741.04874605965972</v>
      </c>
      <c r="F118" s="85">
        <v>380027.91745662451</v>
      </c>
      <c r="G118" s="85">
        <v>3263.2558789029899</v>
      </c>
      <c r="H118" s="85">
        <v>600</v>
      </c>
      <c r="I118" s="85">
        <v>87568</v>
      </c>
      <c r="J118" s="85">
        <v>494.09983055564169</v>
      </c>
      <c r="K118" s="85">
        <v>22.22835645196562</v>
      </c>
      <c r="L118" s="85">
        <f t="shared" si="5"/>
        <v>1.7017763384062046</v>
      </c>
      <c r="M118" s="85">
        <f t="shared" si="6"/>
        <v>0.38645428628595974</v>
      </c>
      <c r="N118" s="85">
        <v>892</v>
      </c>
      <c r="O118" s="70" t="s">
        <v>72</v>
      </c>
      <c r="P118" s="85">
        <f t="shared" si="7"/>
        <v>1.3957115707630332</v>
      </c>
      <c r="R118" s="70" t="str">
        <f t="shared" si="9"/>
        <v xml:space="preserve">    371 Biel/Bienne</v>
      </c>
    </row>
    <row r="119" spans="1:18">
      <c r="A119" s="85">
        <v>371</v>
      </c>
      <c r="B119" s="85">
        <v>4</v>
      </c>
      <c r="C119" s="85">
        <v>3</v>
      </c>
      <c r="D119" s="85">
        <v>0.53781368633332738</v>
      </c>
      <c r="E119" s="85">
        <v>741.04874605965972</v>
      </c>
      <c r="F119" s="85">
        <v>24338.5656109599</v>
      </c>
      <c r="G119" s="85">
        <v>398.5461578710354</v>
      </c>
      <c r="H119" s="85">
        <v>600</v>
      </c>
      <c r="I119" s="85">
        <v>87568</v>
      </c>
      <c r="J119" s="85">
        <v>32.598152704222677</v>
      </c>
      <c r="K119" s="85">
        <v>5.7094791972843444</v>
      </c>
      <c r="L119" s="85">
        <f t="shared" si="5"/>
        <v>0.4371108868780873</v>
      </c>
      <c r="M119" s="85">
        <f t="shared" si="6"/>
        <v>0.81275523101354052</v>
      </c>
      <c r="N119" s="85">
        <v>892</v>
      </c>
      <c r="O119" s="70" t="s">
        <v>72</v>
      </c>
      <c r="P119" s="85">
        <f t="shared" si="7"/>
        <v>0.35849641856791103</v>
      </c>
      <c r="R119" s="70" t="str">
        <f t="shared" si="9"/>
        <v xml:space="preserve">    371 Biel/Bienne</v>
      </c>
    </row>
    <row r="120" spans="1:18">
      <c r="A120" s="85">
        <v>371</v>
      </c>
      <c r="B120" s="85">
        <v>4</v>
      </c>
      <c r="C120" s="85">
        <v>4</v>
      </c>
      <c r="D120" s="85">
        <v>0.88123449131697063</v>
      </c>
      <c r="E120" s="85">
        <v>741.04874605965972</v>
      </c>
      <c r="F120" s="85">
        <v>228350.60504693227</v>
      </c>
      <c r="G120" s="85">
        <v>653.03771477496321</v>
      </c>
      <c r="H120" s="85">
        <v>600</v>
      </c>
      <c r="I120" s="85">
        <v>87568</v>
      </c>
      <c r="J120" s="85">
        <v>307.78394923485143</v>
      </c>
      <c r="K120" s="85">
        <v>17.543772377537604</v>
      </c>
      <c r="L120" s="85">
        <f t="shared" si="5"/>
        <v>1.3431301942181051</v>
      </c>
      <c r="M120" s="85">
        <f t="shared" si="6"/>
        <v>1.5241461920207517</v>
      </c>
      <c r="N120" s="85">
        <v>892</v>
      </c>
      <c r="O120" s="70" t="s">
        <v>72</v>
      </c>
      <c r="P120" s="85">
        <f t="shared" si="7"/>
        <v>1.1015679973944656</v>
      </c>
      <c r="R120" s="70" t="str">
        <f t="shared" si="9"/>
        <v xml:space="preserve">    371 Biel/Bienne</v>
      </c>
    </row>
    <row r="121" spans="1:18">
      <c r="A121" s="85">
        <v>371</v>
      </c>
      <c r="B121" s="85">
        <v>4</v>
      </c>
      <c r="C121" s="85">
        <v>5</v>
      </c>
      <c r="D121" s="85">
        <v>5.9631413846836248</v>
      </c>
      <c r="E121" s="85">
        <v>741.04874605965972</v>
      </c>
      <c r="F121" s="85">
        <v>663941.41698510665</v>
      </c>
      <c r="G121" s="85">
        <v>4418.9784456962634</v>
      </c>
      <c r="H121" s="85">
        <v>600</v>
      </c>
      <c r="I121" s="85">
        <v>87568</v>
      </c>
      <c r="J121" s="85">
        <v>861.55192767011386</v>
      </c>
      <c r="K121" s="85">
        <v>29.352204817868689</v>
      </c>
      <c r="L121" s="85">
        <f t="shared" si="5"/>
        <v>2.2471696342931575</v>
      </c>
      <c r="M121" s="85">
        <f t="shared" si="6"/>
        <v>0.37684325916957634</v>
      </c>
      <c r="N121" s="85">
        <v>892</v>
      </c>
      <c r="O121" s="70" t="s">
        <v>72</v>
      </c>
      <c r="P121" s="85">
        <f t="shared" si="7"/>
        <v>1.8430157884247489</v>
      </c>
      <c r="R121" s="70" t="str">
        <f t="shared" si="9"/>
        <v xml:space="preserve">    371 Biel/Bienne</v>
      </c>
    </row>
    <row r="122" spans="1:18">
      <c r="A122" s="85">
        <v>371</v>
      </c>
      <c r="B122" s="85">
        <v>5</v>
      </c>
      <c r="C122" s="85">
        <v>1</v>
      </c>
      <c r="D122" s="85">
        <v>3.1244059592724058</v>
      </c>
      <c r="E122" s="85">
        <v>741.04874605965972</v>
      </c>
      <c r="F122" s="85">
        <v>31355.253665173714</v>
      </c>
      <c r="G122" s="85">
        <v>2315.3371183001445</v>
      </c>
      <c r="H122" s="85">
        <v>600</v>
      </c>
      <c r="I122" s="85">
        <v>87568</v>
      </c>
      <c r="J122" s="85">
        <v>32.59406992237183</v>
      </c>
      <c r="K122" s="85">
        <v>5.7091216419316053</v>
      </c>
      <c r="L122" s="85">
        <f t="shared" si="5"/>
        <v>0.43708351286866487</v>
      </c>
      <c r="M122" s="85">
        <f t="shared" si="6"/>
        <v>0.13989331686284789</v>
      </c>
      <c r="N122" s="85">
        <v>892</v>
      </c>
      <c r="O122" s="70" t="s">
        <v>72</v>
      </c>
      <c r="P122" s="85">
        <f t="shared" si="7"/>
        <v>0.3584739677787992</v>
      </c>
      <c r="R122" s="70" t="str">
        <f t="shared" si="9"/>
        <v xml:space="preserve">    371 Biel/Bienne</v>
      </c>
    </row>
    <row r="123" spans="1:18">
      <c r="A123" s="85">
        <v>371</v>
      </c>
      <c r="B123" s="85">
        <v>5</v>
      </c>
      <c r="C123" s="85">
        <v>2</v>
      </c>
      <c r="D123" s="85">
        <v>22.888282207263128</v>
      </c>
      <c r="E123" s="85">
        <v>741.04874605965972</v>
      </c>
      <c r="F123" s="85">
        <v>2253435.7811584417</v>
      </c>
      <c r="G123" s="85">
        <v>16961.332829151961</v>
      </c>
      <c r="H123" s="85">
        <v>600</v>
      </c>
      <c r="I123" s="85">
        <v>87568</v>
      </c>
      <c r="J123" s="85">
        <v>2520.4015528500449</v>
      </c>
      <c r="K123" s="85">
        <v>50.20360099484941</v>
      </c>
      <c r="L123" s="85">
        <f t="shared" si="5"/>
        <v>3.8435275437679066</v>
      </c>
      <c r="M123" s="85">
        <f t="shared" si="6"/>
        <v>0.16792555723330962</v>
      </c>
      <c r="N123" s="85">
        <v>892</v>
      </c>
      <c r="O123" s="70" t="s">
        <v>72</v>
      </c>
      <c r="P123" s="85">
        <f t="shared" si="7"/>
        <v>3.1522684528610609</v>
      </c>
      <c r="R123" s="70" t="str">
        <f t="shared" si="9"/>
        <v xml:space="preserve">    371 Biel/Bienne</v>
      </c>
    </row>
    <row r="124" spans="1:18">
      <c r="A124" s="85">
        <v>371</v>
      </c>
      <c r="B124" s="85">
        <v>5</v>
      </c>
      <c r="C124" s="85">
        <v>3</v>
      </c>
      <c r="D124" s="85">
        <v>8.6654209977083898</v>
      </c>
      <c r="E124" s="85">
        <v>741.04874605965972</v>
      </c>
      <c r="F124" s="85">
        <v>889383.31837409036</v>
      </c>
      <c r="G124" s="85">
        <v>6421.4993644308479</v>
      </c>
      <c r="H124" s="85">
        <v>600</v>
      </c>
      <c r="I124" s="85">
        <v>87568</v>
      </c>
      <c r="J124" s="85">
        <v>1126.5991968555645</v>
      </c>
      <c r="K124" s="85">
        <v>33.564850615719486</v>
      </c>
      <c r="L124" s="85">
        <f t="shared" si="5"/>
        <v>2.56968474945071</v>
      </c>
      <c r="M124" s="85">
        <f t="shared" si="6"/>
        <v>0.29654470915265108</v>
      </c>
      <c r="N124" s="85">
        <v>892</v>
      </c>
      <c r="O124" s="70" t="s">
        <v>72</v>
      </c>
      <c r="P124" s="85">
        <f t="shared" si="7"/>
        <v>2.1075265045585412</v>
      </c>
      <c r="R124" s="70" t="str">
        <f t="shared" si="9"/>
        <v xml:space="preserve">    371 Biel/Bienne</v>
      </c>
    </row>
    <row r="125" spans="1:18">
      <c r="A125" s="85">
        <v>371</v>
      </c>
      <c r="B125" s="85">
        <v>5</v>
      </c>
      <c r="C125" s="85">
        <v>4</v>
      </c>
      <c r="D125" s="85">
        <v>1.0772116297613386</v>
      </c>
      <c r="E125" s="85">
        <v>741.04874605965972</v>
      </c>
      <c r="F125" s="85">
        <v>247941.51399163721</v>
      </c>
      <c r="G125" s="85">
        <v>798.2663274755223</v>
      </c>
      <c r="H125" s="85">
        <v>600</v>
      </c>
      <c r="I125" s="85">
        <v>87568</v>
      </c>
      <c r="J125" s="85">
        <v>333.87207739436531</v>
      </c>
      <c r="K125" s="85">
        <v>18.272166740547366</v>
      </c>
      <c r="L125" s="85">
        <f t="shared" si="5"/>
        <v>1.3988951939686318</v>
      </c>
      <c r="M125" s="85">
        <f t="shared" si="6"/>
        <v>1.2986261522989349</v>
      </c>
      <c r="N125" s="85">
        <v>892</v>
      </c>
      <c r="O125" s="70" t="s">
        <v>72</v>
      </c>
      <c r="P125" s="85">
        <f t="shared" si="7"/>
        <v>1.1473036523327056</v>
      </c>
      <c r="R125" s="70" t="str">
        <f t="shared" si="9"/>
        <v xml:space="preserve">    371 Biel/Bienne</v>
      </c>
    </row>
    <row r="126" spans="1:18">
      <c r="A126" s="85">
        <v>371</v>
      </c>
      <c r="B126" s="85">
        <v>5</v>
      </c>
      <c r="C126" s="85">
        <v>5</v>
      </c>
      <c r="D126" s="85">
        <v>35.755320794005257</v>
      </c>
      <c r="E126" s="85">
        <v>741.04874605965972</v>
      </c>
      <c r="F126" s="85">
        <v>3703576.6094969679</v>
      </c>
      <c r="G126" s="85">
        <v>26496.435639358475</v>
      </c>
      <c r="H126" s="85">
        <v>600</v>
      </c>
      <c r="I126" s="85">
        <v>87568</v>
      </c>
      <c r="J126" s="85">
        <v>3724.3331172292797</v>
      </c>
      <c r="K126" s="85">
        <v>61.02731451759351</v>
      </c>
      <c r="L126" s="85">
        <f t="shared" si="5"/>
        <v>4.6721780832937094</v>
      </c>
      <c r="M126" s="85">
        <f t="shared" si="6"/>
        <v>0.13067084784978486</v>
      </c>
      <c r="N126" s="85">
        <v>892</v>
      </c>
      <c r="O126" s="70" t="s">
        <v>72</v>
      </c>
      <c r="P126" s="85">
        <f t="shared" si="7"/>
        <v>3.8318860500938232</v>
      </c>
      <c r="R126" s="70" t="str">
        <f t="shared" si="9"/>
        <v xml:space="preserve">    371 Biel/Bienne</v>
      </c>
    </row>
    <row r="127" spans="1:18">
      <c r="A127" s="85">
        <v>404</v>
      </c>
      <c r="B127" s="85">
        <v>1</v>
      </c>
      <c r="C127" s="85">
        <v>1</v>
      </c>
      <c r="D127" s="85">
        <v>1.0051985169667839</v>
      </c>
      <c r="E127" s="85">
        <v>227.23247413870493</v>
      </c>
      <c r="F127" s="85">
        <v>1698.2693173765379</v>
      </c>
      <c r="G127" s="85">
        <v>228.41374601091928</v>
      </c>
      <c r="H127" s="85">
        <v>250</v>
      </c>
      <c r="I127" s="85">
        <v>27262</v>
      </c>
      <c r="J127" s="85">
        <v>6.4918538517643674</v>
      </c>
      <c r="K127" s="85">
        <v>2.5479116648275637</v>
      </c>
      <c r="L127" s="85">
        <f t="shared" si="5"/>
        <v>0.30219349839107512</v>
      </c>
      <c r="M127" s="85">
        <f t="shared" si="6"/>
        <v>0.30063066477948347</v>
      </c>
      <c r="N127" s="85">
        <v>367</v>
      </c>
      <c r="O127" s="70" t="s">
        <v>73</v>
      </c>
      <c r="P127" s="85">
        <f t="shared" si="7"/>
        <v>0.24941472426407643</v>
      </c>
      <c r="R127" s="70" t="str">
        <f t="shared" si="9"/>
        <v xml:space="preserve">    404 Burgdorf</v>
      </c>
    </row>
    <row r="128" spans="1:18">
      <c r="A128" s="85">
        <v>404</v>
      </c>
      <c r="B128" s="85">
        <v>1</v>
      </c>
      <c r="C128" s="85">
        <v>2</v>
      </c>
      <c r="D128" s="85">
        <v>4.8921842787563889</v>
      </c>
      <c r="E128" s="85">
        <v>227.23247413870493</v>
      </c>
      <c r="F128" s="85">
        <v>63248.198939176851</v>
      </c>
      <c r="G128" s="85">
        <v>1111.6631376042899</v>
      </c>
      <c r="H128" s="85">
        <v>250</v>
      </c>
      <c r="I128" s="85">
        <v>27262</v>
      </c>
      <c r="J128" s="85">
        <v>255.53244835519294</v>
      </c>
      <c r="K128" s="85">
        <v>15.985382333719546</v>
      </c>
      <c r="L128" s="85">
        <f t="shared" si="5"/>
        <v>1.8959364554235936</v>
      </c>
      <c r="M128" s="85">
        <f t="shared" si="6"/>
        <v>0.3875439573395521</v>
      </c>
      <c r="N128" s="85">
        <v>367</v>
      </c>
      <c r="O128" s="70" t="s">
        <v>73</v>
      </c>
      <c r="P128" s="85">
        <f t="shared" si="7"/>
        <v>1.5648068895239069</v>
      </c>
      <c r="R128" s="70" t="str">
        <f t="shared" si="9"/>
        <v xml:space="preserve">    404 Burgdorf</v>
      </c>
    </row>
    <row r="129" spans="1:18">
      <c r="A129" s="85">
        <v>404</v>
      </c>
      <c r="B129" s="85">
        <v>1</v>
      </c>
      <c r="C129" s="85">
        <v>3</v>
      </c>
      <c r="D129" s="85">
        <v>4.9236601519000116</v>
      </c>
      <c r="E129" s="85">
        <v>227.23247413870493</v>
      </c>
      <c r="F129" s="85">
        <v>61479.124001310782</v>
      </c>
      <c r="G129" s="85">
        <v>1118.8154781343915</v>
      </c>
      <c r="H129" s="85">
        <v>250</v>
      </c>
      <c r="I129" s="85">
        <v>27262</v>
      </c>
      <c r="J129" s="85">
        <v>247.40239891455897</v>
      </c>
      <c r="K129" s="85">
        <v>15.729030450557307</v>
      </c>
      <c r="L129" s="85">
        <f t="shared" si="5"/>
        <v>1.8655319977411176</v>
      </c>
      <c r="M129" s="85">
        <f t="shared" si="6"/>
        <v>0.37889130041219837</v>
      </c>
      <c r="N129" s="85">
        <v>367</v>
      </c>
      <c r="O129" s="70" t="s">
        <v>73</v>
      </c>
      <c r="P129" s="85">
        <f t="shared" si="7"/>
        <v>1.5397126387552826</v>
      </c>
      <c r="R129" s="70" t="str">
        <f t="shared" si="9"/>
        <v xml:space="preserve">    404 Burgdorf</v>
      </c>
    </row>
    <row r="130" spans="1:18">
      <c r="A130" s="85">
        <v>404</v>
      </c>
      <c r="B130" s="85">
        <v>1</v>
      </c>
      <c r="C130" s="85">
        <v>4</v>
      </c>
      <c r="D130" s="85">
        <v>0.38135979805761144</v>
      </c>
      <c r="E130" s="85">
        <v>227.23247413870493</v>
      </c>
      <c r="F130" s="85">
        <v>4276.9500715480845</v>
      </c>
      <c r="G130" s="85">
        <v>86.657330449667924</v>
      </c>
      <c r="H130" s="85">
        <v>250</v>
      </c>
      <c r="I130" s="85">
        <v>27262</v>
      </c>
      <c r="J130" s="85">
        <v>18.759033006488789</v>
      </c>
      <c r="K130" s="85">
        <v>4.3311699350739854</v>
      </c>
      <c r="L130" s="85">
        <f t="shared" ref="L130:L193" si="10">$K130*1.14*1.645/SQRT(H130)</f>
        <v>0.5136957504744708</v>
      </c>
      <c r="M130" s="85">
        <f t="shared" ref="M130:M193" si="11">L130/D130</f>
        <v>1.3470107575336705</v>
      </c>
      <c r="N130" s="85">
        <v>367</v>
      </c>
      <c r="O130" s="70" t="s">
        <v>73</v>
      </c>
      <c r="P130" s="85">
        <f t="shared" ref="P130:P193" si="12">$K130*1.14*1.645/SQRT(N130)</f>
        <v>0.42397763235266839</v>
      </c>
      <c r="R130" s="70" t="str">
        <f t="shared" ref="R130:R161" si="13">CONCATENATE("  ",O130)</f>
        <v xml:space="preserve">    404 Burgdorf</v>
      </c>
    </row>
    <row r="131" spans="1:18">
      <c r="A131" s="85">
        <v>404</v>
      </c>
      <c r="B131" s="85">
        <v>1</v>
      </c>
      <c r="C131" s="85">
        <v>5</v>
      </c>
      <c r="D131" s="85">
        <v>11.202402745680791</v>
      </c>
      <c r="E131" s="85">
        <v>227.23247413870493</v>
      </c>
      <c r="F131" s="85">
        <v>145872.37897956496</v>
      </c>
      <c r="G131" s="85">
        <v>2545.5496921992676</v>
      </c>
      <c r="H131" s="85">
        <v>250</v>
      </c>
      <c r="I131" s="85">
        <v>27262</v>
      </c>
      <c r="J131" s="85">
        <v>518.74120444111406</v>
      </c>
      <c r="K131" s="85">
        <v>22.775890859439812</v>
      </c>
      <c r="L131" s="85">
        <f t="shared" si="10"/>
        <v>2.7013205492166201</v>
      </c>
      <c r="M131" s="85">
        <f t="shared" si="11"/>
        <v>0.24113760329302067</v>
      </c>
      <c r="N131" s="85">
        <v>367</v>
      </c>
      <c r="O131" s="70" t="s">
        <v>73</v>
      </c>
      <c r="P131" s="85">
        <f t="shared" si="12"/>
        <v>2.2295288400276356</v>
      </c>
      <c r="R131" s="70" t="str">
        <f t="shared" si="13"/>
        <v xml:space="preserve">    404 Burgdorf</v>
      </c>
    </row>
    <row r="132" spans="1:18">
      <c r="A132" s="85">
        <v>404</v>
      </c>
      <c r="B132" s="85">
        <v>2</v>
      </c>
      <c r="C132" s="85">
        <v>1</v>
      </c>
      <c r="D132" s="85">
        <v>2.3302669183358238</v>
      </c>
      <c r="E132" s="85">
        <v>227.23247413870493</v>
      </c>
      <c r="F132" s="85">
        <v>35287.16790242937</v>
      </c>
      <c r="G132" s="85">
        <v>529.51231725702473</v>
      </c>
      <c r="H132" s="85">
        <v>250</v>
      </c>
      <c r="I132" s="85">
        <v>27262</v>
      </c>
      <c r="J132" s="85">
        <v>150.52331897230482</v>
      </c>
      <c r="K132" s="85">
        <v>12.268794519931648</v>
      </c>
      <c r="L132" s="85">
        <f t="shared" si="10"/>
        <v>1.4551328400430685</v>
      </c>
      <c r="M132" s="85">
        <f t="shared" si="11"/>
        <v>0.62444899706264623</v>
      </c>
      <c r="N132" s="85">
        <v>367</v>
      </c>
      <c r="O132" s="70" t="s">
        <v>73</v>
      </c>
      <c r="P132" s="85">
        <f t="shared" si="12"/>
        <v>1.2009906169366584</v>
      </c>
      <c r="R132" s="70" t="str">
        <f t="shared" si="13"/>
        <v xml:space="preserve">    404 Burgdorf</v>
      </c>
    </row>
    <row r="133" spans="1:18">
      <c r="A133" s="85">
        <v>404</v>
      </c>
      <c r="B133" s="85">
        <v>2</v>
      </c>
      <c r="C133" s="85">
        <v>2</v>
      </c>
      <c r="D133" s="85">
        <v>10.97265964656761</v>
      </c>
      <c r="E133" s="85">
        <v>227.23247413870493</v>
      </c>
      <c r="F133" s="85">
        <v>342646.26193497248</v>
      </c>
      <c r="G133" s="85">
        <v>2493.3445993714859</v>
      </c>
      <c r="H133" s="85">
        <v>250</v>
      </c>
      <c r="I133" s="85">
        <v>27262</v>
      </c>
      <c r="J133" s="85">
        <v>1393.6444865610069</v>
      </c>
      <c r="K133" s="85">
        <v>37.331548140426847</v>
      </c>
      <c r="L133" s="85">
        <f t="shared" si="10"/>
        <v>4.4276853427231817</v>
      </c>
      <c r="M133" s="85">
        <f t="shared" si="11"/>
        <v>0.40351979240586572</v>
      </c>
      <c r="N133" s="85">
        <v>367</v>
      </c>
      <c r="O133" s="70" t="s">
        <v>73</v>
      </c>
      <c r="P133" s="85">
        <f t="shared" si="12"/>
        <v>3.654380139754887</v>
      </c>
      <c r="R133" s="70" t="str">
        <f t="shared" si="13"/>
        <v xml:space="preserve">    404 Burgdorf</v>
      </c>
    </row>
    <row r="134" spans="1:18">
      <c r="A134" s="85">
        <v>404</v>
      </c>
      <c r="B134" s="85">
        <v>2</v>
      </c>
      <c r="C134" s="85">
        <v>3</v>
      </c>
      <c r="D134" s="85">
        <v>4.5178438401251473</v>
      </c>
      <c r="E134" s="85">
        <v>227.23247413870493</v>
      </c>
      <c r="F134" s="85">
        <v>223776.87869676814</v>
      </c>
      <c r="G134" s="85">
        <v>1026.6008335639449</v>
      </c>
      <c r="H134" s="85">
        <v>250</v>
      </c>
      <c r="I134" s="85">
        <v>27262</v>
      </c>
      <c r="J134" s="85">
        <v>968.64456475080647</v>
      </c>
      <c r="K134" s="85">
        <v>31.123055196281847</v>
      </c>
      <c r="L134" s="85">
        <f t="shared" si="10"/>
        <v>3.6913308495800852</v>
      </c>
      <c r="M134" s="85">
        <f t="shared" si="11"/>
        <v>0.81705587448499173</v>
      </c>
      <c r="N134" s="85">
        <v>367</v>
      </c>
      <c r="O134" s="70" t="s">
        <v>73</v>
      </c>
      <c r="P134" s="85">
        <f t="shared" si="12"/>
        <v>3.0466316149000474</v>
      </c>
      <c r="R134" s="70" t="str">
        <f t="shared" si="13"/>
        <v xml:space="preserve">    404 Burgdorf</v>
      </c>
    </row>
    <row r="135" spans="1:18">
      <c r="A135" s="85">
        <v>404</v>
      </c>
      <c r="B135" s="85">
        <v>2</v>
      </c>
      <c r="C135" s="85">
        <v>4</v>
      </c>
      <c r="D135" s="85">
        <v>0.96388560402101875</v>
      </c>
      <c r="E135" s="85">
        <v>227.23247413870493</v>
      </c>
      <c r="F135" s="85">
        <v>65034.796096733044</v>
      </c>
      <c r="G135" s="85">
        <v>219.02611058837613</v>
      </c>
      <c r="H135" s="85">
        <v>250</v>
      </c>
      <c r="I135" s="85">
        <v>27262</v>
      </c>
      <c r="J135" s="85">
        <v>286.53569841652472</v>
      </c>
      <c r="K135" s="85">
        <v>16.927365371389747</v>
      </c>
      <c r="L135" s="85">
        <f t="shared" si="10"/>
        <v>2.0076597751556675</v>
      </c>
      <c r="M135" s="85">
        <f t="shared" si="11"/>
        <v>2.0828817930056851</v>
      </c>
      <c r="N135" s="85">
        <v>367</v>
      </c>
      <c r="O135" s="70" t="s">
        <v>73</v>
      </c>
      <c r="P135" s="85">
        <f t="shared" si="12"/>
        <v>1.6570174801990947</v>
      </c>
      <c r="R135" s="70" t="str">
        <f t="shared" si="13"/>
        <v xml:space="preserve">    404 Burgdorf</v>
      </c>
    </row>
    <row r="136" spans="1:18">
      <c r="A136" s="85">
        <v>404</v>
      </c>
      <c r="B136" s="85">
        <v>2</v>
      </c>
      <c r="C136" s="85">
        <v>5</v>
      </c>
      <c r="D136" s="85">
        <v>18.784656009049595</v>
      </c>
      <c r="E136" s="85">
        <v>227.23247413870493</v>
      </c>
      <c r="F136" s="85">
        <v>830849.10360260913</v>
      </c>
      <c r="G136" s="85">
        <v>4268.4838607808306</v>
      </c>
      <c r="H136" s="85">
        <v>250</v>
      </c>
      <c r="I136" s="85">
        <v>27262</v>
      </c>
      <c r="J136" s="85">
        <v>3318.1226764881744</v>
      </c>
      <c r="K136" s="85">
        <v>57.603148147372764</v>
      </c>
      <c r="L136" s="85">
        <f t="shared" si="10"/>
        <v>6.8319860132089927</v>
      </c>
      <c r="M136" s="85">
        <f t="shared" si="11"/>
        <v>0.36370035255996447</v>
      </c>
      <c r="N136" s="85">
        <v>367</v>
      </c>
      <c r="O136" s="70" t="s">
        <v>73</v>
      </c>
      <c r="P136" s="85">
        <f t="shared" si="12"/>
        <v>5.6387642908695783</v>
      </c>
      <c r="R136" s="70" t="str">
        <f t="shared" si="13"/>
        <v xml:space="preserve">    404 Burgdorf</v>
      </c>
    </row>
    <row r="137" spans="1:18">
      <c r="A137" s="85">
        <v>404</v>
      </c>
      <c r="B137" s="85">
        <v>3</v>
      </c>
      <c r="C137" s="85">
        <v>1</v>
      </c>
      <c r="D137" s="85">
        <v>0.58122683887376914</v>
      </c>
      <c r="E137" s="85">
        <v>227.23247413870493</v>
      </c>
      <c r="F137" s="85">
        <v>839.49381156218681</v>
      </c>
      <c r="G137" s="85">
        <v>132.07361263310497</v>
      </c>
      <c r="H137" s="85">
        <v>250</v>
      </c>
      <c r="I137" s="85">
        <v>27262</v>
      </c>
      <c r="J137" s="85">
        <v>3.3714394279451376</v>
      </c>
      <c r="K137" s="85">
        <v>1.8361479863957419</v>
      </c>
      <c r="L137" s="85">
        <f t="shared" si="10"/>
        <v>0.21777520438888914</v>
      </c>
      <c r="M137" s="85">
        <f t="shared" si="11"/>
        <v>0.37468194829211177</v>
      </c>
      <c r="N137" s="85">
        <v>367</v>
      </c>
      <c r="O137" s="70" t="s">
        <v>73</v>
      </c>
      <c r="P137" s="85">
        <f t="shared" si="12"/>
        <v>0.17974027516606503</v>
      </c>
      <c r="R137" s="70" t="str">
        <f t="shared" si="13"/>
        <v xml:space="preserve">    404 Burgdorf</v>
      </c>
    </row>
    <row r="138" spans="1:18">
      <c r="A138" s="85">
        <v>404</v>
      </c>
      <c r="B138" s="85">
        <v>3</v>
      </c>
      <c r="C138" s="85">
        <v>2</v>
      </c>
      <c r="D138" s="85">
        <v>2.6321573335951456</v>
      </c>
      <c r="E138" s="85">
        <v>227.23247413870493</v>
      </c>
      <c r="F138" s="85">
        <v>27296.893694635917</v>
      </c>
      <c r="G138" s="85">
        <v>598.11162323516146</v>
      </c>
      <c r="H138" s="85">
        <v>250</v>
      </c>
      <c r="I138" s="85">
        <v>27262</v>
      </c>
      <c r="J138" s="85">
        <v>113.69972368979299</v>
      </c>
      <c r="K138" s="85">
        <v>10.663007253574996</v>
      </c>
      <c r="L138" s="85">
        <f t="shared" si="10"/>
        <v>1.2646794273950288</v>
      </c>
      <c r="M138" s="85">
        <f t="shared" si="11"/>
        <v>0.48047258089532968</v>
      </c>
      <c r="N138" s="85">
        <v>367</v>
      </c>
      <c r="O138" s="70" t="s">
        <v>73</v>
      </c>
      <c r="P138" s="85">
        <f t="shared" si="12"/>
        <v>1.0438003211372102</v>
      </c>
      <c r="R138" s="70" t="str">
        <f t="shared" si="13"/>
        <v xml:space="preserve">    404 Burgdorf</v>
      </c>
    </row>
    <row r="139" spans="1:18">
      <c r="A139" s="85">
        <v>404</v>
      </c>
      <c r="B139" s="85">
        <v>3</v>
      </c>
      <c r="C139" s="85">
        <v>3</v>
      </c>
      <c r="D139" s="85">
        <v>0.89804004767644374</v>
      </c>
      <c r="E139" s="85">
        <v>227.23247413870493</v>
      </c>
      <c r="F139" s="85">
        <v>5655.2787294541231</v>
      </c>
      <c r="G139" s="85">
        <v>204.06386190915885</v>
      </c>
      <c r="H139" s="85">
        <v>250</v>
      </c>
      <c r="I139" s="85">
        <v>27262</v>
      </c>
      <c r="J139" s="85">
        <v>24.187602730372138</v>
      </c>
      <c r="K139" s="85">
        <v>4.918089337371998</v>
      </c>
      <c r="L139" s="85">
        <f t="shared" si="10"/>
        <v>0.58330696576989527</v>
      </c>
      <c r="M139" s="85">
        <f t="shared" si="11"/>
        <v>0.64953335575526117</v>
      </c>
      <c r="N139" s="85">
        <v>367</v>
      </c>
      <c r="O139" s="70" t="s">
        <v>73</v>
      </c>
      <c r="P139" s="85">
        <f t="shared" si="12"/>
        <v>0.48143109234116543</v>
      </c>
      <c r="R139" s="70" t="str">
        <f t="shared" si="13"/>
        <v xml:space="preserve">    404 Burgdorf</v>
      </c>
    </row>
    <row r="140" spans="1:18">
      <c r="A140" s="85">
        <v>404</v>
      </c>
      <c r="B140" s="85">
        <v>3</v>
      </c>
      <c r="C140" s="85">
        <v>4</v>
      </c>
      <c r="D140" s="85">
        <v>9.9900471843335321E-5</v>
      </c>
      <c r="E140" s="85">
        <v>227.23247413870493</v>
      </c>
      <c r="F140" s="85">
        <v>1.0628923886963188E-3</v>
      </c>
      <c r="G140" s="85">
        <v>2.2700631384585113E-2</v>
      </c>
      <c r="H140" s="85">
        <v>250</v>
      </c>
      <c r="I140" s="85">
        <v>27262</v>
      </c>
      <c r="J140" s="85">
        <v>4.6882066288130663E-6</v>
      </c>
      <c r="K140" s="85">
        <v>2.1652266922456563E-3</v>
      </c>
      <c r="L140" s="85">
        <f t="shared" si="10"/>
        <v>2.5680538221631527E-4</v>
      </c>
      <c r="M140" s="85">
        <f t="shared" si="11"/>
        <v>2.5706123052055192</v>
      </c>
      <c r="N140" s="85">
        <v>367</v>
      </c>
      <c r="O140" s="70" t="s">
        <v>73</v>
      </c>
      <c r="P140" s="85">
        <f t="shared" si="12"/>
        <v>2.1195374465708458E-4</v>
      </c>
      <c r="R140" s="70" t="str">
        <f t="shared" si="13"/>
        <v xml:space="preserve">    404 Burgdorf</v>
      </c>
    </row>
    <row r="141" spans="1:18">
      <c r="A141" s="85">
        <v>404</v>
      </c>
      <c r="B141" s="85">
        <v>3</v>
      </c>
      <c r="C141" s="85">
        <v>5</v>
      </c>
      <c r="D141" s="85">
        <v>4.1115241206172017</v>
      </c>
      <c r="E141" s="85">
        <v>227.23247413870493</v>
      </c>
      <c r="F141" s="85">
        <v>36034.597027044714</v>
      </c>
      <c r="G141" s="85">
        <v>934.2717984088099</v>
      </c>
      <c r="H141" s="85">
        <v>250</v>
      </c>
      <c r="I141" s="85">
        <v>27262</v>
      </c>
      <c r="J141" s="85">
        <v>142.30192245935703</v>
      </c>
      <c r="K141" s="85">
        <v>11.929036946013582</v>
      </c>
      <c r="L141" s="85">
        <f t="shared" si="10"/>
        <v>1.4148361016260742</v>
      </c>
      <c r="M141" s="85">
        <f t="shared" si="11"/>
        <v>0.34411475163951755</v>
      </c>
      <c r="N141" s="85">
        <v>367</v>
      </c>
      <c r="O141" s="70" t="s">
        <v>73</v>
      </c>
      <c r="P141" s="85">
        <f t="shared" si="12"/>
        <v>1.1677317945115329</v>
      </c>
      <c r="R141" s="70" t="str">
        <f t="shared" si="13"/>
        <v xml:space="preserve">    404 Burgdorf</v>
      </c>
    </row>
    <row r="142" spans="1:18">
      <c r="A142" s="85">
        <v>404</v>
      </c>
      <c r="B142" s="85">
        <v>4</v>
      </c>
      <c r="C142" s="85">
        <v>1</v>
      </c>
      <c r="D142" s="85">
        <v>0.24780162166249953</v>
      </c>
      <c r="E142" s="85">
        <v>227.23247413870493</v>
      </c>
      <c r="F142" s="85">
        <v>838.83027760144921</v>
      </c>
      <c r="G142" s="85">
        <v>56.308575585953065</v>
      </c>
      <c r="H142" s="85">
        <v>250</v>
      </c>
      <c r="I142" s="85">
        <v>27262</v>
      </c>
      <c r="J142" s="85">
        <v>3.6461472845494587</v>
      </c>
      <c r="K142" s="85">
        <v>1.9094887495215724</v>
      </c>
      <c r="L142" s="85">
        <f t="shared" si="10"/>
        <v>0.2264737405624993</v>
      </c>
      <c r="M142" s="85">
        <f t="shared" si="11"/>
        <v>0.913931632259258</v>
      </c>
      <c r="N142" s="85">
        <v>367</v>
      </c>
      <c r="O142" s="70" t="s">
        <v>73</v>
      </c>
      <c r="P142" s="85">
        <f t="shared" si="12"/>
        <v>0.18691959243395154</v>
      </c>
      <c r="R142" s="70" t="str">
        <f t="shared" si="13"/>
        <v xml:space="preserve">    404 Burgdorf</v>
      </c>
    </row>
    <row r="143" spans="1:18">
      <c r="A143" s="85">
        <v>404</v>
      </c>
      <c r="B143" s="85">
        <v>4</v>
      </c>
      <c r="C143" s="85">
        <v>2</v>
      </c>
      <c r="D143" s="85">
        <v>2.7677465227646834</v>
      </c>
      <c r="E143" s="85">
        <v>227.23247413870493</v>
      </c>
      <c r="F143" s="85">
        <v>59436.067171657021</v>
      </c>
      <c r="G143" s="85">
        <v>628.92189015661643</v>
      </c>
      <c r="H143" s="85">
        <v>250</v>
      </c>
      <c r="I143" s="85">
        <v>27262</v>
      </c>
      <c r="J143" s="85">
        <v>255.02691873365609</v>
      </c>
      <c r="K143" s="85">
        <v>15.96956225867372</v>
      </c>
      <c r="L143" s="85">
        <f t="shared" si="10"/>
        <v>1.8940601251375393</v>
      </c>
      <c r="M143" s="85">
        <f t="shared" si="11"/>
        <v>0.6843329436272132</v>
      </c>
      <c r="N143" s="85">
        <v>367</v>
      </c>
      <c r="O143" s="70" t="s">
        <v>73</v>
      </c>
      <c r="P143" s="85">
        <f t="shared" si="12"/>
        <v>1.5632582645421778</v>
      </c>
      <c r="R143" s="70" t="str">
        <f t="shared" si="13"/>
        <v xml:space="preserve">    404 Burgdorf</v>
      </c>
    </row>
    <row r="144" spans="1:18">
      <c r="A144" s="85">
        <v>404</v>
      </c>
      <c r="B144" s="85">
        <v>4</v>
      </c>
      <c r="C144" s="85">
        <v>3</v>
      </c>
      <c r="D144" s="85">
        <v>0.7086050644935068</v>
      </c>
      <c r="E144" s="85">
        <v>227.23247413870493</v>
      </c>
      <c r="F144" s="85">
        <v>17046.788750304888</v>
      </c>
      <c r="G144" s="85">
        <v>161.01808199207613</v>
      </c>
      <c r="H144" s="85">
        <v>250</v>
      </c>
      <c r="I144" s="85">
        <v>27262</v>
      </c>
      <c r="J144" s="85">
        <v>74.846418872423698</v>
      </c>
      <c r="K144" s="85">
        <v>8.6513824833042552</v>
      </c>
      <c r="L144" s="85">
        <f t="shared" si="10"/>
        <v>1.0260919068110297</v>
      </c>
      <c r="M144" s="85">
        <f t="shared" si="11"/>
        <v>1.4480448393978873</v>
      </c>
      <c r="N144" s="85">
        <v>367</v>
      </c>
      <c r="O144" s="70" t="s">
        <v>73</v>
      </c>
      <c r="P144" s="85">
        <f t="shared" si="12"/>
        <v>0.84688264760639775</v>
      </c>
      <c r="R144" s="70" t="str">
        <f t="shared" si="13"/>
        <v xml:space="preserve">    404 Burgdorf</v>
      </c>
    </row>
    <row r="145" spans="1:18">
      <c r="A145" s="85">
        <v>404</v>
      </c>
      <c r="B145" s="85">
        <v>4</v>
      </c>
      <c r="C145" s="85">
        <v>4</v>
      </c>
      <c r="D145" s="85">
        <v>2.2640189193240849</v>
      </c>
      <c r="E145" s="85">
        <v>227.23247413870493</v>
      </c>
      <c r="F145" s="85">
        <v>146368.85734540143</v>
      </c>
      <c r="G145" s="85">
        <v>514.45862053484882</v>
      </c>
      <c r="H145" s="85">
        <v>250</v>
      </c>
      <c r="I145" s="85">
        <v>27262</v>
      </c>
      <c r="J145" s="85">
        <v>641.83585423848285</v>
      </c>
      <c r="K145" s="85">
        <v>25.334479553337637</v>
      </c>
      <c r="L145" s="85">
        <f t="shared" si="10"/>
        <v>3.0047803900840484</v>
      </c>
      <c r="M145" s="85">
        <f t="shared" si="11"/>
        <v>1.3271887281671282</v>
      </c>
      <c r="N145" s="85">
        <v>367</v>
      </c>
      <c r="O145" s="70" t="s">
        <v>73</v>
      </c>
      <c r="P145" s="85">
        <f t="shared" si="12"/>
        <v>2.4799887372065665</v>
      </c>
      <c r="R145" s="70" t="str">
        <f t="shared" si="13"/>
        <v xml:space="preserve">    404 Burgdorf</v>
      </c>
    </row>
    <row r="146" spans="1:18">
      <c r="A146" s="85">
        <v>404</v>
      </c>
      <c r="B146" s="85">
        <v>4</v>
      </c>
      <c r="C146" s="85">
        <v>5</v>
      </c>
      <c r="D146" s="85">
        <v>5.9881721282447735</v>
      </c>
      <c r="E146" s="85">
        <v>227.23247413870493</v>
      </c>
      <c r="F146" s="85">
        <v>225336.22812726875</v>
      </c>
      <c r="G146" s="85">
        <v>1360.7071682694941</v>
      </c>
      <c r="H146" s="85">
        <v>250</v>
      </c>
      <c r="I146" s="85">
        <v>27262</v>
      </c>
      <c r="J146" s="85">
        <v>960.02167776485862</v>
      </c>
      <c r="K146" s="85">
        <v>30.984216591110684</v>
      </c>
      <c r="L146" s="85">
        <f t="shared" si="10"/>
        <v>3.6748639820714546</v>
      </c>
      <c r="M146" s="85">
        <f t="shared" si="11"/>
        <v>0.61368709906283447</v>
      </c>
      <c r="N146" s="85">
        <v>367</v>
      </c>
      <c r="O146" s="70" t="s">
        <v>73</v>
      </c>
      <c r="P146" s="85">
        <f t="shared" si="12"/>
        <v>3.0330407228357741</v>
      </c>
      <c r="R146" s="70" t="str">
        <f t="shared" si="13"/>
        <v xml:space="preserve">    404 Burgdorf</v>
      </c>
    </row>
    <row r="147" spans="1:18">
      <c r="A147" s="85">
        <v>404</v>
      </c>
      <c r="B147" s="85">
        <v>5</v>
      </c>
      <c r="C147" s="85">
        <v>1</v>
      </c>
      <c r="D147" s="85">
        <v>4.1644938958388762</v>
      </c>
      <c r="E147" s="85">
        <v>227.23247413870493</v>
      </c>
      <c r="F147" s="85">
        <v>40369.755581034544</v>
      </c>
      <c r="G147" s="85">
        <v>946.30825148700194</v>
      </c>
      <c r="H147" s="85">
        <v>250</v>
      </c>
      <c r="I147" s="85">
        <v>27262</v>
      </c>
      <c r="J147" s="85">
        <v>161.02401206026744</v>
      </c>
      <c r="K147" s="85">
        <v>12.689523712900632</v>
      </c>
      <c r="L147" s="85">
        <f t="shared" si="10"/>
        <v>1.5050331676147295</v>
      </c>
      <c r="M147" s="85">
        <f t="shared" si="11"/>
        <v>0.36139641580902415</v>
      </c>
      <c r="N147" s="85">
        <v>367</v>
      </c>
      <c r="O147" s="70" t="s">
        <v>73</v>
      </c>
      <c r="P147" s="85">
        <f t="shared" si="12"/>
        <v>1.2421757400721218</v>
      </c>
      <c r="R147" s="70" t="str">
        <f t="shared" si="13"/>
        <v xml:space="preserve">    404 Burgdorf</v>
      </c>
    </row>
    <row r="148" spans="1:18">
      <c r="A148" s="85">
        <v>404</v>
      </c>
      <c r="B148" s="85">
        <v>5</v>
      </c>
      <c r="C148" s="85">
        <v>2</v>
      </c>
      <c r="D148" s="85">
        <v>21.26474778168383</v>
      </c>
      <c r="E148" s="85">
        <v>227.23247413870493</v>
      </c>
      <c r="F148" s="85">
        <v>564587.22775318916</v>
      </c>
      <c r="G148" s="85">
        <v>4832.0412503675543</v>
      </c>
      <c r="H148" s="85">
        <v>250</v>
      </c>
      <c r="I148" s="85">
        <v>27262</v>
      </c>
      <c r="J148" s="85">
        <v>2041.4181962677744</v>
      </c>
      <c r="K148" s="85">
        <v>45.182056131475186</v>
      </c>
      <c r="L148" s="85">
        <f t="shared" si="10"/>
        <v>5.3587900221793845</v>
      </c>
      <c r="M148" s="85">
        <f t="shared" si="11"/>
        <v>0.25200346024301884</v>
      </c>
      <c r="N148" s="85">
        <v>367</v>
      </c>
      <c r="O148" s="70" t="s">
        <v>73</v>
      </c>
      <c r="P148" s="85">
        <f t="shared" si="12"/>
        <v>4.4228652928901955</v>
      </c>
      <c r="R148" s="70" t="str">
        <f t="shared" si="13"/>
        <v xml:space="preserve">    404 Burgdorf</v>
      </c>
    </row>
    <row r="149" spans="1:18">
      <c r="A149" s="85">
        <v>404</v>
      </c>
      <c r="B149" s="85">
        <v>5</v>
      </c>
      <c r="C149" s="85">
        <v>3</v>
      </c>
      <c r="D149" s="85">
        <v>11.048149104195113</v>
      </c>
      <c r="E149" s="85">
        <v>227.23247413870493</v>
      </c>
      <c r="F149" s="85">
        <v>330893.76103916444</v>
      </c>
      <c r="G149" s="85">
        <v>2510.4982555995721</v>
      </c>
      <c r="H149" s="85">
        <v>250</v>
      </c>
      <c r="I149" s="85">
        <v>27262</v>
      </c>
      <c r="J149" s="85">
        <v>1340.0260203122316</v>
      </c>
      <c r="K149" s="85">
        <v>36.606365844101916</v>
      </c>
      <c r="L149" s="85">
        <f t="shared" si="10"/>
        <v>4.3416755417858583</v>
      </c>
      <c r="M149" s="85">
        <f t="shared" si="11"/>
        <v>0.3929776382305768</v>
      </c>
      <c r="N149" s="85">
        <v>367</v>
      </c>
      <c r="O149" s="70" t="s">
        <v>73</v>
      </c>
      <c r="P149" s="85">
        <f t="shared" si="12"/>
        <v>3.5833921439872576</v>
      </c>
      <c r="R149" s="70" t="str">
        <f t="shared" si="13"/>
        <v xml:space="preserve">    404 Burgdorf</v>
      </c>
    </row>
    <row r="150" spans="1:18">
      <c r="A150" s="85">
        <v>404</v>
      </c>
      <c r="B150" s="85">
        <v>5</v>
      </c>
      <c r="C150" s="85">
        <v>4</v>
      </c>
      <c r="D150" s="85">
        <v>3.6093642218745585</v>
      </c>
      <c r="E150" s="85">
        <v>227.23247413870493</v>
      </c>
      <c r="F150" s="85">
        <v>215691.17327128208</v>
      </c>
      <c r="G150" s="85">
        <v>820.16476220427751</v>
      </c>
      <c r="H150" s="85">
        <v>250</v>
      </c>
      <c r="I150" s="85">
        <v>27262</v>
      </c>
      <c r="J150" s="85">
        <v>940.31991089003736</v>
      </c>
      <c r="K150" s="85">
        <v>30.664636161057533</v>
      </c>
      <c r="L150" s="85">
        <f t="shared" si="10"/>
        <v>3.636960341412224</v>
      </c>
      <c r="M150" s="85">
        <f t="shared" si="11"/>
        <v>1.007645700971495</v>
      </c>
      <c r="N150" s="85">
        <v>367</v>
      </c>
      <c r="O150" s="70" t="s">
        <v>73</v>
      </c>
      <c r="P150" s="85">
        <f t="shared" si="12"/>
        <v>3.0017570382629435</v>
      </c>
      <c r="R150" s="70" t="str">
        <f t="shared" si="13"/>
        <v xml:space="preserve">    404 Burgdorf</v>
      </c>
    </row>
    <row r="151" spans="1:18">
      <c r="A151" s="85">
        <v>404</v>
      </c>
      <c r="B151" s="85">
        <v>5</v>
      </c>
      <c r="C151" s="85">
        <v>5</v>
      </c>
      <c r="D151" s="85">
        <v>40.086755003592373</v>
      </c>
      <c r="E151" s="85">
        <v>227.23247413870493</v>
      </c>
      <c r="F151" s="85">
        <v>1357048.1266338252</v>
      </c>
      <c r="G151" s="85">
        <v>9109.0125196584049</v>
      </c>
      <c r="H151" s="85">
        <v>250</v>
      </c>
      <c r="I151" s="85">
        <v>27262</v>
      </c>
      <c r="J151" s="85">
        <v>4384.4164159451439</v>
      </c>
      <c r="K151" s="85">
        <v>66.214925930224709</v>
      </c>
      <c r="L151" s="85">
        <f t="shared" si="10"/>
        <v>7.8533806288432402</v>
      </c>
      <c r="M151" s="85">
        <f t="shared" si="11"/>
        <v>0.19590961224323244</v>
      </c>
      <c r="N151" s="85">
        <v>367</v>
      </c>
      <c r="O151" s="70" t="s">
        <v>73</v>
      </c>
      <c r="P151" s="85">
        <f t="shared" si="12"/>
        <v>6.4817700397674241</v>
      </c>
      <c r="R151" s="70" t="str">
        <f t="shared" si="13"/>
        <v xml:space="preserve">    404 Burgdorf</v>
      </c>
    </row>
    <row r="152" spans="1:18">
      <c r="A152" s="85">
        <v>581</v>
      </c>
      <c r="B152" s="85">
        <v>1</v>
      </c>
      <c r="C152" s="85">
        <v>1</v>
      </c>
      <c r="D152" s="85">
        <v>1.1396527427738428</v>
      </c>
      <c r="E152" s="85">
        <v>185.65523142714554</v>
      </c>
      <c r="F152" s="85">
        <v>2540.6185671485678</v>
      </c>
      <c r="G152" s="85">
        <v>211.58249370625896</v>
      </c>
      <c r="H152" s="85">
        <v>250</v>
      </c>
      <c r="I152" s="85">
        <v>21608</v>
      </c>
      <c r="J152" s="85">
        <v>12.452872199185691</v>
      </c>
      <c r="K152" s="85">
        <v>3.5288627345344126</v>
      </c>
      <c r="L152" s="85">
        <f t="shared" si="10"/>
        <v>0.41853859763345491</v>
      </c>
      <c r="M152" s="85">
        <f t="shared" si="11"/>
        <v>0.36725098964335262</v>
      </c>
      <c r="N152" s="85">
        <v>370</v>
      </c>
      <c r="O152" s="70" t="s">
        <v>74</v>
      </c>
      <c r="P152" s="85">
        <f t="shared" si="12"/>
        <v>0.344036607995722</v>
      </c>
      <c r="R152" s="70" t="str">
        <f t="shared" si="13"/>
        <v xml:space="preserve">    581 Interlaken</v>
      </c>
    </row>
    <row r="153" spans="1:18">
      <c r="A153" s="85">
        <v>581</v>
      </c>
      <c r="B153" s="85">
        <v>1</v>
      </c>
      <c r="C153" s="85">
        <v>2</v>
      </c>
      <c r="D153" s="85">
        <v>5.2721880864643342</v>
      </c>
      <c r="E153" s="85">
        <v>185.65523142714554</v>
      </c>
      <c r="F153" s="85">
        <v>72300.28465847575</v>
      </c>
      <c r="G153" s="85">
        <v>978.80929931997559</v>
      </c>
      <c r="H153" s="85">
        <v>250</v>
      </c>
      <c r="I153" s="85">
        <v>21608</v>
      </c>
      <c r="J153" s="85">
        <v>363.59553646423512</v>
      </c>
      <c r="K153" s="85">
        <v>19.068181257378352</v>
      </c>
      <c r="L153" s="85">
        <f t="shared" si="10"/>
        <v>2.2615699286859976</v>
      </c>
      <c r="M153" s="85">
        <f t="shared" si="11"/>
        <v>0.42896230020554232</v>
      </c>
      <c r="N153" s="85">
        <v>370</v>
      </c>
      <c r="O153" s="70" t="s">
        <v>74</v>
      </c>
      <c r="P153" s="85">
        <f t="shared" si="12"/>
        <v>1.8589990299811356</v>
      </c>
      <c r="R153" s="70" t="str">
        <f t="shared" si="13"/>
        <v xml:space="preserve">    581 Interlaken</v>
      </c>
    </row>
    <row r="154" spans="1:18">
      <c r="A154" s="85">
        <v>581</v>
      </c>
      <c r="B154" s="85">
        <v>1</v>
      </c>
      <c r="C154" s="85">
        <v>3</v>
      </c>
      <c r="D154" s="85">
        <v>3.6202803998555804</v>
      </c>
      <c r="E154" s="85">
        <v>185.65523142714554</v>
      </c>
      <c r="F154" s="85">
        <v>117039.88115331776</v>
      </c>
      <c r="G154" s="85">
        <v>672.12399546634674</v>
      </c>
      <c r="H154" s="85">
        <v>250</v>
      </c>
      <c r="I154" s="85">
        <v>21608</v>
      </c>
      <c r="J154" s="85">
        <v>620.65181116450299</v>
      </c>
      <c r="K154" s="85">
        <v>24.912884440877235</v>
      </c>
      <c r="L154" s="85">
        <f t="shared" si="10"/>
        <v>2.9547773606628494</v>
      </c>
      <c r="M154" s="85">
        <f t="shared" si="11"/>
        <v>0.81617362035844543</v>
      </c>
      <c r="N154" s="85">
        <v>370</v>
      </c>
      <c r="O154" s="70" t="s">
        <v>74</v>
      </c>
      <c r="P154" s="85">
        <f t="shared" si="12"/>
        <v>2.4288120290288449</v>
      </c>
      <c r="R154" s="70" t="str">
        <f t="shared" si="13"/>
        <v xml:space="preserve">    581 Interlaken</v>
      </c>
    </row>
    <row r="155" spans="1:18">
      <c r="A155" s="85">
        <v>581</v>
      </c>
      <c r="B155" s="85">
        <v>1</v>
      </c>
      <c r="C155" s="85">
        <v>4</v>
      </c>
      <c r="D155" s="85">
        <v>3.1876923266363773E-2</v>
      </c>
      <c r="E155" s="85">
        <v>185.65523142714554</v>
      </c>
      <c r="F155" s="85">
        <v>34.163566868798924</v>
      </c>
      <c r="G155" s="85">
        <v>5.9181175662021266</v>
      </c>
      <c r="H155" s="85">
        <v>250</v>
      </c>
      <c r="I155" s="85">
        <v>21608</v>
      </c>
      <c r="J155" s="85">
        <v>0.18399108016966392</v>
      </c>
      <c r="K155" s="85">
        <v>0.4289418144336874</v>
      </c>
      <c r="L155" s="85">
        <f t="shared" si="10"/>
        <v>5.0874380497294029E-2</v>
      </c>
      <c r="M155" s="85">
        <f t="shared" si="11"/>
        <v>1.5959626991660201</v>
      </c>
      <c r="N155" s="85">
        <v>370</v>
      </c>
      <c r="O155" s="70" t="s">
        <v>74</v>
      </c>
      <c r="P155" s="85">
        <f t="shared" si="12"/>
        <v>4.1818483167712785E-2</v>
      </c>
      <c r="R155" s="70" t="str">
        <f t="shared" si="13"/>
        <v xml:space="preserve">    581 Interlaken</v>
      </c>
    </row>
    <row r="156" spans="1:18">
      <c r="A156" s="85">
        <v>581</v>
      </c>
      <c r="B156" s="85">
        <v>1</v>
      </c>
      <c r="C156" s="85">
        <v>5</v>
      </c>
      <c r="D156" s="85">
        <v>10.063998152360126</v>
      </c>
      <c r="E156" s="85">
        <v>185.65523142714554</v>
      </c>
      <c r="F156" s="85">
        <v>201872.87428814714</v>
      </c>
      <c r="G156" s="85">
        <v>1868.4339060587843</v>
      </c>
      <c r="H156" s="85">
        <v>250</v>
      </c>
      <c r="I156" s="85">
        <v>21608</v>
      </c>
      <c r="J156" s="85">
        <v>991.40954466807591</v>
      </c>
      <c r="K156" s="85">
        <v>31.486656613049217</v>
      </c>
      <c r="L156" s="85">
        <f t="shared" si="10"/>
        <v>3.7344555723362491</v>
      </c>
      <c r="M156" s="85">
        <f t="shared" si="11"/>
        <v>0.37107077284791384</v>
      </c>
      <c r="N156" s="85">
        <v>370</v>
      </c>
      <c r="O156" s="70" t="s">
        <v>74</v>
      </c>
      <c r="P156" s="85">
        <f t="shared" si="12"/>
        <v>3.0697035711446392</v>
      </c>
      <c r="R156" s="70" t="str">
        <f t="shared" si="13"/>
        <v xml:space="preserve">    581 Interlaken</v>
      </c>
    </row>
    <row r="157" spans="1:18">
      <c r="A157" s="85">
        <v>581</v>
      </c>
      <c r="B157" s="85">
        <v>2</v>
      </c>
      <c r="C157" s="85">
        <v>1</v>
      </c>
      <c r="D157" s="85">
        <v>2.2378297307236226</v>
      </c>
      <c r="E157" s="85">
        <v>185.65523142714554</v>
      </c>
      <c r="F157" s="85">
        <v>10240.167273733014</v>
      </c>
      <c r="G157" s="85">
        <v>415.46479655204092</v>
      </c>
      <c r="H157" s="85">
        <v>250</v>
      </c>
      <c r="I157" s="85">
        <v>21608</v>
      </c>
      <c r="J157" s="85">
        <v>50.42060129021138</v>
      </c>
      <c r="K157" s="85">
        <v>7.1007465304861697</v>
      </c>
      <c r="L157" s="85">
        <f t="shared" si="10"/>
        <v>0.84217968183803849</v>
      </c>
      <c r="M157" s="85">
        <f t="shared" si="11"/>
        <v>0.37633769463135697</v>
      </c>
      <c r="N157" s="85">
        <v>370</v>
      </c>
      <c r="O157" s="70" t="s">
        <v>74</v>
      </c>
      <c r="P157" s="85">
        <f t="shared" si="12"/>
        <v>0.69226743411660774</v>
      </c>
      <c r="R157" s="70" t="str">
        <f t="shared" si="13"/>
        <v xml:space="preserve">    581 Interlaken</v>
      </c>
    </row>
    <row r="158" spans="1:18">
      <c r="A158" s="85">
        <v>581</v>
      </c>
      <c r="B158" s="85">
        <v>2</v>
      </c>
      <c r="C158" s="85">
        <v>2</v>
      </c>
      <c r="D158" s="85">
        <v>9.2433191977672617</v>
      </c>
      <c r="E158" s="85">
        <v>185.65523142714554</v>
      </c>
      <c r="F158" s="85">
        <v>206707.88791863457</v>
      </c>
      <c r="G158" s="85">
        <v>1716.0705648164583</v>
      </c>
      <c r="H158" s="85">
        <v>250</v>
      </c>
      <c r="I158" s="85">
        <v>21608</v>
      </c>
      <c r="J158" s="85">
        <v>1033.524468530642</v>
      </c>
      <c r="K158" s="85">
        <v>32.148475368680273</v>
      </c>
      <c r="L158" s="85">
        <f t="shared" si="10"/>
        <v>3.8129501794397145</v>
      </c>
      <c r="M158" s="85">
        <f t="shared" si="11"/>
        <v>0.41250876420677313</v>
      </c>
      <c r="N158" s="85">
        <v>370</v>
      </c>
      <c r="O158" s="70" t="s">
        <v>74</v>
      </c>
      <c r="P158" s="85">
        <f t="shared" si="12"/>
        <v>3.1342257407283474</v>
      </c>
      <c r="R158" s="70" t="str">
        <f t="shared" si="13"/>
        <v xml:space="preserve">    581 Interlaken</v>
      </c>
    </row>
    <row r="159" spans="1:18">
      <c r="A159" s="85">
        <v>581</v>
      </c>
      <c r="B159" s="85">
        <v>2</v>
      </c>
      <c r="C159" s="85">
        <v>3</v>
      </c>
      <c r="D159" s="85">
        <v>6.9724527738831092</v>
      </c>
      <c r="E159" s="85">
        <v>185.65523142714554</v>
      </c>
      <c r="F159" s="85">
        <v>367117.1826013783</v>
      </c>
      <c r="G159" s="85">
        <v>1294.4723333501115</v>
      </c>
      <c r="H159" s="85">
        <v>250</v>
      </c>
      <c r="I159" s="85">
        <v>21608</v>
      </c>
      <c r="J159" s="85">
        <v>1939.2439229715458</v>
      </c>
      <c r="K159" s="85">
        <v>44.036847332336883</v>
      </c>
      <c r="L159" s="85">
        <f t="shared" si="10"/>
        <v>5.2229632358047997</v>
      </c>
      <c r="M159" s="85">
        <f t="shared" si="11"/>
        <v>0.74908549475854236</v>
      </c>
      <c r="N159" s="85">
        <v>370</v>
      </c>
      <c r="O159" s="70" t="s">
        <v>74</v>
      </c>
      <c r="P159" s="85">
        <f t="shared" si="12"/>
        <v>4.2932493334971058</v>
      </c>
      <c r="R159" s="70" t="str">
        <f t="shared" si="13"/>
        <v xml:space="preserve">    581 Interlaken</v>
      </c>
    </row>
    <row r="160" spans="1:18">
      <c r="A160" s="85">
        <v>581</v>
      </c>
      <c r="B160" s="85">
        <v>2</v>
      </c>
      <c r="C160" s="85">
        <v>4</v>
      </c>
      <c r="D160" s="85">
        <v>3.3380578801625989</v>
      </c>
      <c r="E160" s="85">
        <v>185.65523142714554</v>
      </c>
      <c r="F160" s="85">
        <v>284581.60878545133</v>
      </c>
      <c r="G160" s="85">
        <v>619.72790825879417</v>
      </c>
      <c r="H160" s="85">
        <v>250</v>
      </c>
      <c r="I160" s="85">
        <v>21608</v>
      </c>
      <c r="J160" s="85">
        <v>1529.9481036863824</v>
      </c>
      <c r="K160" s="85">
        <v>39.114551047997246</v>
      </c>
      <c r="L160" s="85">
        <f t="shared" si="10"/>
        <v>4.6391573076732007</v>
      </c>
      <c r="M160" s="85">
        <f t="shared" si="11"/>
        <v>1.389777371819336</v>
      </c>
      <c r="N160" s="85">
        <v>370</v>
      </c>
      <c r="O160" s="70" t="s">
        <v>74</v>
      </c>
      <c r="P160" s="85">
        <f t="shared" si="12"/>
        <v>3.8133638166586104</v>
      </c>
      <c r="R160" s="70" t="str">
        <f t="shared" si="13"/>
        <v xml:space="preserve">    581 Interlaken</v>
      </c>
    </row>
    <row r="161" spans="1:18">
      <c r="A161" s="85">
        <v>581</v>
      </c>
      <c r="B161" s="85">
        <v>2</v>
      </c>
      <c r="C161" s="85">
        <v>5</v>
      </c>
      <c r="D161" s="85">
        <v>21.791659582536582</v>
      </c>
      <c r="E161" s="85">
        <v>185.65523142714554</v>
      </c>
      <c r="F161" s="85">
        <v>971687.31265405158</v>
      </c>
      <c r="G161" s="85">
        <v>4045.7356029774028</v>
      </c>
      <c r="H161" s="85">
        <v>250</v>
      </c>
      <c r="I161" s="85">
        <v>21608</v>
      </c>
      <c r="J161" s="85">
        <v>4784.7223867123857</v>
      </c>
      <c r="K161" s="85">
        <v>69.171687753822994</v>
      </c>
      <c r="L161" s="85">
        <f t="shared" si="10"/>
        <v>8.2040655492495418</v>
      </c>
      <c r="M161" s="85">
        <f t="shared" si="11"/>
        <v>0.37647731776354115</v>
      </c>
      <c r="N161" s="85">
        <v>370</v>
      </c>
      <c r="O161" s="70" t="s">
        <v>74</v>
      </c>
      <c r="P161" s="85">
        <f t="shared" si="12"/>
        <v>6.7437003404169724</v>
      </c>
      <c r="R161" s="70" t="str">
        <f t="shared" si="13"/>
        <v xml:space="preserve">    581 Interlaken</v>
      </c>
    </row>
    <row r="162" spans="1:18">
      <c r="A162" s="85">
        <v>581</v>
      </c>
      <c r="B162" s="85">
        <v>3</v>
      </c>
      <c r="C162" s="85">
        <v>1</v>
      </c>
      <c r="D162" s="85">
        <v>0.76363501092334052</v>
      </c>
      <c r="E162" s="85">
        <v>185.65523142714554</v>
      </c>
      <c r="F162" s="85">
        <v>1008.3944883934496</v>
      </c>
      <c r="G162" s="85">
        <v>141.77283467884359</v>
      </c>
      <c r="H162" s="85">
        <v>250</v>
      </c>
      <c r="I162" s="85">
        <v>21608</v>
      </c>
      <c r="J162" s="85">
        <v>4.8746617210787164</v>
      </c>
      <c r="K162" s="85">
        <v>2.2078636101622573</v>
      </c>
      <c r="L162" s="85">
        <f t="shared" si="10"/>
        <v>0.26186230768343216</v>
      </c>
      <c r="M162" s="85">
        <f t="shared" si="11"/>
        <v>0.34291553417227999</v>
      </c>
      <c r="N162" s="85">
        <v>370</v>
      </c>
      <c r="O162" s="70" t="s">
        <v>74</v>
      </c>
      <c r="P162" s="85">
        <f t="shared" si="12"/>
        <v>0.21524949098300067</v>
      </c>
      <c r="R162" s="70" t="str">
        <f t="shared" ref="R162:R193" si="14">CONCATENATE("  ",O162)</f>
        <v xml:space="preserve">    581 Interlaken</v>
      </c>
    </row>
    <row r="163" spans="1:18">
      <c r="A163" s="85">
        <v>581</v>
      </c>
      <c r="B163" s="85">
        <v>3</v>
      </c>
      <c r="C163" s="85">
        <v>2</v>
      </c>
      <c r="D163" s="85">
        <v>1.7949331710059322</v>
      </c>
      <c r="E163" s="85">
        <v>185.65523142714554</v>
      </c>
      <c r="F163" s="85">
        <v>10550.106706083072</v>
      </c>
      <c r="G163" s="85">
        <v>333.23873325936654</v>
      </c>
      <c r="H163" s="85">
        <v>250</v>
      </c>
      <c r="I163" s="85">
        <v>21608</v>
      </c>
      <c r="J163" s="85">
        <v>53.894847023699498</v>
      </c>
      <c r="K163" s="85">
        <v>7.3413109880796839</v>
      </c>
      <c r="L163" s="85">
        <f t="shared" si="10"/>
        <v>0.8707116816056425</v>
      </c>
      <c r="M163" s="85">
        <f t="shared" si="11"/>
        <v>0.48509420610777981</v>
      </c>
      <c r="N163" s="85">
        <v>370</v>
      </c>
      <c r="O163" s="70" t="s">
        <v>74</v>
      </c>
      <c r="P163" s="85">
        <f t="shared" si="12"/>
        <v>0.71572059345456163</v>
      </c>
      <c r="R163" s="70" t="str">
        <f t="shared" si="14"/>
        <v xml:space="preserve">    581 Interlaken</v>
      </c>
    </row>
    <row r="164" spans="1:18">
      <c r="A164" s="85">
        <v>581</v>
      </c>
      <c r="B164" s="85">
        <v>3</v>
      </c>
      <c r="C164" s="85">
        <v>3</v>
      </c>
      <c r="D164" s="85">
        <v>0.44151813778750471</v>
      </c>
      <c r="E164" s="85">
        <v>185.65523142714554</v>
      </c>
      <c r="F164" s="85">
        <v>3669.0193234678923</v>
      </c>
      <c r="G164" s="85">
        <v>81.970152050221515</v>
      </c>
      <c r="H164" s="85">
        <v>250</v>
      </c>
      <c r="I164" s="85">
        <v>21608</v>
      </c>
      <c r="J164" s="85">
        <v>19.673572129549047</v>
      </c>
      <c r="K164" s="85">
        <v>4.4354900664468913</v>
      </c>
      <c r="L164" s="85">
        <f t="shared" si="10"/>
        <v>0.5260685755952853</v>
      </c>
      <c r="M164" s="85">
        <f t="shared" si="11"/>
        <v>1.1914993531895925</v>
      </c>
      <c r="N164" s="85">
        <v>370</v>
      </c>
      <c r="O164" s="70" t="s">
        <v>74</v>
      </c>
      <c r="P164" s="85">
        <f t="shared" si="12"/>
        <v>0.43242570540518355</v>
      </c>
      <c r="R164" s="70" t="str">
        <f t="shared" si="14"/>
        <v xml:space="preserve">    581 Interlaken</v>
      </c>
    </row>
    <row r="165" spans="1:18">
      <c r="A165" s="85">
        <v>581</v>
      </c>
      <c r="B165" s="85">
        <v>3</v>
      </c>
      <c r="C165" s="85">
        <v>4</v>
      </c>
      <c r="D165" s="85">
        <v>0</v>
      </c>
      <c r="E165" s="85">
        <v>185.65523142714554</v>
      </c>
      <c r="F165" s="85">
        <v>0</v>
      </c>
      <c r="G165" s="85">
        <v>0</v>
      </c>
      <c r="H165" s="85">
        <v>250</v>
      </c>
      <c r="I165" s="85">
        <v>21608</v>
      </c>
      <c r="J165" s="85">
        <v>0</v>
      </c>
      <c r="K165" s="85">
        <v>0</v>
      </c>
      <c r="L165" s="85">
        <f t="shared" si="10"/>
        <v>0</v>
      </c>
      <c r="M165" s="85" t="e">
        <f t="shared" si="11"/>
        <v>#DIV/0!</v>
      </c>
      <c r="N165" s="85">
        <v>370</v>
      </c>
      <c r="O165" s="70" t="s">
        <v>74</v>
      </c>
      <c r="P165" s="85">
        <f t="shared" si="12"/>
        <v>0</v>
      </c>
      <c r="R165" s="70" t="str">
        <f t="shared" si="14"/>
        <v xml:space="preserve">    581 Interlaken</v>
      </c>
    </row>
    <row r="166" spans="1:18">
      <c r="A166" s="85">
        <v>581</v>
      </c>
      <c r="B166" s="85">
        <v>3</v>
      </c>
      <c r="C166" s="85">
        <v>5</v>
      </c>
      <c r="D166" s="85">
        <v>3.000086319716778</v>
      </c>
      <c r="E166" s="85">
        <v>185.65523142714554</v>
      </c>
      <c r="F166" s="85">
        <v>15977.357285330781</v>
      </c>
      <c r="G166" s="85">
        <v>556.98171998843179</v>
      </c>
      <c r="H166" s="85">
        <v>250</v>
      </c>
      <c r="I166" s="85">
        <v>21608</v>
      </c>
      <c r="J166" s="85">
        <v>77.476083056469733</v>
      </c>
      <c r="K166" s="85">
        <v>8.8020499348998094</v>
      </c>
      <c r="L166" s="85">
        <f t="shared" si="10"/>
        <v>1.0439617273859947</v>
      </c>
      <c r="M166" s="85">
        <f t="shared" si="11"/>
        <v>0.34797723003001779</v>
      </c>
      <c r="N166" s="85">
        <v>370</v>
      </c>
      <c r="O166" s="70" t="s">
        <v>74</v>
      </c>
      <c r="P166" s="85">
        <f t="shared" si="12"/>
        <v>0.85813125383904498</v>
      </c>
      <c r="R166" s="70" t="str">
        <f t="shared" si="14"/>
        <v xml:space="preserve">    581 Interlaken</v>
      </c>
    </row>
    <row r="167" spans="1:18">
      <c r="A167" s="85">
        <v>581</v>
      </c>
      <c r="B167" s="85">
        <v>4</v>
      </c>
      <c r="C167" s="85">
        <v>1</v>
      </c>
      <c r="D167" s="85">
        <v>0.56445226114499625</v>
      </c>
      <c r="E167" s="85">
        <v>185.65523142714554</v>
      </c>
      <c r="F167" s="85">
        <v>6359.0996846441321</v>
      </c>
      <c r="G167" s="85">
        <v>104.79351517244987</v>
      </c>
      <c r="H167" s="85">
        <v>250</v>
      </c>
      <c r="I167" s="85">
        <v>21608</v>
      </c>
      <c r="J167" s="85">
        <v>34.117358600464627</v>
      </c>
      <c r="K167" s="85">
        <v>5.8410066427341638</v>
      </c>
      <c r="L167" s="85">
        <f t="shared" si="10"/>
        <v>0.69276900602941593</v>
      </c>
      <c r="M167" s="85">
        <f t="shared" si="11"/>
        <v>1.2273296675685701</v>
      </c>
      <c r="N167" s="85">
        <v>370</v>
      </c>
      <c r="O167" s="70" t="s">
        <v>74</v>
      </c>
      <c r="P167" s="85">
        <f t="shared" si="12"/>
        <v>0.56945261513887468</v>
      </c>
      <c r="R167" s="70" t="str">
        <f t="shared" si="14"/>
        <v xml:space="preserve">    581 Interlaken</v>
      </c>
    </row>
    <row r="168" spans="1:18">
      <c r="A168" s="85">
        <v>581</v>
      </c>
      <c r="B168" s="85">
        <v>4</v>
      </c>
      <c r="C168" s="85">
        <v>2</v>
      </c>
      <c r="D168" s="85">
        <v>3.4259023830871076</v>
      </c>
      <c r="E168" s="85">
        <v>185.65523142714554</v>
      </c>
      <c r="F168" s="85">
        <v>58475.242092353779</v>
      </c>
      <c r="G168" s="85">
        <v>636.03669977884636</v>
      </c>
      <c r="H168" s="85">
        <v>250</v>
      </c>
      <c r="I168" s="85">
        <v>21608</v>
      </c>
      <c r="J168" s="85">
        <v>304.87217725570838</v>
      </c>
      <c r="K168" s="85">
        <v>17.460589258547614</v>
      </c>
      <c r="L168" s="85">
        <f t="shared" si="10"/>
        <v>2.0709024668511149</v>
      </c>
      <c r="M168" s="85">
        <f t="shared" si="11"/>
        <v>0.60448379296347854</v>
      </c>
      <c r="N168" s="85">
        <v>370</v>
      </c>
      <c r="O168" s="70" t="s">
        <v>74</v>
      </c>
      <c r="P168" s="85">
        <f t="shared" si="12"/>
        <v>1.7022713417924475</v>
      </c>
      <c r="R168" s="70" t="str">
        <f t="shared" si="14"/>
        <v xml:space="preserve">    581 Interlaken</v>
      </c>
    </row>
    <row r="169" spans="1:18">
      <c r="A169" s="85">
        <v>581</v>
      </c>
      <c r="B169" s="85">
        <v>4</v>
      </c>
      <c r="C169" s="85">
        <v>3</v>
      </c>
      <c r="D169" s="85">
        <v>3.0840638469468376</v>
      </c>
      <c r="E169" s="85">
        <v>185.65523142714554</v>
      </c>
      <c r="F169" s="85">
        <v>82965.683041943586</v>
      </c>
      <c r="G169" s="85">
        <v>572.57258724100791</v>
      </c>
      <c r="H169" s="85">
        <v>250</v>
      </c>
      <c r="I169" s="85">
        <v>21608</v>
      </c>
      <c r="J169" s="85">
        <v>439.73751514274113</v>
      </c>
      <c r="K169" s="85">
        <v>20.969919292709285</v>
      </c>
      <c r="L169" s="85">
        <f t="shared" si="10"/>
        <v>2.4871244005514566</v>
      </c>
      <c r="M169" s="85">
        <f t="shared" si="11"/>
        <v>0.80644387534767181</v>
      </c>
      <c r="N169" s="85">
        <v>370</v>
      </c>
      <c r="O169" s="70" t="s">
        <v>74</v>
      </c>
      <c r="P169" s="85">
        <f t="shared" si="12"/>
        <v>2.0444036637655167</v>
      </c>
      <c r="R169" s="70" t="str">
        <f t="shared" si="14"/>
        <v xml:space="preserve">    581 Interlaken</v>
      </c>
    </row>
    <row r="170" spans="1:18">
      <c r="A170" s="85">
        <v>581</v>
      </c>
      <c r="B170" s="85">
        <v>4</v>
      </c>
      <c r="C170" s="85">
        <v>4</v>
      </c>
      <c r="D170" s="85">
        <v>0.94676224805734577</v>
      </c>
      <c r="E170" s="85">
        <v>185.65523142714554</v>
      </c>
      <c r="F170" s="85">
        <v>42410.138614009345</v>
      </c>
      <c r="G170" s="85">
        <v>175.77136426957111</v>
      </c>
      <c r="H170" s="85">
        <v>250</v>
      </c>
      <c r="I170" s="85">
        <v>21608</v>
      </c>
      <c r="J170" s="85">
        <v>228.77079948149941</v>
      </c>
      <c r="K170" s="85">
        <v>15.12517105627237</v>
      </c>
      <c r="L170" s="85">
        <f t="shared" si="10"/>
        <v>1.7939116250985556</v>
      </c>
      <c r="M170" s="85">
        <f t="shared" si="11"/>
        <v>1.8947857593387032</v>
      </c>
      <c r="N170" s="85">
        <v>370</v>
      </c>
      <c r="O170" s="70" t="s">
        <v>74</v>
      </c>
      <c r="P170" s="85">
        <f t="shared" si="12"/>
        <v>1.4745862724075516</v>
      </c>
      <c r="R170" s="70" t="str">
        <f t="shared" si="14"/>
        <v xml:space="preserve">    581 Interlaken</v>
      </c>
    </row>
    <row r="171" spans="1:18">
      <c r="A171" s="85">
        <v>581</v>
      </c>
      <c r="B171" s="85">
        <v>4</v>
      </c>
      <c r="C171" s="85">
        <v>5</v>
      </c>
      <c r="D171" s="85">
        <v>8.0211807392362875</v>
      </c>
      <c r="E171" s="85">
        <v>185.65523142714554</v>
      </c>
      <c r="F171" s="85">
        <v>251959.1915810325</v>
      </c>
      <c r="G171" s="85">
        <v>1489.1741664618753</v>
      </c>
      <c r="H171" s="85">
        <v>250</v>
      </c>
      <c r="I171" s="85">
        <v>21608</v>
      </c>
      <c r="J171" s="85">
        <v>1299.7966782995597</v>
      </c>
      <c r="K171" s="85">
        <v>36.05269307970709</v>
      </c>
      <c r="L171" s="85">
        <f t="shared" si="10"/>
        <v>4.2760075235629209</v>
      </c>
      <c r="M171" s="85">
        <f t="shared" si="11"/>
        <v>0.5330895366372268</v>
      </c>
      <c r="N171" s="85">
        <v>370</v>
      </c>
      <c r="O171" s="70" t="s">
        <v>74</v>
      </c>
      <c r="P171" s="85">
        <f t="shared" si="12"/>
        <v>3.5148565329191648</v>
      </c>
      <c r="R171" s="70" t="str">
        <f t="shared" si="14"/>
        <v xml:space="preserve">    581 Interlaken</v>
      </c>
    </row>
    <row r="172" spans="1:18">
      <c r="A172" s="85">
        <v>581</v>
      </c>
      <c r="B172" s="85">
        <v>5</v>
      </c>
      <c r="C172" s="85">
        <v>1</v>
      </c>
      <c r="D172" s="85">
        <v>4.7055697455658025</v>
      </c>
      <c r="E172" s="85">
        <v>185.65523142714554</v>
      </c>
      <c r="F172" s="85">
        <v>22760.515125150017</v>
      </c>
      <c r="G172" s="85">
        <v>873.61364010959335</v>
      </c>
      <c r="H172" s="85">
        <v>250</v>
      </c>
      <c r="I172" s="85">
        <v>21608</v>
      </c>
      <c r="J172" s="85">
        <v>100.99722096579106</v>
      </c>
      <c r="K172" s="85">
        <v>10.049737358050262</v>
      </c>
      <c r="L172" s="85">
        <f t="shared" si="10"/>
        <v>1.1919429280316998</v>
      </c>
      <c r="M172" s="85">
        <f t="shared" si="11"/>
        <v>0.25330469900162522</v>
      </c>
      <c r="N172" s="85">
        <v>370</v>
      </c>
      <c r="O172" s="70" t="s">
        <v>74</v>
      </c>
      <c r="P172" s="85">
        <f t="shared" si="12"/>
        <v>0.9797710514709691</v>
      </c>
      <c r="R172" s="70" t="str">
        <f t="shared" si="14"/>
        <v xml:space="preserve">    581 Interlaken</v>
      </c>
    </row>
    <row r="173" spans="1:18">
      <c r="A173" s="85">
        <v>581</v>
      </c>
      <c r="B173" s="85">
        <v>5</v>
      </c>
      <c r="C173" s="85">
        <v>2</v>
      </c>
      <c r="D173" s="85">
        <v>19.736342838324628</v>
      </c>
      <c r="E173" s="85">
        <v>185.65523142714554</v>
      </c>
      <c r="F173" s="85">
        <v>421920.18678232288</v>
      </c>
      <c r="G173" s="85">
        <v>3664.1552971746455</v>
      </c>
      <c r="H173" s="85">
        <v>250</v>
      </c>
      <c r="I173" s="85">
        <v>21608</v>
      </c>
      <c r="J173" s="85">
        <v>1893.2751534979086</v>
      </c>
      <c r="K173" s="85">
        <v>43.511781778018566</v>
      </c>
      <c r="L173" s="85">
        <f t="shared" si="10"/>
        <v>5.1606881581659376</v>
      </c>
      <c r="M173" s="85">
        <f t="shared" si="11"/>
        <v>0.26148148116604242</v>
      </c>
      <c r="N173" s="85">
        <v>370</v>
      </c>
      <c r="O173" s="70" t="s">
        <v>74</v>
      </c>
      <c r="P173" s="85">
        <f t="shared" si="12"/>
        <v>4.2420595350061481</v>
      </c>
      <c r="R173" s="70" t="str">
        <f t="shared" si="14"/>
        <v xml:space="preserve">    581 Interlaken</v>
      </c>
    </row>
    <row r="174" spans="1:18">
      <c r="A174" s="85">
        <v>581</v>
      </c>
      <c r="B174" s="85">
        <v>5</v>
      </c>
      <c r="C174" s="85">
        <v>3</v>
      </c>
      <c r="D174" s="85">
        <v>14.118315158473035</v>
      </c>
      <c r="E174" s="85">
        <v>185.65523142714554</v>
      </c>
      <c r="F174" s="85">
        <v>580259.92970906873</v>
      </c>
      <c r="G174" s="85">
        <v>2621.1390681076882</v>
      </c>
      <c r="H174" s="85">
        <v>250</v>
      </c>
      <c r="I174" s="85">
        <v>21608</v>
      </c>
      <c r="J174" s="85">
        <v>2941.9900972893652</v>
      </c>
      <c r="K174" s="85">
        <v>54.240115203503812</v>
      </c>
      <c r="L174" s="85">
        <f t="shared" si="10"/>
        <v>6.4331155560650348</v>
      </c>
      <c r="M174" s="85">
        <f t="shared" si="11"/>
        <v>0.45565745514642614</v>
      </c>
      <c r="N174" s="85">
        <v>370</v>
      </c>
      <c r="O174" s="70" t="s">
        <v>74</v>
      </c>
      <c r="P174" s="85">
        <f t="shared" si="12"/>
        <v>5.2879884131771613</v>
      </c>
      <c r="R174" s="70" t="str">
        <f t="shared" si="14"/>
        <v xml:space="preserve">    581 Interlaken</v>
      </c>
    </row>
    <row r="175" spans="1:18">
      <c r="A175" s="85">
        <v>581</v>
      </c>
      <c r="B175" s="85">
        <v>5</v>
      </c>
      <c r="C175" s="85">
        <v>4</v>
      </c>
      <c r="D175" s="85">
        <v>4.316697051486309</v>
      </c>
      <c r="E175" s="85">
        <v>185.65523142714554</v>
      </c>
      <c r="F175" s="85">
        <v>327027.01169881056</v>
      </c>
      <c r="G175" s="85">
        <v>801.41739009456739</v>
      </c>
      <c r="H175" s="85">
        <v>250</v>
      </c>
      <c r="I175" s="85">
        <v>21608</v>
      </c>
      <c r="J175" s="85">
        <v>1752.2792780536026</v>
      </c>
      <c r="K175" s="85">
        <v>41.860235045369762</v>
      </c>
      <c r="L175" s="85">
        <f t="shared" si="10"/>
        <v>4.9648074721181858</v>
      </c>
      <c r="M175" s="85">
        <f t="shared" si="11"/>
        <v>1.1501403533538963</v>
      </c>
      <c r="N175" s="85">
        <v>370</v>
      </c>
      <c r="O175" s="70" t="s">
        <v>74</v>
      </c>
      <c r="P175" s="85">
        <f t="shared" si="12"/>
        <v>4.0810466029115036</v>
      </c>
      <c r="R175" s="70" t="str">
        <f t="shared" si="14"/>
        <v xml:space="preserve">    581 Interlaken</v>
      </c>
    </row>
    <row r="176" spans="1:18">
      <c r="A176" s="85">
        <v>581</v>
      </c>
      <c r="B176" s="85">
        <v>5</v>
      </c>
      <c r="C176" s="85">
        <v>5</v>
      </c>
      <c r="D176" s="85">
        <v>42.876924793849746</v>
      </c>
      <c r="E176" s="85">
        <v>185.65523142714554</v>
      </c>
      <c r="F176" s="85">
        <v>1561490.7071901043</v>
      </c>
      <c r="G176" s="85">
        <v>7960.3253954864895</v>
      </c>
      <c r="H176" s="85">
        <v>250</v>
      </c>
      <c r="I176" s="85">
        <v>21608</v>
      </c>
      <c r="J176" s="85">
        <v>6607.8627962114906</v>
      </c>
      <c r="K176" s="85">
        <v>81.28876180759238</v>
      </c>
      <c r="L176" s="85">
        <f t="shared" si="10"/>
        <v>9.6412036765715943</v>
      </c>
      <c r="M176" s="85">
        <f t="shared" si="11"/>
        <v>0.22485762966738057</v>
      </c>
      <c r="N176" s="85">
        <v>370</v>
      </c>
      <c r="O176" s="70" t="s">
        <v>74</v>
      </c>
      <c r="P176" s="85">
        <f t="shared" si="12"/>
        <v>7.9250206041652884</v>
      </c>
      <c r="R176" s="70" t="str">
        <f t="shared" si="14"/>
        <v xml:space="preserve">    581 Interlaken</v>
      </c>
    </row>
    <row r="177" spans="1:18">
      <c r="A177" s="85">
        <v>942</v>
      </c>
      <c r="B177" s="85">
        <v>1</v>
      </c>
      <c r="C177" s="85">
        <v>1</v>
      </c>
      <c r="D177" s="85">
        <v>1.0165655274373024</v>
      </c>
      <c r="E177" s="85">
        <v>767.09366994575589</v>
      </c>
      <c r="F177" s="85">
        <v>11388.772069658571</v>
      </c>
      <c r="G177" s="85">
        <v>779.80098118222338</v>
      </c>
      <c r="H177" s="85">
        <v>600</v>
      </c>
      <c r="I177" s="85">
        <v>90604</v>
      </c>
      <c r="J177" s="85">
        <v>13.831276369477383</v>
      </c>
      <c r="K177" s="85">
        <v>3.719042399526709</v>
      </c>
      <c r="L177" s="85">
        <f t="shared" si="10"/>
        <v>0.28472543036281595</v>
      </c>
      <c r="M177" s="85">
        <f t="shared" si="11"/>
        <v>0.28008566361736736</v>
      </c>
      <c r="N177" s="85">
        <v>886</v>
      </c>
      <c r="O177" s="70" t="s">
        <v>75</v>
      </c>
      <c r="P177" s="85">
        <f t="shared" si="12"/>
        <v>0.23430686988320099</v>
      </c>
      <c r="R177" s="70" t="str">
        <f t="shared" si="14"/>
        <v xml:space="preserve">    942 Thun</v>
      </c>
    </row>
    <row r="178" spans="1:18">
      <c r="A178" s="85">
        <v>942</v>
      </c>
      <c r="B178" s="85">
        <v>1</v>
      </c>
      <c r="C178" s="85">
        <v>2</v>
      </c>
      <c r="D178" s="85">
        <v>5.7667063213132623</v>
      </c>
      <c r="E178" s="85">
        <v>767.09366994575589</v>
      </c>
      <c r="F178" s="85">
        <v>374293.98979615356</v>
      </c>
      <c r="G178" s="85">
        <v>4423.6039155155795</v>
      </c>
      <c r="H178" s="85">
        <v>600</v>
      </c>
      <c r="I178" s="85">
        <v>90604</v>
      </c>
      <c r="J178" s="85">
        <v>455.27639610735827</v>
      </c>
      <c r="K178" s="85">
        <v>21.337206848773771</v>
      </c>
      <c r="L178" s="85">
        <f t="shared" si="10"/>
        <v>1.6335509924626515</v>
      </c>
      <c r="M178" s="85">
        <f t="shared" si="11"/>
        <v>0.2832727906439737</v>
      </c>
      <c r="N178" s="85">
        <v>886</v>
      </c>
      <c r="O178" s="70" t="s">
        <v>75</v>
      </c>
      <c r="P178" s="85">
        <f t="shared" si="12"/>
        <v>1.3442853325422746</v>
      </c>
      <c r="R178" s="70" t="str">
        <f t="shared" si="14"/>
        <v xml:space="preserve">    942 Thun</v>
      </c>
    </row>
    <row r="179" spans="1:18">
      <c r="A179" s="85">
        <v>942</v>
      </c>
      <c r="B179" s="85">
        <v>1</v>
      </c>
      <c r="C179" s="85">
        <v>3</v>
      </c>
      <c r="D179" s="85">
        <v>5.1663452516492478</v>
      </c>
      <c r="E179" s="85">
        <v>767.09366994575589</v>
      </c>
      <c r="F179" s="85">
        <v>568095.57112243795</v>
      </c>
      <c r="G179" s="85">
        <v>3963.070739294451</v>
      </c>
      <c r="H179" s="85">
        <v>600</v>
      </c>
      <c r="I179" s="85">
        <v>90604</v>
      </c>
      <c r="J179" s="85">
        <v>714.82248308527198</v>
      </c>
      <c r="K179" s="85">
        <v>26.7361643300843</v>
      </c>
      <c r="L179" s="85">
        <f t="shared" si="10"/>
        <v>2.0468887087985324</v>
      </c>
      <c r="M179" s="85">
        <f t="shared" si="11"/>
        <v>0.3961966552942055</v>
      </c>
      <c r="N179" s="85">
        <v>886</v>
      </c>
      <c r="O179" s="70" t="s">
        <v>75</v>
      </c>
      <c r="P179" s="85">
        <f t="shared" si="12"/>
        <v>1.6844301042822654</v>
      </c>
      <c r="R179" s="70" t="str">
        <f t="shared" si="14"/>
        <v xml:space="preserve">    942 Thun</v>
      </c>
    </row>
    <row r="180" spans="1:18">
      <c r="A180" s="85">
        <v>942</v>
      </c>
      <c r="B180" s="85">
        <v>1</v>
      </c>
      <c r="C180" s="85">
        <v>4</v>
      </c>
      <c r="D180" s="85">
        <v>1.8070370260662272E-2</v>
      </c>
      <c r="E180" s="85">
        <v>767.09366994575589</v>
      </c>
      <c r="F180" s="85">
        <v>203.03635595699336</v>
      </c>
      <c r="G180" s="85">
        <v>13.861666640530068</v>
      </c>
      <c r="H180" s="85">
        <v>600</v>
      </c>
      <c r="I180" s="85">
        <v>90604</v>
      </c>
      <c r="J180" s="85">
        <v>0.26470114355954355</v>
      </c>
      <c r="K180" s="85">
        <v>0.51449115012752511</v>
      </c>
      <c r="L180" s="85">
        <f t="shared" si="10"/>
        <v>3.9388826047415358E-2</v>
      </c>
      <c r="M180" s="85">
        <f t="shared" si="11"/>
        <v>2.1797464843961518</v>
      </c>
      <c r="N180" s="85">
        <v>886</v>
      </c>
      <c r="O180" s="70" t="s">
        <v>75</v>
      </c>
      <c r="P180" s="85">
        <f t="shared" si="12"/>
        <v>3.2413938325717845E-2</v>
      </c>
      <c r="R180" s="70" t="str">
        <f t="shared" si="14"/>
        <v xml:space="preserve">    942 Thun</v>
      </c>
    </row>
    <row r="181" spans="1:18">
      <c r="A181" s="85">
        <v>942</v>
      </c>
      <c r="B181" s="85">
        <v>1</v>
      </c>
      <c r="C181" s="85">
        <v>5</v>
      </c>
      <c r="D181" s="85">
        <v>11.967687470660476</v>
      </c>
      <c r="E181" s="85">
        <v>767.09366994575589</v>
      </c>
      <c r="F181" s="85">
        <v>994056.45162492211</v>
      </c>
      <c r="G181" s="85">
        <v>9180.3373026327845</v>
      </c>
      <c r="H181" s="85">
        <v>600</v>
      </c>
      <c r="I181" s="85">
        <v>90604</v>
      </c>
      <c r="J181" s="85">
        <v>1154.1526559988058</v>
      </c>
      <c r="K181" s="85">
        <v>33.97282231429714</v>
      </c>
      <c r="L181" s="85">
        <f t="shared" si="10"/>
        <v>2.6009185739072835</v>
      </c>
      <c r="M181" s="85">
        <f t="shared" si="11"/>
        <v>0.21732841706332956</v>
      </c>
      <c r="N181" s="85">
        <v>886</v>
      </c>
      <c r="O181" s="70" t="s">
        <v>75</v>
      </c>
      <c r="P181" s="85">
        <f t="shared" si="12"/>
        <v>2.1403535648246805</v>
      </c>
      <c r="R181" s="70" t="str">
        <f t="shared" si="14"/>
        <v xml:space="preserve">    942 Thun</v>
      </c>
    </row>
    <row r="182" spans="1:18">
      <c r="A182" s="85">
        <v>942</v>
      </c>
      <c r="B182" s="85">
        <v>2</v>
      </c>
      <c r="C182" s="85">
        <v>1</v>
      </c>
      <c r="D182" s="85">
        <v>1.958499810048667</v>
      </c>
      <c r="E182" s="85">
        <v>767.09366994575589</v>
      </c>
      <c r="F182" s="85">
        <v>24143.290985217471</v>
      </c>
      <c r="G182" s="85">
        <v>1502.3528068782978</v>
      </c>
      <c r="H182" s="85">
        <v>600</v>
      </c>
      <c r="I182" s="85">
        <v>90604</v>
      </c>
      <c r="J182" s="85">
        <v>27.674074502953925</v>
      </c>
      <c r="K182" s="85">
        <v>5.2606154110478291</v>
      </c>
      <c r="L182" s="85">
        <f t="shared" si="10"/>
        <v>0.40274641318272447</v>
      </c>
      <c r="M182" s="85">
        <f t="shared" si="11"/>
        <v>0.20564026154933177</v>
      </c>
      <c r="N182" s="85">
        <v>886</v>
      </c>
      <c r="O182" s="70" t="s">
        <v>75</v>
      </c>
      <c r="P182" s="85">
        <f t="shared" si="12"/>
        <v>0.33142895353352458</v>
      </c>
      <c r="R182" s="70" t="str">
        <f t="shared" si="14"/>
        <v xml:space="preserve">    942 Thun</v>
      </c>
    </row>
    <row r="183" spans="1:18">
      <c r="A183" s="85">
        <v>942</v>
      </c>
      <c r="B183" s="85">
        <v>2</v>
      </c>
      <c r="C183" s="85">
        <v>2</v>
      </c>
      <c r="D183" s="85">
        <v>9.9709590001157498</v>
      </c>
      <c r="E183" s="85">
        <v>767.09366994575589</v>
      </c>
      <c r="F183" s="85">
        <v>774480.62662508211</v>
      </c>
      <c r="G183" s="85">
        <v>7648.6595322774556</v>
      </c>
      <c r="H183" s="85">
        <v>600</v>
      </c>
      <c r="I183" s="85">
        <v>90604</v>
      </c>
      <c r="J183" s="85">
        <v>911.39789220858211</v>
      </c>
      <c r="K183" s="85">
        <v>30.18936720450732</v>
      </c>
      <c r="L183" s="85">
        <f t="shared" si="10"/>
        <v>2.3112617836189036</v>
      </c>
      <c r="M183" s="85">
        <f t="shared" si="11"/>
        <v>0.23179934684237222</v>
      </c>
      <c r="N183" s="85">
        <v>886</v>
      </c>
      <c r="O183" s="70" t="s">
        <v>75</v>
      </c>
      <c r="P183" s="85">
        <f t="shared" si="12"/>
        <v>1.9019885695153314</v>
      </c>
      <c r="R183" s="70" t="str">
        <f t="shared" si="14"/>
        <v xml:space="preserve">    942 Thun</v>
      </c>
    </row>
    <row r="184" spans="1:18">
      <c r="A184" s="85">
        <v>942</v>
      </c>
      <c r="B184" s="85">
        <v>2</v>
      </c>
      <c r="C184" s="85">
        <v>3</v>
      </c>
      <c r="D184" s="85">
        <v>4.1131088706177543</v>
      </c>
      <c r="E184" s="85">
        <v>767.09366994575589</v>
      </c>
      <c r="F184" s="85">
        <v>448734.25387911726</v>
      </c>
      <c r="G184" s="85">
        <v>3155.1397784486162</v>
      </c>
      <c r="H184" s="85">
        <v>600</v>
      </c>
      <c r="I184" s="85">
        <v>90604</v>
      </c>
      <c r="J184" s="85">
        <v>568.80357789563197</v>
      </c>
      <c r="K184" s="85">
        <v>23.8496033068819</v>
      </c>
      <c r="L184" s="85">
        <f t="shared" si="10"/>
        <v>1.8258970552200664</v>
      </c>
      <c r="M184" s="85">
        <f t="shared" si="11"/>
        <v>0.44392140170747096</v>
      </c>
      <c r="N184" s="85">
        <v>886</v>
      </c>
      <c r="O184" s="70" t="s">
        <v>75</v>
      </c>
      <c r="P184" s="85">
        <f t="shared" si="12"/>
        <v>1.502571172488566</v>
      </c>
      <c r="R184" s="70" t="str">
        <f t="shared" si="14"/>
        <v xml:space="preserve">    942 Thun</v>
      </c>
    </row>
    <row r="185" spans="1:18">
      <c r="A185" s="85">
        <v>942</v>
      </c>
      <c r="B185" s="85">
        <v>2</v>
      </c>
      <c r="C185" s="85">
        <v>4</v>
      </c>
      <c r="D185" s="85">
        <v>0.75182191030540946</v>
      </c>
      <c r="E185" s="85">
        <v>767.09366994575589</v>
      </c>
      <c r="F185" s="85">
        <v>106009.76534880202</v>
      </c>
      <c r="G185" s="85">
        <v>576.71782832180543</v>
      </c>
      <c r="H185" s="85">
        <v>600</v>
      </c>
      <c r="I185" s="85">
        <v>90604</v>
      </c>
      <c r="J185" s="85">
        <v>137.81105417158892</v>
      </c>
      <c r="K185" s="85">
        <v>11.739295301319791</v>
      </c>
      <c r="L185" s="85">
        <f t="shared" si="10"/>
        <v>0.89874638354481495</v>
      </c>
      <c r="M185" s="85">
        <f t="shared" si="11"/>
        <v>1.1954245696028212</v>
      </c>
      <c r="N185" s="85">
        <v>886</v>
      </c>
      <c r="O185" s="70" t="s">
        <v>75</v>
      </c>
      <c r="P185" s="85">
        <f t="shared" si="12"/>
        <v>0.73959832698784345</v>
      </c>
      <c r="R185" s="70" t="str">
        <f t="shared" si="14"/>
        <v xml:space="preserve">    942 Thun</v>
      </c>
    </row>
    <row r="186" spans="1:18">
      <c r="A186" s="85">
        <v>942</v>
      </c>
      <c r="B186" s="85">
        <v>2</v>
      </c>
      <c r="C186" s="85">
        <v>5</v>
      </c>
      <c r="D186" s="85">
        <v>16.79438959108759</v>
      </c>
      <c r="E186" s="85">
        <v>767.09366994575589</v>
      </c>
      <c r="F186" s="85">
        <v>1473736.8531553007</v>
      </c>
      <c r="G186" s="85">
        <v>12882.869945926182</v>
      </c>
      <c r="H186" s="85">
        <v>600</v>
      </c>
      <c r="I186" s="85">
        <v>90604</v>
      </c>
      <c r="J186" s="85">
        <v>1641.2835212711427</v>
      </c>
      <c r="K186" s="85">
        <v>40.512757512555751</v>
      </c>
      <c r="L186" s="85">
        <f t="shared" si="10"/>
        <v>3.1016081772595019</v>
      </c>
      <c r="M186" s="85">
        <f t="shared" si="11"/>
        <v>0.18468120918818368</v>
      </c>
      <c r="N186" s="85">
        <v>886</v>
      </c>
      <c r="O186" s="70" t="s">
        <v>75</v>
      </c>
      <c r="P186" s="85">
        <f t="shared" si="12"/>
        <v>2.5523821412501486</v>
      </c>
      <c r="R186" s="70" t="str">
        <f t="shared" si="14"/>
        <v xml:space="preserve">    942 Thun</v>
      </c>
    </row>
    <row r="187" spans="1:18">
      <c r="A187" s="85">
        <v>942</v>
      </c>
      <c r="B187" s="85">
        <v>3</v>
      </c>
      <c r="C187" s="85">
        <v>1</v>
      </c>
      <c r="D187" s="85">
        <v>0.59716039974673429</v>
      </c>
      <c r="E187" s="85">
        <v>767.09366994575589</v>
      </c>
      <c r="F187" s="85">
        <v>3032.9477274058027</v>
      </c>
      <c r="G187" s="85">
        <v>458.07796258799704</v>
      </c>
      <c r="H187" s="85">
        <v>600</v>
      </c>
      <c r="I187" s="85">
        <v>90604</v>
      </c>
      <c r="J187" s="85">
        <v>3.6019116413622991</v>
      </c>
      <c r="K187" s="85">
        <v>1.8978702909741485</v>
      </c>
      <c r="L187" s="85">
        <f t="shared" si="10"/>
        <v>0.14529867565887006</v>
      </c>
      <c r="M187" s="85">
        <f t="shared" si="11"/>
        <v>0.24331599302380677</v>
      </c>
      <c r="N187" s="85">
        <v>886</v>
      </c>
      <c r="O187" s="70" t="s">
        <v>75</v>
      </c>
      <c r="P187" s="85">
        <f t="shared" si="12"/>
        <v>0.11956950191776886</v>
      </c>
      <c r="R187" s="70" t="str">
        <f t="shared" si="14"/>
        <v xml:space="preserve">    942 Thun</v>
      </c>
    </row>
    <row r="188" spans="1:18">
      <c r="A188" s="85">
        <v>942</v>
      </c>
      <c r="B188" s="85">
        <v>3</v>
      </c>
      <c r="C188" s="85">
        <v>2</v>
      </c>
      <c r="D188" s="85">
        <v>2.751861154355232</v>
      </c>
      <c r="E188" s="85">
        <v>767.09366994575589</v>
      </c>
      <c r="F188" s="85">
        <v>150338.64192529616</v>
      </c>
      <c r="G188" s="85">
        <v>2110.9352720755192</v>
      </c>
      <c r="H188" s="85">
        <v>600</v>
      </c>
      <c r="I188" s="85">
        <v>90604</v>
      </c>
      <c r="J188" s="85">
        <v>188.65792372484535</v>
      </c>
      <c r="K188" s="85">
        <v>13.735280256508979</v>
      </c>
      <c r="L188" s="85">
        <f t="shared" si="10"/>
        <v>1.0515566003458581</v>
      </c>
      <c r="M188" s="85">
        <f t="shared" si="11"/>
        <v>0.38212560204268026</v>
      </c>
      <c r="N188" s="85">
        <v>886</v>
      </c>
      <c r="O188" s="70" t="s">
        <v>75</v>
      </c>
      <c r="P188" s="85">
        <f t="shared" si="12"/>
        <v>0.86534924266545354</v>
      </c>
      <c r="R188" s="70" t="str">
        <f t="shared" si="14"/>
        <v xml:space="preserve">    942 Thun</v>
      </c>
    </row>
    <row r="189" spans="1:18">
      <c r="A189" s="85">
        <v>942</v>
      </c>
      <c r="B189" s="85">
        <v>3</v>
      </c>
      <c r="C189" s="85">
        <v>3</v>
      </c>
      <c r="D189" s="85">
        <v>0.72873129346268473</v>
      </c>
      <c r="E189" s="85">
        <v>767.09366994575589</v>
      </c>
      <c r="F189" s="85">
        <v>16039.91746776513</v>
      </c>
      <c r="G189" s="85">
        <v>559.00516230660844</v>
      </c>
      <c r="H189" s="85">
        <v>600</v>
      </c>
      <c r="I189" s="85">
        <v>90604</v>
      </c>
      <c r="J189" s="85">
        <v>20.405537241799685</v>
      </c>
      <c r="K189" s="85">
        <v>4.5172488576344438</v>
      </c>
      <c r="L189" s="85">
        <f t="shared" si="10"/>
        <v>0.34583516047291807</v>
      </c>
      <c r="M189" s="85">
        <f t="shared" si="11"/>
        <v>0.474571578818341</v>
      </c>
      <c r="N189" s="85">
        <v>886</v>
      </c>
      <c r="O189" s="70" t="s">
        <v>75</v>
      </c>
      <c r="P189" s="85">
        <f t="shared" si="12"/>
        <v>0.28459542178128655</v>
      </c>
      <c r="R189" s="70" t="str">
        <f t="shared" si="14"/>
        <v xml:space="preserve">    942 Thun</v>
      </c>
    </row>
    <row r="190" spans="1:18">
      <c r="A190" s="85">
        <v>942</v>
      </c>
      <c r="B190" s="85">
        <v>3</v>
      </c>
      <c r="C190" s="85">
        <v>4</v>
      </c>
      <c r="D190" s="85">
        <v>1.351752528222467E-2</v>
      </c>
      <c r="E190" s="85">
        <v>767.09366994575589</v>
      </c>
      <c r="F190" s="85">
        <v>43.636207520103682</v>
      </c>
      <c r="G190" s="85">
        <v>10.369208077326261</v>
      </c>
      <c r="H190" s="85">
        <v>600</v>
      </c>
      <c r="I190" s="85">
        <v>90604</v>
      </c>
      <c r="J190" s="85">
        <v>5.6776401103590321E-2</v>
      </c>
      <c r="K190" s="85">
        <v>0.23827799122787299</v>
      </c>
      <c r="L190" s="85">
        <f t="shared" si="10"/>
        <v>1.8242277530091434E-2</v>
      </c>
      <c r="M190" s="85">
        <f t="shared" si="11"/>
        <v>1.3495279016847661</v>
      </c>
      <c r="N190" s="85">
        <v>886</v>
      </c>
      <c r="O190" s="70" t="s">
        <v>75</v>
      </c>
      <c r="P190" s="85">
        <f t="shared" si="12"/>
        <v>1.5011974666856383E-2</v>
      </c>
      <c r="R190" s="70" t="str">
        <f t="shared" si="14"/>
        <v xml:space="preserve">    942 Thun</v>
      </c>
    </row>
    <row r="191" spans="1:18">
      <c r="A191" s="85">
        <v>942</v>
      </c>
      <c r="B191" s="85">
        <v>3</v>
      </c>
      <c r="C191" s="85">
        <v>5</v>
      </c>
      <c r="D191" s="85">
        <v>4.0912703728468784</v>
      </c>
      <c r="E191" s="85">
        <v>767.09366994575589</v>
      </c>
      <c r="F191" s="85">
        <v>174514.49222405942</v>
      </c>
      <c r="G191" s="85">
        <v>3138.3876050474532</v>
      </c>
      <c r="H191" s="85">
        <v>600</v>
      </c>
      <c r="I191" s="85">
        <v>90604</v>
      </c>
      <c r="J191" s="85">
        <v>211.03750930152762</v>
      </c>
      <c r="K191" s="85">
        <v>14.52713011236313</v>
      </c>
      <c r="L191" s="85">
        <f t="shared" si="10"/>
        <v>1.112179676603203</v>
      </c>
      <c r="M191" s="85">
        <f t="shared" si="11"/>
        <v>0.27184213587656431</v>
      </c>
      <c r="N191" s="85">
        <v>886</v>
      </c>
      <c r="O191" s="70" t="s">
        <v>75</v>
      </c>
      <c r="P191" s="85">
        <f t="shared" si="12"/>
        <v>0.91523731631749405</v>
      </c>
      <c r="R191" s="70" t="str">
        <f t="shared" si="14"/>
        <v xml:space="preserve">    942 Thun</v>
      </c>
    </row>
    <row r="192" spans="1:18">
      <c r="A192" s="85">
        <v>942</v>
      </c>
      <c r="B192" s="85">
        <v>4</v>
      </c>
      <c r="C192" s="85">
        <v>1</v>
      </c>
      <c r="D192" s="85">
        <v>0.17397601188918635</v>
      </c>
      <c r="E192" s="85">
        <v>767.09366994575589</v>
      </c>
      <c r="F192" s="85">
        <v>854.01834702392489</v>
      </c>
      <c r="G192" s="85">
        <v>133.45589744260241</v>
      </c>
      <c r="H192" s="85">
        <v>600</v>
      </c>
      <c r="I192" s="85">
        <v>90604</v>
      </c>
      <c r="J192" s="85">
        <v>1.08446297733095</v>
      </c>
      <c r="K192" s="85">
        <v>1.0413755217648195</v>
      </c>
      <c r="L192" s="85">
        <f t="shared" si="10"/>
        <v>7.9726462285432412E-2</v>
      </c>
      <c r="M192" s="85">
        <f t="shared" si="11"/>
        <v>0.45826123624568432</v>
      </c>
      <c r="N192" s="85">
        <v>886</v>
      </c>
      <c r="O192" s="70" t="s">
        <v>75</v>
      </c>
      <c r="P192" s="85">
        <f t="shared" si="12"/>
        <v>6.5608673595319064E-2</v>
      </c>
      <c r="R192" s="70" t="str">
        <f t="shared" si="14"/>
        <v xml:space="preserve">    942 Thun</v>
      </c>
    </row>
    <row r="193" spans="1:18">
      <c r="A193" s="85">
        <v>942</v>
      </c>
      <c r="B193" s="85">
        <v>4</v>
      </c>
      <c r="C193" s="85">
        <v>2</v>
      </c>
      <c r="D193" s="85">
        <v>4.9556523340369649</v>
      </c>
      <c r="E193" s="85">
        <v>767.09366994575589</v>
      </c>
      <c r="F193" s="85">
        <v>645430.5933539815</v>
      </c>
      <c r="G193" s="85">
        <v>3801.4495358916665</v>
      </c>
      <c r="H193" s="85">
        <v>600</v>
      </c>
      <c r="I193" s="85">
        <v>90604</v>
      </c>
      <c r="J193" s="85">
        <v>817.90511483156206</v>
      </c>
      <c r="K193" s="85">
        <v>28.599040452986568</v>
      </c>
      <c r="L193" s="85">
        <f t="shared" si="10"/>
        <v>2.1895082728759578</v>
      </c>
      <c r="M193" s="85">
        <f t="shared" si="11"/>
        <v>0.44182039523590722</v>
      </c>
      <c r="N193" s="85">
        <v>886</v>
      </c>
      <c r="O193" s="70" t="s">
        <v>75</v>
      </c>
      <c r="P193" s="85">
        <f t="shared" si="12"/>
        <v>1.8017949058755278</v>
      </c>
      <c r="R193" s="70" t="str">
        <f t="shared" si="14"/>
        <v xml:space="preserve">    942 Thun</v>
      </c>
    </row>
    <row r="194" spans="1:18">
      <c r="A194" s="85">
        <v>942</v>
      </c>
      <c r="B194" s="85">
        <v>4</v>
      </c>
      <c r="C194" s="85">
        <v>3</v>
      </c>
      <c r="D194" s="85">
        <v>2.1188268759982405</v>
      </c>
      <c r="E194" s="85">
        <v>767.09366994575589</v>
      </c>
      <c r="F194" s="85">
        <v>183936.73577824066</v>
      </c>
      <c r="G194" s="85">
        <v>1625.3386842891914</v>
      </c>
      <c r="H194" s="85">
        <v>600</v>
      </c>
      <c r="I194" s="85">
        <v>90604</v>
      </c>
      <c r="J194" s="85">
        <v>235.60163929320694</v>
      </c>
      <c r="K194" s="85">
        <v>15.349320483109569</v>
      </c>
      <c r="L194" s="85">
        <f t="shared" ref="L194:L257" si="15">$K194*1.14*1.645/SQRT(H194)</f>
        <v>1.1751255863300547</v>
      </c>
      <c r="M194" s="85">
        <f t="shared" ref="M194:M257" si="16">L194/D194</f>
        <v>0.55461142183993639</v>
      </c>
      <c r="N194" s="85">
        <v>886</v>
      </c>
      <c r="O194" s="70" t="s">
        <v>75</v>
      </c>
      <c r="P194" s="85">
        <f t="shared" ref="P194:P257" si="17">$K194*1.14*1.645/SQRT(N194)</f>
        <v>0.96703690113594698</v>
      </c>
      <c r="R194" s="70" t="str">
        <f t="shared" ref="R194:R201" si="18">CONCATENATE("  ",O194)</f>
        <v xml:space="preserve">    942 Thun</v>
      </c>
    </row>
    <row r="195" spans="1:18">
      <c r="A195" s="85">
        <v>942</v>
      </c>
      <c r="B195" s="85">
        <v>4</v>
      </c>
      <c r="C195" s="85">
        <v>4</v>
      </c>
      <c r="D195" s="85">
        <v>1.0830263800386732</v>
      </c>
      <c r="E195" s="85">
        <v>767.09366994575589</v>
      </c>
      <c r="F195" s="85">
        <v>277649.35475898493</v>
      </c>
      <c r="G195" s="85">
        <v>830.78268051193288</v>
      </c>
      <c r="H195" s="85">
        <v>600</v>
      </c>
      <c r="I195" s="85">
        <v>90604</v>
      </c>
      <c r="J195" s="85">
        <v>361.24772473254717</v>
      </c>
      <c r="K195" s="85">
        <v>19.006517953916418</v>
      </c>
      <c r="L195" s="85">
        <f t="shared" si="15"/>
        <v>1.4551162430458267</v>
      </c>
      <c r="M195" s="85">
        <f t="shared" si="16"/>
        <v>1.3435649120512343</v>
      </c>
      <c r="N195" s="85">
        <v>886</v>
      </c>
      <c r="O195" s="70" t="s">
        <v>75</v>
      </c>
      <c r="P195" s="85">
        <f t="shared" si="17"/>
        <v>1.1974474208005155</v>
      </c>
      <c r="R195" s="70" t="str">
        <f t="shared" si="18"/>
        <v xml:space="preserve">    942 Thun</v>
      </c>
    </row>
    <row r="196" spans="1:18">
      <c r="A196" s="85">
        <v>942</v>
      </c>
      <c r="B196" s="85">
        <v>4</v>
      </c>
      <c r="C196" s="85">
        <v>5</v>
      </c>
      <c r="D196" s="85">
        <v>8.3314816019630626</v>
      </c>
      <c r="E196" s="85">
        <v>767.09366994575589</v>
      </c>
      <c r="F196" s="85">
        <v>1164666.5629323532</v>
      </c>
      <c r="G196" s="85">
        <v>6391.0267981353918</v>
      </c>
      <c r="H196" s="85">
        <v>600</v>
      </c>
      <c r="I196" s="85">
        <v>90604</v>
      </c>
      <c r="J196" s="85">
        <v>1450.7623340951645</v>
      </c>
      <c r="K196" s="85">
        <v>38.088874151058398</v>
      </c>
      <c r="L196" s="85">
        <f t="shared" si="15"/>
        <v>2.9160385711320127</v>
      </c>
      <c r="M196" s="85">
        <f t="shared" si="16"/>
        <v>0.35000240178708864</v>
      </c>
      <c r="N196" s="85">
        <v>886</v>
      </c>
      <c r="O196" s="70" t="s">
        <v>75</v>
      </c>
      <c r="P196" s="85">
        <f t="shared" si="17"/>
        <v>2.399672797719488</v>
      </c>
      <c r="R196" s="70" t="str">
        <f t="shared" si="18"/>
        <v xml:space="preserve">    942 Thun</v>
      </c>
    </row>
    <row r="197" spans="1:18">
      <c r="A197" s="85">
        <v>942</v>
      </c>
      <c r="B197" s="85">
        <v>5</v>
      </c>
      <c r="C197" s="85">
        <v>1</v>
      </c>
      <c r="D197" s="85">
        <v>3.7462017491218895</v>
      </c>
      <c r="E197" s="85">
        <v>767.09366994575589</v>
      </c>
      <c r="F197" s="85">
        <v>47348.858013282668</v>
      </c>
      <c r="G197" s="85">
        <v>2873.6876480911201</v>
      </c>
      <c r="H197" s="85">
        <v>600</v>
      </c>
      <c r="I197" s="85">
        <v>90604</v>
      </c>
      <c r="J197" s="85">
        <v>47.753226210789705</v>
      </c>
      <c r="K197" s="85">
        <v>6.9103709170195566</v>
      </c>
      <c r="L197" s="85">
        <f t="shared" si="15"/>
        <v>0.52904971816548119</v>
      </c>
      <c r="M197" s="85">
        <f t="shared" si="16"/>
        <v>0.14122296491092359</v>
      </c>
      <c r="N197" s="85">
        <v>886</v>
      </c>
      <c r="O197" s="70" t="s">
        <v>75</v>
      </c>
      <c r="P197" s="85">
        <f t="shared" si="17"/>
        <v>0.43536674373618661</v>
      </c>
      <c r="R197" s="70" t="str">
        <f t="shared" si="18"/>
        <v xml:space="preserve">    942 Thun</v>
      </c>
    </row>
    <row r="198" spans="1:18">
      <c r="A198" s="85">
        <v>942</v>
      </c>
      <c r="B198" s="85">
        <v>5</v>
      </c>
      <c r="C198" s="85">
        <v>2</v>
      </c>
      <c r="D198" s="85">
        <v>23.445178809821201</v>
      </c>
      <c r="E198" s="85">
        <v>767.09366994575589</v>
      </c>
      <c r="F198" s="85">
        <v>2243414.3054872504</v>
      </c>
      <c r="G198" s="85">
        <v>17984.648255760214</v>
      </c>
      <c r="H198" s="85">
        <v>600</v>
      </c>
      <c r="I198" s="85">
        <v>90604</v>
      </c>
      <c r="J198" s="85">
        <v>2377.9872915908636</v>
      </c>
      <c r="K198" s="85">
        <v>48.764611057516532</v>
      </c>
      <c r="L198" s="85">
        <f t="shared" si="15"/>
        <v>3.7333601982041649</v>
      </c>
      <c r="M198" s="85">
        <f t="shared" si="16"/>
        <v>0.1592378641463062</v>
      </c>
      <c r="N198" s="85">
        <v>886</v>
      </c>
      <c r="O198" s="70" t="s">
        <v>75</v>
      </c>
      <c r="P198" s="85">
        <f t="shared" si="17"/>
        <v>3.0722648871689402</v>
      </c>
      <c r="R198" s="70" t="str">
        <f t="shared" si="18"/>
        <v xml:space="preserve">    942 Thun</v>
      </c>
    </row>
    <row r="199" spans="1:18">
      <c r="A199" s="85">
        <v>942</v>
      </c>
      <c r="B199" s="85">
        <v>5</v>
      </c>
      <c r="C199" s="85">
        <v>3</v>
      </c>
      <c r="D199" s="85">
        <v>12.127012291727926</v>
      </c>
      <c r="E199" s="85">
        <v>767.09366994575589</v>
      </c>
      <c r="F199" s="85">
        <v>1444584.7744293914</v>
      </c>
      <c r="G199" s="85">
        <v>9302.5543643388664</v>
      </c>
      <c r="H199" s="85">
        <v>600</v>
      </c>
      <c r="I199" s="85">
        <v>90604</v>
      </c>
      <c r="J199" s="85">
        <v>1738.3939269500611</v>
      </c>
      <c r="K199" s="85">
        <v>41.694051457612765</v>
      </c>
      <c r="L199" s="85">
        <f t="shared" si="15"/>
        <v>3.1920466263974174</v>
      </c>
      <c r="M199" s="85">
        <f t="shared" si="16"/>
        <v>0.26321789321305261</v>
      </c>
      <c r="N199" s="85">
        <v>886</v>
      </c>
      <c r="O199" s="70" t="s">
        <v>75</v>
      </c>
      <c r="P199" s="85">
        <f t="shared" si="17"/>
        <v>2.6268059463440383</v>
      </c>
      <c r="R199" s="70" t="str">
        <f t="shared" si="18"/>
        <v xml:space="preserve">    942 Thun</v>
      </c>
    </row>
    <row r="200" spans="1:18">
      <c r="A200" s="85">
        <v>942</v>
      </c>
      <c r="B200" s="85">
        <v>5</v>
      </c>
      <c r="C200" s="85">
        <v>4</v>
      </c>
      <c r="D200" s="85">
        <v>1.8664361858869696</v>
      </c>
      <c r="E200" s="85">
        <v>767.09366994575589</v>
      </c>
      <c r="F200" s="85">
        <v>383906.99416873569</v>
      </c>
      <c r="G200" s="85">
        <v>1431.7313835515945</v>
      </c>
      <c r="H200" s="85">
        <v>600</v>
      </c>
      <c r="I200" s="85">
        <v>90604</v>
      </c>
      <c r="J200" s="85">
        <v>497.6346546930726</v>
      </c>
      <c r="K200" s="85">
        <v>22.30772634521664</v>
      </c>
      <c r="L200" s="85">
        <f t="shared" si="15"/>
        <v>1.7078528023412818</v>
      </c>
      <c r="M200" s="85">
        <f t="shared" si="16"/>
        <v>0.91503412506421933</v>
      </c>
      <c r="N200" s="85">
        <v>886</v>
      </c>
      <c r="O200" s="70" t="s">
        <v>75</v>
      </c>
      <c r="P200" s="85">
        <f t="shared" si="17"/>
        <v>1.4054299393908245</v>
      </c>
      <c r="R200" s="70" t="str">
        <f t="shared" si="18"/>
        <v xml:space="preserve">    942 Thun</v>
      </c>
    </row>
    <row r="201" spans="1:18">
      <c r="A201" s="85">
        <v>942</v>
      </c>
      <c r="B201" s="85">
        <v>5</v>
      </c>
      <c r="C201" s="85">
        <v>5</v>
      </c>
      <c r="D201" s="85">
        <v>41.184829036557986</v>
      </c>
      <c r="E201" s="85">
        <v>767.09366994575589</v>
      </c>
      <c r="F201" s="85">
        <v>4534959.755455221</v>
      </c>
      <c r="G201" s="85">
        <v>31592.621651741792</v>
      </c>
      <c r="H201" s="85">
        <v>600</v>
      </c>
      <c r="I201" s="85">
        <v>90604</v>
      </c>
      <c r="J201" s="85">
        <v>4221.1849030687717</v>
      </c>
      <c r="K201" s="85">
        <v>64.970646472609246</v>
      </c>
      <c r="L201" s="85">
        <f t="shared" si="15"/>
        <v>4.9740748533058463</v>
      </c>
      <c r="M201" s="85">
        <f t="shared" si="16"/>
        <v>0.12077444461140231</v>
      </c>
      <c r="N201" s="85">
        <v>886</v>
      </c>
      <c r="O201" s="70" t="s">
        <v>75</v>
      </c>
      <c r="P201" s="85">
        <f t="shared" si="17"/>
        <v>4.0932764873082421</v>
      </c>
      <c r="R201" s="70" t="str">
        <f t="shared" si="18"/>
        <v xml:space="preserve">    942 Thun</v>
      </c>
    </row>
    <row r="202" spans="1:18">
      <c r="A202" s="85">
        <v>1061</v>
      </c>
      <c r="B202" s="85">
        <v>1</v>
      </c>
      <c r="C202" s="85">
        <v>1</v>
      </c>
      <c r="D202" s="85">
        <v>0.92914796868704086</v>
      </c>
      <c r="E202" s="85">
        <v>1751.0776053212678</v>
      </c>
      <c r="F202" s="85">
        <v>14369.703655168054</v>
      </c>
      <c r="G202" s="85">
        <v>1627.0101999976239</v>
      </c>
      <c r="H202" s="85">
        <v>811</v>
      </c>
      <c r="I202" s="85">
        <v>199937</v>
      </c>
      <c r="J202" s="85">
        <v>7.3470858627705162</v>
      </c>
      <c r="K202" s="85">
        <v>2.7105508412074686</v>
      </c>
      <c r="L202" s="85">
        <f t="shared" si="15"/>
        <v>0.17849164175527418</v>
      </c>
      <c r="M202" s="85">
        <f t="shared" si="16"/>
        <v>0.19210249365071197</v>
      </c>
      <c r="N202" s="85">
        <v>1737</v>
      </c>
      <c r="O202" s="70" t="s">
        <v>119</v>
      </c>
      <c r="P202" s="85">
        <f t="shared" si="17"/>
        <v>0.12196308526602827</v>
      </c>
      <c r="R202" s="70" t="str">
        <f t="shared" ref="R202:R265" si="19">CONCATENATE(" ",O202)</f>
        <v xml:space="preserve">  1061 Luzern</v>
      </c>
    </row>
    <row r="203" spans="1:18">
      <c r="A203" s="85">
        <v>1061</v>
      </c>
      <c r="B203" s="85">
        <v>1</v>
      </c>
      <c r="C203" s="85">
        <v>2</v>
      </c>
      <c r="D203" s="85">
        <v>5.5937180193309919</v>
      </c>
      <c r="E203" s="85">
        <v>1751.0776053212678</v>
      </c>
      <c r="F203" s="85">
        <v>649921.6427462803</v>
      </c>
      <c r="G203" s="85">
        <v>9795.0343541325383</v>
      </c>
      <c r="H203" s="85">
        <v>811</v>
      </c>
      <c r="I203" s="85">
        <v>199937</v>
      </c>
      <c r="J203" s="85">
        <v>340.05976693265137</v>
      </c>
      <c r="K203" s="85">
        <v>18.44070950187794</v>
      </c>
      <c r="L203" s="85">
        <f t="shared" si="15"/>
        <v>1.2143334351389656</v>
      </c>
      <c r="M203" s="85">
        <f t="shared" si="16"/>
        <v>0.21708878262050824</v>
      </c>
      <c r="N203" s="85">
        <v>1737</v>
      </c>
      <c r="O203" s="70" t="s">
        <v>119</v>
      </c>
      <c r="P203" s="85">
        <f t="shared" si="17"/>
        <v>0.82975231128359772</v>
      </c>
      <c r="R203" s="70" t="str">
        <f t="shared" si="19"/>
        <v xml:space="preserve">  1061 Luzern</v>
      </c>
    </row>
    <row r="204" spans="1:18">
      <c r="A204" s="85">
        <v>1061</v>
      </c>
      <c r="B204" s="85">
        <v>1</v>
      </c>
      <c r="C204" s="85">
        <v>3</v>
      </c>
      <c r="D204" s="85">
        <v>4.8324347153553386</v>
      </c>
      <c r="E204" s="85">
        <v>1751.0776053212678</v>
      </c>
      <c r="F204" s="85">
        <v>927349.45110296272</v>
      </c>
      <c r="G204" s="85">
        <v>8461.9682092357889</v>
      </c>
      <c r="H204" s="85">
        <v>811</v>
      </c>
      <c r="I204" s="85">
        <v>199937</v>
      </c>
      <c r="J204" s="85">
        <v>506.52470466056178</v>
      </c>
      <c r="K204" s="85">
        <v>22.506103720114723</v>
      </c>
      <c r="L204" s="85">
        <f t="shared" si="15"/>
        <v>1.4820424474046172</v>
      </c>
      <c r="M204" s="85">
        <f t="shared" si="16"/>
        <v>0.30668649132399911</v>
      </c>
      <c r="N204" s="85">
        <v>1737</v>
      </c>
      <c r="O204" s="70" t="s">
        <v>119</v>
      </c>
      <c r="P204" s="85">
        <f t="shared" si="17"/>
        <v>1.012677499087105</v>
      </c>
      <c r="R204" s="70" t="str">
        <f t="shared" si="19"/>
        <v xml:space="preserve">  1061 Luzern</v>
      </c>
    </row>
    <row r="205" spans="1:18">
      <c r="A205" s="85">
        <v>1061</v>
      </c>
      <c r="B205" s="85">
        <v>1</v>
      </c>
      <c r="C205" s="85">
        <v>4</v>
      </c>
      <c r="D205" s="85">
        <v>0.21886746304651972</v>
      </c>
      <c r="E205" s="85">
        <v>1751.0776053212678</v>
      </c>
      <c r="F205" s="85">
        <v>66409.418789970689</v>
      </c>
      <c r="G205" s="85">
        <v>383.25391307424081</v>
      </c>
      <c r="H205" s="85">
        <v>811</v>
      </c>
      <c r="I205" s="85">
        <v>199937</v>
      </c>
      <c r="J205" s="85">
        <v>37.898626196143958</v>
      </c>
      <c r="K205" s="85">
        <v>6.1561860105217709</v>
      </c>
      <c r="L205" s="85">
        <f t="shared" si="15"/>
        <v>0.40538909333993084</v>
      </c>
      <c r="M205" s="85">
        <f t="shared" si="16"/>
        <v>1.8522126939158903</v>
      </c>
      <c r="N205" s="85">
        <v>1737</v>
      </c>
      <c r="O205" s="70" t="s">
        <v>119</v>
      </c>
      <c r="P205" s="85">
        <f t="shared" si="17"/>
        <v>0.2770017916285703</v>
      </c>
      <c r="R205" s="70" t="str">
        <f t="shared" si="19"/>
        <v xml:space="preserve">  1061 Luzern</v>
      </c>
    </row>
    <row r="206" spans="1:18">
      <c r="A206" s="85">
        <v>1061</v>
      </c>
      <c r="B206" s="85">
        <v>1</v>
      </c>
      <c r="C206" s="85">
        <v>5</v>
      </c>
      <c r="D206" s="85">
        <v>11.574168166419897</v>
      </c>
      <c r="E206" s="85">
        <v>1751.0776053212678</v>
      </c>
      <c r="F206" s="85">
        <v>1762211.4311014495</v>
      </c>
      <c r="G206" s="85">
        <v>20267.266676440202</v>
      </c>
      <c r="H206" s="85">
        <v>811</v>
      </c>
      <c r="I206" s="85">
        <v>199937</v>
      </c>
      <c r="J206" s="85">
        <v>872.89539256415969</v>
      </c>
      <c r="K206" s="85">
        <v>29.544803139709014</v>
      </c>
      <c r="L206" s="85">
        <f t="shared" si="15"/>
        <v>1.9455456572044434</v>
      </c>
      <c r="M206" s="85">
        <f t="shared" si="16"/>
        <v>0.16809377825086816</v>
      </c>
      <c r="N206" s="85">
        <v>1737</v>
      </c>
      <c r="O206" s="70" t="s">
        <v>119</v>
      </c>
      <c r="P206" s="85">
        <f t="shared" si="17"/>
        <v>1.3293885839422792</v>
      </c>
      <c r="R206" s="70" t="str">
        <f t="shared" si="19"/>
        <v xml:space="preserve">  1061 Luzern</v>
      </c>
    </row>
    <row r="207" spans="1:18">
      <c r="A207" s="85">
        <v>1061</v>
      </c>
      <c r="B207" s="85">
        <v>2</v>
      </c>
      <c r="C207" s="85">
        <v>1</v>
      </c>
      <c r="D207" s="85">
        <v>1.7754683053053308</v>
      </c>
      <c r="E207" s="85">
        <v>1751.0776053212678</v>
      </c>
      <c r="F207" s="85">
        <v>40309.381004203897</v>
      </c>
      <c r="G207" s="85">
        <v>3108.9827883778685</v>
      </c>
      <c r="H207" s="85">
        <v>811</v>
      </c>
      <c r="I207" s="85">
        <v>199937</v>
      </c>
      <c r="J207" s="85">
        <v>19.878821656776058</v>
      </c>
      <c r="K207" s="85">
        <v>4.4585672201701811</v>
      </c>
      <c r="L207" s="85">
        <f t="shared" si="15"/>
        <v>0.29359972552660635</v>
      </c>
      <c r="M207" s="85">
        <f t="shared" si="16"/>
        <v>0.16536466725386878</v>
      </c>
      <c r="N207" s="85">
        <v>1737</v>
      </c>
      <c r="O207" s="70" t="s">
        <v>119</v>
      </c>
      <c r="P207" s="85">
        <f t="shared" si="17"/>
        <v>0.20061627539725344</v>
      </c>
      <c r="R207" s="70" t="str">
        <f t="shared" si="19"/>
        <v xml:space="preserve">  1061 Luzern</v>
      </c>
    </row>
    <row r="208" spans="1:18">
      <c r="A208" s="85">
        <v>1061</v>
      </c>
      <c r="B208" s="85">
        <v>2</v>
      </c>
      <c r="C208" s="85">
        <v>2</v>
      </c>
      <c r="D208" s="85">
        <v>8.4271641900748033</v>
      </c>
      <c r="E208" s="85">
        <v>1751.0776053212678</v>
      </c>
      <c r="F208" s="85">
        <v>1475483.0490159395</v>
      </c>
      <c r="G208" s="85">
        <v>14756.618489605327</v>
      </c>
      <c r="H208" s="85">
        <v>811</v>
      </c>
      <c r="I208" s="85">
        <v>199937</v>
      </c>
      <c r="J208" s="85">
        <v>772.03810734193735</v>
      </c>
      <c r="K208" s="85">
        <v>27.785573727060907</v>
      </c>
      <c r="L208" s="85">
        <f t="shared" si="15"/>
        <v>1.829699187433802</v>
      </c>
      <c r="M208" s="85">
        <f t="shared" si="16"/>
        <v>0.21711920477219998</v>
      </c>
      <c r="N208" s="85">
        <v>1737</v>
      </c>
      <c r="O208" s="70" t="s">
        <v>119</v>
      </c>
      <c r="P208" s="85">
        <f t="shared" si="17"/>
        <v>1.2502308557065949</v>
      </c>
      <c r="R208" s="70" t="str">
        <f t="shared" si="19"/>
        <v xml:space="preserve">  1061 Luzern</v>
      </c>
    </row>
    <row r="209" spans="1:18">
      <c r="A209" s="85">
        <v>1061</v>
      </c>
      <c r="B209" s="85">
        <v>2</v>
      </c>
      <c r="C209" s="85">
        <v>3</v>
      </c>
      <c r="D209" s="85">
        <v>3.0978996153612375</v>
      </c>
      <c r="E209" s="85">
        <v>1751.0776053212678</v>
      </c>
      <c r="F209" s="85">
        <v>575712.18680666573</v>
      </c>
      <c r="G209" s="85">
        <v>5424.6626399924326</v>
      </c>
      <c r="H209" s="85">
        <v>811</v>
      </c>
      <c r="I209" s="85">
        <v>199937</v>
      </c>
      <c r="J209" s="85">
        <v>319.36133849228258</v>
      </c>
      <c r="K209" s="85">
        <v>17.870683772376552</v>
      </c>
      <c r="L209" s="85">
        <f t="shared" si="15"/>
        <v>1.1767968478318165</v>
      </c>
      <c r="M209" s="85">
        <f t="shared" si="16"/>
        <v>0.37986926432236684</v>
      </c>
      <c r="N209" s="85">
        <v>1737</v>
      </c>
      <c r="O209" s="70" t="s">
        <v>119</v>
      </c>
      <c r="P209" s="85">
        <f t="shared" si="17"/>
        <v>0.80410361449691881</v>
      </c>
      <c r="R209" s="70" t="str">
        <f t="shared" si="19"/>
        <v xml:space="preserve">  1061 Luzern</v>
      </c>
    </row>
    <row r="210" spans="1:18">
      <c r="A210" s="85">
        <v>1061</v>
      </c>
      <c r="B210" s="85">
        <v>2</v>
      </c>
      <c r="C210" s="85">
        <v>4</v>
      </c>
      <c r="D210" s="85">
        <v>0.22356211562518638</v>
      </c>
      <c r="E210" s="85">
        <v>1751.0776053212678</v>
      </c>
      <c r="F210" s="85">
        <v>27785.697661269078</v>
      </c>
      <c r="G210" s="85">
        <v>391.47461406950777</v>
      </c>
      <c r="H210" s="85">
        <v>811</v>
      </c>
      <c r="I210" s="85">
        <v>199937</v>
      </c>
      <c r="J210" s="85">
        <v>15.826828869825745</v>
      </c>
      <c r="K210" s="85">
        <v>3.9782947188243538</v>
      </c>
      <c r="L210" s="85">
        <f t="shared" si="15"/>
        <v>0.26197345017626422</v>
      </c>
      <c r="M210" s="85">
        <f t="shared" si="16"/>
        <v>1.1718150431868182</v>
      </c>
      <c r="N210" s="85">
        <v>1737</v>
      </c>
      <c r="O210" s="70" t="s">
        <v>119</v>
      </c>
      <c r="P210" s="85">
        <f t="shared" si="17"/>
        <v>0.17900608637512974</v>
      </c>
      <c r="R210" s="70" t="str">
        <f t="shared" si="19"/>
        <v xml:space="preserve">  1061 Luzern</v>
      </c>
    </row>
    <row r="211" spans="1:18">
      <c r="A211" s="85">
        <v>1061</v>
      </c>
      <c r="B211" s="85">
        <v>2</v>
      </c>
      <c r="C211" s="85">
        <v>5</v>
      </c>
      <c r="D211" s="85">
        <v>13.524094226366547</v>
      </c>
      <c r="E211" s="85">
        <v>1751.0776053212678</v>
      </c>
      <c r="F211" s="85">
        <v>2350071.5508838943</v>
      </c>
      <c r="G211" s="85">
        <v>23681.738532045118</v>
      </c>
      <c r="H211" s="85">
        <v>811</v>
      </c>
      <c r="I211" s="85">
        <v>199937</v>
      </c>
      <c r="J211" s="85">
        <v>1159.832844761032</v>
      </c>
      <c r="K211" s="85">
        <v>34.056318720041247</v>
      </c>
      <c r="L211" s="85">
        <f t="shared" si="15"/>
        <v>2.2426320687543839</v>
      </c>
      <c r="M211" s="85">
        <f t="shared" si="16"/>
        <v>0.16582493668094628</v>
      </c>
      <c r="N211" s="85">
        <v>1737</v>
      </c>
      <c r="O211" s="70" t="s">
        <v>119</v>
      </c>
      <c r="P211" s="85">
        <f t="shared" si="17"/>
        <v>1.5323873069464788</v>
      </c>
      <c r="R211" s="70" t="str">
        <f t="shared" si="19"/>
        <v xml:space="preserve">  1061 Luzern</v>
      </c>
    </row>
    <row r="212" spans="1:18">
      <c r="A212" s="85">
        <v>1061</v>
      </c>
      <c r="B212" s="85">
        <v>3</v>
      </c>
      <c r="C212" s="85">
        <v>1</v>
      </c>
      <c r="D212" s="85">
        <v>0.49221848119683942</v>
      </c>
      <c r="E212" s="85">
        <v>1751.0776053212678</v>
      </c>
      <c r="F212" s="85">
        <v>3578.4401419066048</v>
      </c>
      <c r="G212" s="85">
        <v>861.91275934903308</v>
      </c>
      <c r="H212" s="85">
        <v>811</v>
      </c>
      <c r="I212" s="85">
        <v>199937</v>
      </c>
      <c r="J212" s="85">
        <v>1.8023147904898886</v>
      </c>
      <c r="K212" s="85">
        <v>1.3425031808118328</v>
      </c>
      <c r="L212" s="85">
        <f t="shared" si="15"/>
        <v>8.8404760081178091E-2</v>
      </c>
      <c r="M212" s="85">
        <f t="shared" si="16"/>
        <v>0.17960471509769418</v>
      </c>
      <c r="N212" s="85">
        <v>1737</v>
      </c>
      <c r="O212" s="70" t="s">
        <v>119</v>
      </c>
      <c r="P212" s="85">
        <f t="shared" si="17"/>
        <v>6.040684698551102E-2</v>
      </c>
      <c r="R212" s="70" t="str">
        <f t="shared" si="19"/>
        <v xml:space="preserve">  1061 Luzern</v>
      </c>
    </row>
    <row r="213" spans="1:18">
      <c r="A213" s="85">
        <v>1061</v>
      </c>
      <c r="B213" s="85">
        <v>3</v>
      </c>
      <c r="C213" s="85">
        <v>2</v>
      </c>
      <c r="D213" s="85">
        <v>3.5133047446120438</v>
      </c>
      <c r="E213" s="85">
        <v>1751.0776053212678</v>
      </c>
      <c r="F213" s="85">
        <v>718116.25460528769</v>
      </c>
      <c r="G213" s="85">
        <v>6152.0692589591063</v>
      </c>
      <c r="H213" s="85">
        <v>811</v>
      </c>
      <c r="I213" s="85">
        <v>199937</v>
      </c>
      <c r="J213" s="85">
        <v>397.983585625476</v>
      </c>
      <c r="K213" s="85">
        <v>19.949525949893545</v>
      </c>
      <c r="L213" s="85">
        <f t="shared" si="15"/>
        <v>1.3136900385346415</v>
      </c>
      <c r="M213" s="85">
        <f t="shared" si="16"/>
        <v>0.37391861339364274</v>
      </c>
      <c r="N213" s="85">
        <v>1737</v>
      </c>
      <c r="O213" s="70" t="s">
        <v>119</v>
      </c>
      <c r="P213" s="85">
        <f t="shared" si="17"/>
        <v>0.89764253724893606</v>
      </c>
      <c r="R213" s="70" t="str">
        <f t="shared" si="19"/>
        <v xml:space="preserve">  1061 Luzern</v>
      </c>
    </row>
    <row r="214" spans="1:18">
      <c r="A214" s="85">
        <v>1061</v>
      </c>
      <c r="B214" s="85">
        <v>3</v>
      </c>
      <c r="C214" s="85">
        <v>3</v>
      </c>
      <c r="D214" s="85">
        <v>1.3199419442152707</v>
      </c>
      <c r="E214" s="85">
        <v>1751.0776053212678</v>
      </c>
      <c r="F214" s="85">
        <v>180172.40116027062</v>
      </c>
      <c r="G214" s="85">
        <v>2311.3207788395748</v>
      </c>
      <c r="H214" s="85">
        <v>811</v>
      </c>
      <c r="I214" s="85">
        <v>199937</v>
      </c>
      <c r="J214" s="85">
        <v>101.20785008572756</v>
      </c>
      <c r="K214" s="85">
        <v>10.06021123464749</v>
      </c>
      <c r="L214" s="85">
        <f t="shared" si="15"/>
        <v>0.66247184608320064</v>
      </c>
      <c r="M214" s="85">
        <f t="shared" si="16"/>
        <v>0.50189468482801503</v>
      </c>
      <c r="N214" s="85">
        <v>1737</v>
      </c>
      <c r="O214" s="70" t="s">
        <v>119</v>
      </c>
      <c r="P214" s="85">
        <f t="shared" si="17"/>
        <v>0.45266607139491516</v>
      </c>
      <c r="R214" s="70" t="str">
        <f t="shared" si="19"/>
        <v xml:space="preserve">  1061 Luzern</v>
      </c>
    </row>
    <row r="215" spans="1:18">
      <c r="A215" s="85">
        <v>1061</v>
      </c>
      <c r="B215" s="85">
        <v>3</v>
      </c>
      <c r="C215" s="85">
        <v>4</v>
      </c>
      <c r="D215" s="85">
        <v>7.882406021789818E-3</v>
      </c>
      <c r="E215" s="85">
        <v>1751.0776053212678</v>
      </c>
      <c r="F215" s="85">
        <v>86.783165310219729</v>
      </c>
      <c r="G215" s="85">
        <v>13.802704660805656</v>
      </c>
      <c r="H215" s="85">
        <v>811</v>
      </c>
      <c r="I215" s="85">
        <v>199937</v>
      </c>
      <c r="J215" s="85">
        <v>4.9526013317548447E-2</v>
      </c>
      <c r="K215" s="85">
        <v>0.22254440751802423</v>
      </c>
      <c r="L215" s="85">
        <f t="shared" si="15"/>
        <v>1.4654702674254888E-2</v>
      </c>
      <c r="M215" s="85">
        <f t="shared" si="16"/>
        <v>1.8591661776548931</v>
      </c>
      <c r="N215" s="85">
        <v>1737</v>
      </c>
      <c r="O215" s="70" t="s">
        <v>119</v>
      </c>
      <c r="P215" s="85">
        <f t="shared" si="17"/>
        <v>1.0013537520479602E-2</v>
      </c>
      <c r="R215" s="70" t="str">
        <f t="shared" si="19"/>
        <v xml:space="preserve">  1061 Luzern</v>
      </c>
    </row>
    <row r="216" spans="1:18">
      <c r="A216" s="85">
        <v>1061</v>
      </c>
      <c r="B216" s="85">
        <v>3</v>
      </c>
      <c r="C216" s="85">
        <v>5</v>
      </c>
      <c r="D216" s="85">
        <v>5.3333475760459441</v>
      </c>
      <c r="E216" s="85">
        <v>1751.0776053212678</v>
      </c>
      <c r="F216" s="85">
        <v>1117905.2136900024</v>
      </c>
      <c r="G216" s="85">
        <v>9339.1055018085208</v>
      </c>
      <c r="H216" s="85">
        <v>811</v>
      </c>
      <c r="I216" s="85">
        <v>199937</v>
      </c>
      <c r="J216" s="85">
        <v>610.31380251472933</v>
      </c>
      <c r="K216" s="85">
        <v>24.70452999987511</v>
      </c>
      <c r="L216" s="85">
        <f t="shared" si="15"/>
        <v>1.626810333690627</v>
      </c>
      <c r="M216" s="85">
        <f t="shared" si="16"/>
        <v>0.30502612299210347</v>
      </c>
      <c r="N216" s="85">
        <v>1737</v>
      </c>
      <c r="O216" s="70" t="s">
        <v>119</v>
      </c>
      <c r="P216" s="85">
        <f t="shared" si="17"/>
        <v>1.1115971901451966</v>
      </c>
      <c r="R216" s="70" t="str">
        <f t="shared" si="19"/>
        <v xml:space="preserve">  1061 Luzern</v>
      </c>
    </row>
    <row r="217" spans="1:18">
      <c r="A217" s="85">
        <v>1061</v>
      </c>
      <c r="B217" s="85">
        <v>4</v>
      </c>
      <c r="C217" s="85">
        <v>1</v>
      </c>
      <c r="D217" s="85">
        <v>0.2201802876867523</v>
      </c>
      <c r="E217" s="85">
        <v>1751.0776053212678</v>
      </c>
      <c r="F217" s="85">
        <v>4587.6736893679335</v>
      </c>
      <c r="G217" s="85">
        <v>385.55277090146603</v>
      </c>
      <c r="H217" s="85">
        <v>811</v>
      </c>
      <c r="I217" s="85">
        <v>199937</v>
      </c>
      <c r="J217" s="85">
        <v>2.5729045132977593</v>
      </c>
      <c r="K217" s="85">
        <v>1.6040275911896775</v>
      </c>
      <c r="L217" s="85">
        <f t="shared" si="15"/>
        <v>0.10562632281955753</v>
      </c>
      <c r="M217" s="85">
        <f t="shared" si="16"/>
        <v>0.47972651834223579</v>
      </c>
      <c r="N217" s="85">
        <v>1737</v>
      </c>
      <c r="O217" s="70" t="s">
        <v>119</v>
      </c>
      <c r="P217" s="85">
        <f t="shared" si="17"/>
        <v>7.2174316341611339E-2</v>
      </c>
      <c r="R217" s="70" t="str">
        <f t="shared" si="19"/>
        <v xml:space="preserve">  1061 Luzern</v>
      </c>
    </row>
    <row r="218" spans="1:18">
      <c r="A218" s="85">
        <v>1061</v>
      </c>
      <c r="B218" s="85">
        <v>4</v>
      </c>
      <c r="C218" s="85">
        <v>2</v>
      </c>
      <c r="D218" s="85">
        <v>4.9033319779386986</v>
      </c>
      <c r="E218" s="85">
        <v>1751.0776053212678</v>
      </c>
      <c r="F218" s="85">
        <v>1172763.65189369</v>
      </c>
      <c r="G218" s="85">
        <v>8586.1148180240925</v>
      </c>
      <c r="H218" s="85">
        <v>811</v>
      </c>
      <c r="I218" s="85">
        <v>199937</v>
      </c>
      <c r="J218" s="85">
        <v>646.06453856808218</v>
      </c>
      <c r="K218" s="85">
        <v>25.417799640568461</v>
      </c>
      <c r="L218" s="85">
        <f t="shared" si="15"/>
        <v>1.6737796313131121</v>
      </c>
      <c r="M218" s="85">
        <f t="shared" si="16"/>
        <v>0.34135555961616715</v>
      </c>
      <c r="N218" s="85">
        <v>1737</v>
      </c>
      <c r="O218" s="70" t="s">
        <v>119</v>
      </c>
      <c r="P218" s="85">
        <f t="shared" si="17"/>
        <v>1.1436912444912868</v>
      </c>
      <c r="R218" s="70" t="str">
        <f t="shared" si="19"/>
        <v xml:space="preserve">  1061 Luzern</v>
      </c>
    </row>
    <row r="219" spans="1:18">
      <c r="A219" s="85">
        <v>1061</v>
      </c>
      <c r="B219" s="85">
        <v>4</v>
      </c>
      <c r="C219" s="85">
        <v>3</v>
      </c>
      <c r="D219" s="85">
        <v>1.4831443794851471</v>
      </c>
      <c r="E219" s="85">
        <v>1751.0776053212678</v>
      </c>
      <c r="F219" s="85">
        <v>328791.56598563882</v>
      </c>
      <c r="G219" s="85">
        <v>2597.1009083745489</v>
      </c>
      <c r="H219" s="85">
        <v>811</v>
      </c>
      <c r="I219" s="85">
        <v>199937</v>
      </c>
      <c r="J219" s="85">
        <v>185.67158929547986</v>
      </c>
      <c r="K219" s="85">
        <v>13.626136257042194</v>
      </c>
      <c r="L219" s="85">
        <f t="shared" si="15"/>
        <v>0.89729046743025787</v>
      </c>
      <c r="M219" s="85">
        <f t="shared" si="16"/>
        <v>0.60499198853569447</v>
      </c>
      <c r="N219" s="85">
        <v>1737</v>
      </c>
      <c r="O219" s="70" t="s">
        <v>119</v>
      </c>
      <c r="P219" s="85">
        <f t="shared" si="17"/>
        <v>0.61311730180417379</v>
      </c>
      <c r="R219" s="70" t="str">
        <f t="shared" si="19"/>
        <v xml:space="preserve">  1061 Luzern</v>
      </c>
    </row>
    <row r="220" spans="1:18">
      <c r="A220" s="85">
        <v>1061</v>
      </c>
      <c r="B220" s="85">
        <v>4</v>
      </c>
      <c r="C220" s="85">
        <v>4</v>
      </c>
      <c r="D220" s="85">
        <v>0.17609937086643332</v>
      </c>
      <c r="E220" s="85">
        <v>1751.0776053212678</v>
      </c>
      <c r="F220" s="85">
        <v>49221.093390050526</v>
      </c>
      <c r="G220" s="85">
        <v>308.36366463537587</v>
      </c>
      <c r="H220" s="85">
        <v>811</v>
      </c>
      <c r="I220" s="85">
        <v>199937</v>
      </c>
      <c r="J220" s="85">
        <v>28.094063139379724</v>
      </c>
      <c r="K220" s="85">
        <v>5.3003833011754651</v>
      </c>
      <c r="L220" s="85">
        <f t="shared" si="15"/>
        <v>0.34903389487341291</v>
      </c>
      <c r="M220" s="85">
        <f t="shared" si="16"/>
        <v>1.9820280626564295</v>
      </c>
      <c r="N220" s="85">
        <v>1737</v>
      </c>
      <c r="O220" s="70" t="s">
        <v>119</v>
      </c>
      <c r="P220" s="85">
        <f t="shared" si="17"/>
        <v>0.23849436456831821</v>
      </c>
      <c r="R220" s="70" t="str">
        <f t="shared" si="19"/>
        <v xml:space="preserve">  1061 Luzern</v>
      </c>
    </row>
    <row r="221" spans="1:18">
      <c r="A221" s="85">
        <v>1061</v>
      </c>
      <c r="B221" s="85">
        <v>4</v>
      </c>
      <c r="C221" s="85">
        <v>5</v>
      </c>
      <c r="D221" s="85">
        <v>6.7827560159770295</v>
      </c>
      <c r="E221" s="85">
        <v>1751.0776053212678</v>
      </c>
      <c r="F221" s="85">
        <v>1639195.7417975743</v>
      </c>
      <c r="G221" s="85">
        <v>11877.13216193548</v>
      </c>
      <c r="H221" s="85">
        <v>811</v>
      </c>
      <c r="I221" s="85">
        <v>199937</v>
      </c>
      <c r="J221" s="85">
        <v>890.60967778484769</v>
      </c>
      <c r="K221" s="85">
        <v>29.843084253891181</v>
      </c>
      <c r="L221" s="85">
        <f t="shared" si="15"/>
        <v>1.9651876742312298</v>
      </c>
      <c r="M221" s="85">
        <f t="shared" si="16"/>
        <v>0.28973291529315787</v>
      </c>
      <c r="N221" s="85">
        <v>1737</v>
      </c>
      <c r="O221" s="70" t="s">
        <v>119</v>
      </c>
      <c r="P221" s="85">
        <f t="shared" si="17"/>
        <v>1.3428099462754202</v>
      </c>
      <c r="R221" s="70" t="str">
        <f t="shared" si="19"/>
        <v xml:space="preserve">  1061 Luzern</v>
      </c>
    </row>
    <row r="222" spans="1:18">
      <c r="A222" s="85">
        <v>1061</v>
      </c>
      <c r="B222" s="85">
        <v>5</v>
      </c>
      <c r="C222" s="85">
        <v>1</v>
      </c>
      <c r="D222" s="85">
        <v>3.4170150428759682</v>
      </c>
      <c r="E222" s="85">
        <v>1751.0776053212678</v>
      </c>
      <c r="F222" s="85">
        <v>74475.366711787123</v>
      </c>
      <c r="G222" s="85">
        <v>5983.4585186260001</v>
      </c>
      <c r="H222" s="85">
        <v>811</v>
      </c>
      <c r="I222" s="85">
        <v>199937</v>
      </c>
      <c r="J222" s="85">
        <v>30.872801743725692</v>
      </c>
      <c r="K222" s="85">
        <v>5.5563298807509343</v>
      </c>
      <c r="L222" s="85">
        <f t="shared" si="15"/>
        <v>0.36588815360767135</v>
      </c>
      <c r="M222" s="85">
        <f t="shared" si="16"/>
        <v>0.10707829758329585</v>
      </c>
      <c r="N222" s="85">
        <v>1737</v>
      </c>
      <c r="O222" s="70" t="s">
        <v>119</v>
      </c>
      <c r="P222" s="85">
        <f t="shared" si="17"/>
        <v>0.25001085562015379</v>
      </c>
      <c r="R222" s="70" t="str">
        <f t="shared" si="19"/>
        <v xml:space="preserve">  1061 Luzern</v>
      </c>
    </row>
    <row r="223" spans="1:18">
      <c r="A223" s="85">
        <v>1061</v>
      </c>
      <c r="B223" s="85">
        <v>5</v>
      </c>
      <c r="C223" s="85">
        <v>2</v>
      </c>
      <c r="D223" s="85">
        <v>22.437518931956532</v>
      </c>
      <c r="E223" s="85">
        <v>1751.0776053212678</v>
      </c>
      <c r="F223" s="85">
        <v>4865222.9186884919</v>
      </c>
      <c r="G223" s="85">
        <v>39289.836920721056</v>
      </c>
      <c r="H223" s="85">
        <v>811</v>
      </c>
      <c r="I223" s="85">
        <v>199937</v>
      </c>
      <c r="J223" s="85">
        <v>2276.2741759757764</v>
      </c>
      <c r="K223" s="85">
        <v>47.710315194680661</v>
      </c>
      <c r="L223" s="85">
        <f t="shared" si="15"/>
        <v>3.1417571507223907</v>
      </c>
      <c r="M223" s="85">
        <f t="shared" si="16"/>
        <v>0.14002248467176812</v>
      </c>
      <c r="N223" s="85">
        <v>1737</v>
      </c>
      <c r="O223" s="70" t="s">
        <v>119</v>
      </c>
      <c r="P223" s="85">
        <f t="shared" si="17"/>
        <v>2.1467581982582473</v>
      </c>
      <c r="R223" s="70" t="str">
        <f t="shared" si="19"/>
        <v xml:space="preserve">  1061 Luzern</v>
      </c>
    </row>
    <row r="224" spans="1:18">
      <c r="A224" s="85">
        <v>1061</v>
      </c>
      <c r="B224" s="85">
        <v>5</v>
      </c>
      <c r="C224" s="85">
        <v>3</v>
      </c>
      <c r="D224" s="85">
        <v>10.733420654416992</v>
      </c>
      <c r="E224" s="85">
        <v>1751.0776053212678</v>
      </c>
      <c r="F224" s="85">
        <v>2292134.4143204275</v>
      </c>
      <c r="G224" s="85">
        <v>18795.052536442341</v>
      </c>
      <c r="H224" s="85">
        <v>811</v>
      </c>
      <c r="I224" s="85">
        <v>199937</v>
      </c>
      <c r="J224" s="85">
        <v>1194.4608644033149</v>
      </c>
      <c r="K224" s="85">
        <v>34.560973140282307</v>
      </c>
      <c r="L224" s="85">
        <f t="shared" si="15"/>
        <v>2.2758639102747429</v>
      </c>
      <c r="M224" s="85">
        <f t="shared" si="16"/>
        <v>0.21203528525998697</v>
      </c>
      <c r="N224" s="85">
        <v>1737</v>
      </c>
      <c r="O224" s="70" t="s">
        <v>119</v>
      </c>
      <c r="P224" s="85">
        <f t="shared" si="17"/>
        <v>1.5550945770518865</v>
      </c>
      <c r="R224" s="70" t="str">
        <f t="shared" si="19"/>
        <v xml:space="preserve">  1061 Luzern</v>
      </c>
    </row>
    <row r="225" spans="1:18">
      <c r="A225" s="85">
        <v>1061</v>
      </c>
      <c r="B225" s="85">
        <v>5</v>
      </c>
      <c r="C225" s="85">
        <v>4</v>
      </c>
      <c r="D225" s="85">
        <v>0.62641135555992944</v>
      </c>
      <c r="E225" s="85">
        <v>1751.0776053212678</v>
      </c>
      <c r="F225" s="85">
        <v>145157.66974314474</v>
      </c>
      <c r="G225" s="85">
        <v>1096.8948964399306</v>
      </c>
      <c r="H225" s="85">
        <v>811</v>
      </c>
      <c r="I225" s="85">
        <v>199937</v>
      </c>
      <c r="J225" s="85">
        <v>82.550946246545479</v>
      </c>
      <c r="K225" s="85">
        <v>9.085755128031213</v>
      </c>
      <c r="L225" s="85">
        <f t="shared" si="15"/>
        <v>0.59830323959769749</v>
      </c>
      <c r="M225" s="85">
        <f t="shared" si="16"/>
        <v>0.95512834224228427</v>
      </c>
      <c r="N225" s="85">
        <v>1737</v>
      </c>
      <c r="O225" s="70" t="s">
        <v>119</v>
      </c>
      <c r="P225" s="85">
        <f t="shared" si="17"/>
        <v>0.40881975373414775</v>
      </c>
      <c r="R225" s="70" t="str">
        <f t="shared" si="19"/>
        <v xml:space="preserve">  1061 Luzern</v>
      </c>
    </row>
    <row r="226" spans="1:18">
      <c r="A226" s="85">
        <v>1061</v>
      </c>
      <c r="B226" s="85">
        <v>5</v>
      </c>
      <c r="C226" s="85">
        <v>5</v>
      </c>
      <c r="D226" s="85">
        <v>37.214365984809433</v>
      </c>
      <c r="E226" s="85">
        <v>1751.0776053212678</v>
      </c>
      <c r="F226" s="85">
        <v>8264691.6656391639</v>
      </c>
      <c r="G226" s="85">
        <v>65165.242872229341</v>
      </c>
      <c r="H226" s="85">
        <v>811</v>
      </c>
      <c r="I226" s="85">
        <v>199937</v>
      </c>
      <c r="J226" s="85">
        <v>3336.7711524032843</v>
      </c>
      <c r="K226" s="85">
        <v>57.764791632994609</v>
      </c>
      <c r="L226" s="85">
        <f t="shared" si="15"/>
        <v>3.8038513565130185</v>
      </c>
      <c r="M226" s="85">
        <f t="shared" si="16"/>
        <v>0.10221459524705369</v>
      </c>
      <c r="N226" s="85">
        <v>1737</v>
      </c>
      <c r="O226" s="70" t="s">
        <v>119</v>
      </c>
      <c r="P226" s="85">
        <f t="shared" si="17"/>
        <v>2.5991662285776815</v>
      </c>
      <c r="R226" s="70" t="str">
        <f t="shared" si="19"/>
        <v xml:space="preserve">  1061 Luzern</v>
      </c>
    </row>
    <row r="227" spans="1:18">
      <c r="A227" s="85">
        <v>1344</v>
      </c>
      <c r="B227" s="85">
        <v>1</v>
      </c>
      <c r="C227" s="85">
        <v>1</v>
      </c>
      <c r="D227" s="85">
        <v>0.56838045690795569</v>
      </c>
      <c r="E227" s="85">
        <v>306.53216482083872</v>
      </c>
      <c r="F227" s="85">
        <v>992.0228898307098</v>
      </c>
      <c r="G227" s="85">
        <v>174.22689189785308</v>
      </c>
      <c r="H227" s="85">
        <v>250</v>
      </c>
      <c r="I227" s="85">
        <v>35839</v>
      </c>
      <c r="J227" s="85">
        <v>2.9227552193458899</v>
      </c>
      <c r="K227" s="85">
        <v>1.7096067440630578</v>
      </c>
      <c r="L227" s="85">
        <f t="shared" si="15"/>
        <v>0.20276685804817934</v>
      </c>
      <c r="M227" s="85">
        <f t="shared" si="16"/>
        <v>0.35674495064670331</v>
      </c>
      <c r="N227" s="85">
        <v>403</v>
      </c>
      <c r="O227" s="70" t="s">
        <v>120</v>
      </c>
      <c r="P227" s="85">
        <f t="shared" si="17"/>
        <v>0.15970350693007132</v>
      </c>
      <c r="R227" s="70" t="str">
        <f t="shared" si="19"/>
        <v xml:space="preserve">  1344 Lachen</v>
      </c>
    </row>
    <row r="228" spans="1:18">
      <c r="A228" s="85">
        <v>1344</v>
      </c>
      <c r="B228" s="85">
        <v>1</v>
      </c>
      <c r="C228" s="85">
        <v>2</v>
      </c>
      <c r="D228" s="85">
        <v>10.027167932394102</v>
      </c>
      <c r="E228" s="85">
        <v>306.53216482083872</v>
      </c>
      <c r="F228" s="85">
        <v>207833.92025731056</v>
      </c>
      <c r="G228" s="85">
        <v>3073.6494933388572</v>
      </c>
      <c r="H228" s="85">
        <v>250</v>
      </c>
      <c r="I228" s="85">
        <v>35839</v>
      </c>
      <c r="J228" s="85">
        <v>579.36263674917222</v>
      </c>
      <c r="K228" s="85">
        <v>24.06995298601915</v>
      </c>
      <c r="L228" s="85">
        <f t="shared" si="15"/>
        <v>2.8548019930848363</v>
      </c>
      <c r="M228" s="85">
        <f t="shared" si="16"/>
        <v>0.28470671004342296</v>
      </c>
      <c r="N228" s="85">
        <v>403</v>
      </c>
      <c r="O228" s="70" t="s">
        <v>120</v>
      </c>
      <c r="P228" s="85">
        <f t="shared" si="17"/>
        <v>2.2485030062372133</v>
      </c>
      <c r="R228" s="70" t="str">
        <f t="shared" si="19"/>
        <v xml:space="preserve">  1344 Lachen</v>
      </c>
    </row>
    <row r="229" spans="1:18">
      <c r="A229" s="85">
        <v>1344</v>
      </c>
      <c r="B229" s="85">
        <v>1</v>
      </c>
      <c r="C229" s="85">
        <v>3</v>
      </c>
      <c r="D229" s="85">
        <v>5.7524439181044542</v>
      </c>
      <c r="E229" s="85">
        <v>306.53216482083872</v>
      </c>
      <c r="F229" s="85">
        <v>178159.78086306239</v>
      </c>
      <c r="G229" s="85">
        <v>1763.3090872270259</v>
      </c>
      <c r="H229" s="85">
        <v>250</v>
      </c>
      <c r="I229" s="85">
        <v>35839</v>
      </c>
      <c r="J229" s="85">
        <v>549.9140960397026</v>
      </c>
      <c r="K229" s="85">
        <v>23.450247249010033</v>
      </c>
      <c r="L229" s="85">
        <f t="shared" si="15"/>
        <v>2.7813021746943591</v>
      </c>
      <c r="M229" s="85">
        <f t="shared" si="16"/>
        <v>0.48349922472792295</v>
      </c>
      <c r="N229" s="85">
        <v>403</v>
      </c>
      <c r="O229" s="70" t="s">
        <v>120</v>
      </c>
      <c r="P229" s="85">
        <f t="shared" si="17"/>
        <v>2.190612979885405</v>
      </c>
      <c r="R229" s="70" t="str">
        <f t="shared" si="19"/>
        <v xml:space="preserve">  1344 Lachen</v>
      </c>
    </row>
    <row r="230" spans="1:18">
      <c r="A230" s="85">
        <v>1344</v>
      </c>
      <c r="B230" s="85">
        <v>1</v>
      </c>
      <c r="C230" s="85">
        <v>4</v>
      </c>
      <c r="D230" s="85">
        <v>7.6837099132684534E-3</v>
      </c>
      <c r="E230" s="85">
        <v>306.53216482083872</v>
      </c>
      <c r="F230" s="85">
        <v>6.2769334203622229</v>
      </c>
      <c r="G230" s="85">
        <v>2.3553042335695178</v>
      </c>
      <c r="H230" s="85">
        <v>250</v>
      </c>
      <c r="I230" s="85">
        <v>35839</v>
      </c>
      <c r="J230" s="85">
        <v>2.0485031255364244E-2</v>
      </c>
      <c r="K230" s="85">
        <v>0.14312592796332971</v>
      </c>
      <c r="L230" s="85">
        <f t="shared" si="15"/>
        <v>1.6975362795646522E-2</v>
      </c>
      <c r="M230" s="85">
        <f t="shared" si="16"/>
        <v>2.209266485494588</v>
      </c>
      <c r="N230" s="85">
        <v>403</v>
      </c>
      <c r="O230" s="70" t="s">
        <v>120</v>
      </c>
      <c r="P230" s="85">
        <f t="shared" si="17"/>
        <v>1.3370158200265863E-2</v>
      </c>
      <c r="R230" s="70" t="str">
        <f t="shared" si="19"/>
        <v xml:space="preserve">  1344 Lachen</v>
      </c>
    </row>
    <row r="231" spans="1:18">
      <c r="A231" s="85">
        <v>1344</v>
      </c>
      <c r="B231" s="85">
        <v>1</v>
      </c>
      <c r="C231" s="85">
        <v>5</v>
      </c>
      <c r="D231" s="85">
        <v>16.35567601731978</v>
      </c>
      <c r="E231" s="85">
        <v>306.53216482083872</v>
      </c>
      <c r="F231" s="85">
        <v>410619.19009162876</v>
      </c>
      <c r="G231" s="85">
        <v>5013.5407766973058</v>
      </c>
      <c r="H231" s="85">
        <v>250</v>
      </c>
      <c r="I231" s="85">
        <v>35839</v>
      </c>
      <c r="J231" s="85">
        <v>1075.5638171223159</v>
      </c>
      <c r="K231" s="85">
        <v>32.795789624924659</v>
      </c>
      <c r="L231" s="85">
        <f t="shared" si="15"/>
        <v>3.8897244893003138</v>
      </c>
      <c r="M231" s="85">
        <f t="shared" si="16"/>
        <v>0.23782107723222842</v>
      </c>
      <c r="N231" s="85">
        <v>403</v>
      </c>
      <c r="O231" s="70" t="s">
        <v>120</v>
      </c>
      <c r="P231" s="85">
        <f t="shared" si="17"/>
        <v>3.0636300621940746</v>
      </c>
      <c r="R231" s="70" t="str">
        <f t="shared" si="19"/>
        <v xml:space="preserve">  1344 Lachen</v>
      </c>
    </row>
    <row r="232" spans="1:18">
      <c r="A232" s="85">
        <v>1344</v>
      </c>
      <c r="B232" s="85">
        <v>2</v>
      </c>
      <c r="C232" s="85">
        <v>1</v>
      </c>
      <c r="D232" s="85">
        <v>1.8451188108022674</v>
      </c>
      <c r="E232" s="85">
        <v>306.53216482083872</v>
      </c>
      <c r="F232" s="85">
        <v>10671.504769317113</v>
      </c>
      <c r="G232" s="85">
        <v>565.58826342687053</v>
      </c>
      <c r="H232" s="85">
        <v>250</v>
      </c>
      <c r="I232" s="85">
        <v>35839</v>
      </c>
      <c r="J232" s="85">
        <v>31.511992300204902</v>
      </c>
      <c r="K232" s="85">
        <v>5.613554337512455</v>
      </c>
      <c r="L232" s="85">
        <f t="shared" si="15"/>
        <v>0.66579216504198935</v>
      </c>
      <c r="M232" s="85">
        <f t="shared" si="16"/>
        <v>0.36083972541177411</v>
      </c>
      <c r="N232" s="85">
        <v>403</v>
      </c>
      <c r="O232" s="70" t="s">
        <v>120</v>
      </c>
      <c r="P232" s="85">
        <f t="shared" si="17"/>
        <v>0.52439212535662838</v>
      </c>
      <c r="R232" s="70" t="str">
        <f t="shared" si="19"/>
        <v xml:space="preserve">  1344 Lachen</v>
      </c>
    </row>
    <row r="233" spans="1:18">
      <c r="A233" s="85">
        <v>1344</v>
      </c>
      <c r="B233" s="85">
        <v>2</v>
      </c>
      <c r="C233" s="85">
        <v>2</v>
      </c>
      <c r="D233" s="85">
        <v>15.170985785771347</v>
      </c>
      <c r="E233" s="85">
        <v>306.53216482083872</v>
      </c>
      <c r="F233" s="85">
        <v>508378.59383049404</v>
      </c>
      <c r="G233" s="85">
        <v>4650.3951153786638</v>
      </c>
      <c r="H233" s="85">
        <v>250</v>
      </c>
      <c r="I233" s="85">
        <v>35839</v>
      </c>
      <c r="J233" s="85">
        <v>1432.9997494489717</v>
      </c>
      <c r="K233" s="85">
        <v>37.854983152142225</v>
      </c>
      <c r="L233" s="85">
        <f t="shared" si="15"/>
        <v>4.4897670308579034</v>
      </c>
      <c r="M233" s="85">
        <f t="shared" si="16"/>
        <v>0.29594431728153042</v>
      </c>
      <c r="N233" s="85">
        <v>403</v>
      </c>
      <c r="O233" s="70" t="s">
        <v>120</v>
      </c>
      <c r="P233" s="85">
        <f t="shared" si="17"/>
        <v>3.5362363801911227</v>
      </c>
      <c r="R233" s="70" t="str">
        <f t="shared" si="19"/>
        <v xml:space="preserve">  1344 Lachen</v>
      </c>
    </row>
    <row r="234" spans="1:18">
      <c r="A234" s="85">
        <v>1344</v>
      </c>
      <c r="B234" s="85">
        <v>2</v>
      </c>
      <c r="C234" s="85">
        <v>3</v>
      </c>
      <c r="D234" s="85">
        <v>2.5740613764185909</v>
      </c>
      <c r="E234" s="85">
        <v>306.53216482083872</v>
      </c>
      <c r="F234" s="85">
        <v>116780.38215125693</v>
      </c>
      <c r="G234" s="85">
        <v>789.03260609529843</v>
      </c>
      <c r="H234" s="85">
        <v>250</v>
      </c>
      <c r="I234" s="85">
        <v>35839</v>
      </c>
      <c r="J234" s="85">
        <v>375.57212302822552</v>
      </c>
      <c r="K234" s="85">
        <v>19.379683254073726</v>
      </c>
      <c r="L234" s="85">
        <f t="shared" si="15"/>
        <v>2.2985154317176146</v>
      </c>
      <c r="M234" s="85">
        <f t="shared" si="16"/>
        <v>0.89295284594792534</v>
      </c>
      <c r="N234" s="85">
        <v>403</v>
      </c>
      <c r="O234" s="70" t="s">
        <v>120</v>
      </c>
      <c r="P234" s="85">
        <f t="shared" si="17"/>
        <v>1.8103598325273058</v>
      </c>
      <c r="R234" s="70" t="str">
        <f t="shared" si="19"/>
        <v xml:space="preserve">  1344 Lachen</v>
      </c>
    </row>
    <row r="235" spans="1:18">
      <c r="A235" s="85">
        <v>1344</v>
      </c>
      <c r="B235" s="85">
        <v>2</v>
      </c>
      <c r="C235" s="85">
        <v>4</v>
      </c>
      <c r="D235" s="85">
        <v>0.64995910790455202</v>
      </c>
      <c r="E235" s="85">
        <v>306.53216482083872</v>
      </c>
      <c r="F235" s="85">
        <v>21469.168930940225</v>
      </c>
      <c r="G235" s="85">
        <v>199.23337239100343</v>
      </c>
      <c r="H235" s="85">
        <v>250</v>
      </c>
      <c r="I235" s="85">
        <v>35839</v>
      </c>
      <c r="J235" s="85">
        <v>69.844284311177333</v>
      </c>
      <c r="K235" s="85">
        <v>8.3572892920597965</v>
      </c>
      <c r="L235" s="85">
        <f t="shared" si="15"/>
        <v>0.99121116445955837</v>
      </c>
      <c r="M235" s="85">
        <f t="shared" si="16"/>
        <v>1.5250361944387429</v>
      </c>
      <c r="N235" s="85">
        <v>403</v>
      </c>
      <c r="O235" s="70" t="s">
        <v>120</v>
      </c>
      <c r="P235" s="85">
        <f t="shared" si="17"/>
        <v>0.78069907773003799</v>
      </c>
      <c r="R235" s="70" t="str">
        <f t="shared" si="19"/>
        <v xml:space="preserve">  1344 Lachen</v>
      </c>
    </row>
    <row r="236" spans="1:18">
      <c r="A236" s="85">
        <v>1344</v>
      </c>
      <c r="B236" s="85">
        <v>2</v>
      </c>
      <c r="C236" s="85">
        <v>5</v>
      </c>
      <c r="D236" s="85">
        <v>20.240125080896757</v>
      </c>
      <c r="E236" s="85">
        <v>306.53216482083872</v>
      </c>
      <c r="F236" s="85">
        <v>699399.18890187691</v>
      </c>
      <c r="G236" s="85">
        <v>6204.2493572918365</v>
      </c>
      <c r="H236" s="85">
        <v>250</v>
      </c>
      <c r="I236" s="85">
        <v>35839</v>
      </c>
      <c r="J236" s="85">
        <v>1878.1145553487054</v>
      </c>
      <c r="K236" s="85">
        <v>43.337219054165267</v>
      </c>
      <c r="L236" s="85">
        <f t="shared" si="15"/>
        <v>5.1399842534983966</v>
      </c>
      <c r="M236" s="85">
        <f t="shared" si="16"/>
        <v>0.25395022179727877</v>
      </c>
      <c r="N236" s="85">
        <v>403</v>
      </c>
      <c r="O236" s="70" t="s">
        <v>120</v>
      </c>
      <c r="P236" s="85">
        <f t="shared" si="17"/>
        <v>4.0483613483520635</v>
      </c>
      <c r="R236" s="70" t="str">
        <f t="shared" si="19"/>
        <v xml:space="preserve">  1344 Lachen</v>
      </c>
    </row>
    <row r="237" spans="1:18">
      <c r="A237" s="85">
        <v>1344</v>
      </c>
      <c r="B237" s="85">
        <v>3</v>
      </c>
      <c r="C237" s="85">
        <v>1</v>
      </c>
      <c r="D237" s="85">
        <v>0.27559337996832456</v>
      </c>
      <c r="E237" s="85">
        <v>306.53216482083872</v>
      </c>
      <c r="F237" s="85">
        <v>263.96658591462267</v>
      </c>
      <c r="G237" s="85">
        <v>84.478235371982493</v>
      </c>
      <c r="H237" s="85">
        <v>250</v>
      </c>
      <c r="I237" s="85">
        <v>35839</v>
      </c>
      <c r="J237" s="85">
        <v>0.78775648264670861</v>
      </c>
      <c r="K237" s="85">
        <v>0.88755646730036764</v>
      </c>
      <c r="L237" s="85">
        <f t="shared" si="15"/>
        <v>0.10526808977550405</v>
      </c>
      <c r="M237" s="85">
        <f t="shared" si="16"/>
        <v>0.38196886219691878</v>
      </c>
      <c r="N237" s="85">
        <v>403</v>
      </c>
      <c r="O237" s="70" t="s">
        <v>120</v>
      </c>
      <c r="P237" s="85">
        <f t="shared" si="17"/>
        <v>8.2911395219148518E-2</v>
      </c>
      <c r="R237" s="70" t="str">
        <f t="shared" si="19"/>
        <v xml:space="preserve">  1344 Lachen</v>
      </c>
    </row>
    <row r="238" spans="1:18">
      <c r="A238" s="85">
        <v>1344</v>
      </c>
      <c r="B238" s="85">
        <v>3</v>
      </c>
      <c r="C238" s="85">
        <v>2</v>
      </c>
      <c r="D238" s="85">
        <v>4.1076117541295005</v>
      </c>
      <c r="E238" s="85">
        <v>306.53216482083872</v>
      </c>
      <c r="F238" s="85">
        <v>76988.818811179619</v>
      </c>
      <c r="G238" s="85">
        <v>1259.1151232368386</v>
      </c>
      <c r="H238" s="85">
        <v>250</v>
      </c>
      <c r="I238" s="85">
        <v>35839</v>
      </c>
      <c r="J238" s="85">
        <v>235.05499911370222</v>
      </c>
      <c r="K238" s="85">
        <v>15.331503485102242</v>
      </c>
      <c r="L238" s="85">
        <f t="shared" si="15"/>
        <v>1.818383556115774</v>
      </c>
      <c r="M238" s="85">
        <f t="shared" si="16"/>
        <v>0.44268632601114272</v>
      </c>
      <c r="N238" s="85">
        <v>403</v>
      </c>
      <c r="O238" s="70" t="s">
        <v>120</v>
      </c>
      <c r="P238" s="85">
        <f t="shared" si="17"/>
        <v>1.4321977154011083</v>
      </c>
      <c r="R238" s="70" t="str">
        <f t="shared" si="19"/>
        <v xml:space="preserve">  1344 Lachen</v>
      </c>
    </row>
    <row r="239" spans="1:18">
      <c r="A239" s="85">
        <v>1344</v>
      </c>
      <c r="B239" s="85">
        <v>3</v>
      </c>
      <c r="C239" s="85">
        <v>3</v>
      </c>
      <c r="D239" s="85">
        <v>0.50295521700235413</v>
      </c>
      <c r="E239" s="85">
        <v>306.53216482083872</v>
      </c>
      <c r="F239" s="85">
        <v>8197.8065488733464</v>
      </c>
      <c r="G239" s="85">
        <v>154.17195147566633</v>
      </c>
      <c r="H239" s="85">
        <v>250</v>
      </c>
      <c r="I239" s="85">
        <v>35839</v>
      </c>
      <c r="J239" s="85">
        <v>26.577447144803479</v>
      </c>
      <c r="K239" s="85">
        <v>5.1553319141257505</v>
      </c>
      <c r="L239" s="85">
        <f t="shared" si="15"/>
        <v>0.61144497590039237</v>
      </c>
      <c r="M239" s="85">
        <f t="shared" si="16"/>
        <v>1.215704609934547</v>
      </c>
      <c r="N239" s="85">
        <v>403</v>
      </c>
      <c r="O239" s="70" t="s">
        <v>120</v>
      </c>
      <c r="P239" s="85">
        <f t="shared" si="17"/>
        <v>0.4815871187532188</v>
      </c>
      <c r="R239" s="70" t="str">
        <f t="shared" si="19"/>
        <v xml:space="preserve">  1344 Lachen</v>
      </c>
    </row>
    <row r="240" spans="1:18">
      <c r="A240" s="85">
        <v>1344</v>
      </c>
      <c r="B240" s="85">
        <v>3</v>
      </c>
      <c r="C240" s="85">
        <v>4</v>
      </c>
      <c r="D240" s="85">
        <v>5.284431189756399E-3</v>
      </c>
      <c r="E240" s="85">
        <v>306.53216482083872</v>
      </c>
      <c r="F240" s="85">
        <v>2.8314293777545565</v>
      </c>
      <c r="G240" s="85">
        <v>1.6198481324427894</v>
      </c>
      <c r="H240" s="85">
        <v>250</v>
      </c>
      <c r="I240" s="85">
        <v>35839</v>
      </c>
      <c r="J240" s="85">
        <v>9.2391889522208306E-3</v>
      </c>
      <c r="K240" s="85">
        <v>9.6120699915371144E-2</v>
      </c>
      <c r="L240" s="85">
        <f t="shared" si="15"/>
        <v>1.1400336587881886E-2</v>
      </c>
      <c r="M240" s="85">
        <f t="shared" si="16"/>
        <v>2.1573441262667701</v>
      </c>
      <c r="N240" s="85">
        <v>403</v>
      </c>
      <c r="O240" s="70" t="s">
        <v>120</v>
      </c>
      <c r="P240" s="85">
        <f t="shared" si="17"/>
        <v>8.9791485196033926E-3</v>
      </c>
      <c r="R240" s="70" t="str">
        <f t="shared" si="19"/>
        <v xml:space="preserve">  1344 Lachen</v>
      </c>
    </row>
    <row r="241" spans="1:18">
      <c r="A241" s="85">
        <v>1344</v>
      </c>
      <c r="B241" s="85">
        <v>3</v>
      </c>
      <c r="C241" s="85">
        <v>5</v>
      </c>
      <c r="D241" s="85">
        <v>4.891444782289935</v>
      </c>
      <c r="E241" s="85">
        <v>306.53216482083872</v>
      </c>
      <c r="F241" s="85">
        <v>88496.468522640847</v>
      </c>
      <c r="G241" s="85">
        <v>1499.38515821693</v>
      </c>
      <c r="H241" s="85">
        <v>250</v>
      </c>
      <c r="I241" s="85">
        <v>35839</v>
      </c>
      <c r="J241" s="85">
        <v>265.64243689835575</v>
      </c>
      <c r="K241" s="85">
        <v>16.298540943850028</v>
      </c>
      <c r="L241" s="85">
        <f t="shared" si="15"/>
        <v>1.9330784400743928</v>
      </c>
      <c r="M241" s="85">
        <f t="shared" si="16"/>
        <v>0.39519580126373627</v>
      </c>
      <c r="N241" s="85">
        <v>403</v>
      </c>
      <c r="O241" s="70" t="s">
        <v>120</v>
      </c>
      <c r="P241" s="85">
        <f t="shared" si="17"/>
        <v>1.5225338550022685</v>
      </c>
      <c r="R241" s="70" t="str">
        <f t="shared" si="19"/>
        <v xml:space="preserve">  1344 Lachen</v>
      </c>
    </row>
    <row r="242" spans="1:18">
      <c r="A242" s="85">
        <v>1344</v>
      </c>
      <c r="B242" s="85">
        <v>4</v>
      </c>
      <c r="C242" s="85">
        <v>1</v>
      </c>
      <c r="D242" s="85">
        <v>0.12777852679791121</v>
      </c>
      <c r="E242" s="85">
        <v>306.53216482083872</v>
      </c>
      <c r="F242" s="85">
        <v>512.64693119893104</v>
      </c>
      <c r="G242" s="85">
        <v>39.168228436981281</v>
      </c>
      <c r="H242" s="85">
        <v>250</v>
      </c>
      <c r="I242" s="85">
        <v>35839</v>
      </c>
      <c r="J242" s="85">
        <v>1.6615012464224388</v>
      </c>
      <c r="K242" s="85">
        <v>1.2889923376119963</v>
      </c>
      <c r="L242" s="85">
        <f t="shared" si="15"/>
        <v>0.1528801446609889</v>
      </c>
      <c r="M242" s="85">
        <f t="shared" si="16"/>
        <v>1.1964462925979518</v>
      </c>
      <c r="N242" s="85">
        <v>403</v>
      </c>
      <c r="O242" s="70" t="s">
        <v>120</v>
      </c>
      <c r="P242" s="85">
        <f t="shared" si="17"/>
        <v>0.12041166627208473</v>
      </c>
      <c r="R242" s="70" t="str">
        <f t="shared" si="19"/>
        <v xml:space="preserve">  1344 Lachen</v>
      </c>
    </row>
    <row r="243" spans="1:18">
      <c r="A243" s="85">
        <v>1344</v>
      </c>
      <c r="B243" s="85">
        <v>4</v>
      </c>
      <c r="C243" s="85">
        <v>2</v>
      </c>
      <c r="D243" s="85">
        <v>4.9831027980302043</v>
      </c>
      <c r="E243" s="85">
        <v>306.53216482083872</v>
      </c>
      <c r="F243" s="85">
        <v>122430.19328833946</v>
      </c>
      <c r="G243" s="85">
        <v>1527.4812882049771</v>
      </c>
      <c r="H243" s="85">
        <v>250</v>
      </c>
      <c r="I243" s="85">
        <v>35839</v>
      </c>
      <c r="J243" s="85">
        <v>375.79872179570697</v>
      </c>
      <c r="K243" s="85">
        <v>19.385528669492277</v>
      </c>
      <c r="L243" s="85">
        <f t="shared" si="15"/>
        <v>2.2992087236237926</v>
      </c>
      <c r="M243" s="85">
        <f t="shared" si="16"/>
        <v>0.46140102197623906</v>
      </c>
      <c r="N243" s="85">
        <v>403</v>
      </c>
      <c r="O243" s="70" t="s">
        <v>120</v>
      </c>
      <c r="P243" s="85">
        <f t="shared" si="17"/>
        <v>1.8109058840359629</v>
      </c>
      <c r="R243" s="70" t="str">
        <f t="shared" si="19"/>
        <v xml:space="preserve">  1344 Lachen</v>
      </c>
    </row>
    <row r="244" spans="1:18">
      <c r="A244" s="85">
        <v>1344</v>
      </c>
      <c r="B244" s="85">
        <v>4</v>
      </c>
      <c r="C244" s="85">
        <v>3</v>
      </c>
      <c r="D244" s="85">
        <v>0.30005250935187727</v>
      </c>
      <c r="E244" s="85">
        <v>306.53216482083872</v>
      </c>
      <c r="F244" s="85">
        <v>6261.2029222117271</v>
      </c>
      <c r="G244" s="85">
        <v>91.975745251555892</v>
      </c>
      <c r="H244" s="85">
        <v>250</v>
      </c>
      <c r="I244" s="85">
        <v>35839</v>
      </c>
      <c r="J244" s="85">
        <v>20.402452136929082</v>
      </c>
      <c r="K244" s="85">
        <v>4.5169073642182527</v>
      </c>
      <c r="L244" s="85">
        <f t="shared" si="15"/>
        <v>0.53572502420090873</v>
      </c>
      <c r="M244" s="85">
        <f t="shared" si="16"/>
        <v>1.785437573437034</v>
      </c>
      <c r="N244" s="85">
        <v>403</v>
      </c>
      <c r="O244" s="70" t="s">
        <v>120</v>
      </c>
      <c r="P244" s="85">
        <f t="shared" si="17"/>
        <v>0.42194846800236585</v>
      </c>
      <c r="R244" s="70" t="str">
        <f t="shared" si="19"/>
        <v xml:space="preserve">  1344 Lachen</v>
      </c>
    </row>
    <row r="245" spans="1:18">
      <c r="A245" s="85">
        <v>1344</v>
      </c>
      <c r="B245" s="85">
        <v>4</v>
      </c>
      <c r="C245" s="85">
        <v>4</v>
      </c>
      <c r="D245" s="85">
        <v>6.9457258781074505E-2</v>
      </c>
      <c r="E245" s="85">
        <v>306.53216482083872</v>
      </c>
      <c r="F245" s="85">
        <v>327.72319646895346</v>
      </c>
      <c r="G245" s="85">
        <v>21.290883896683976</v>
      </c>
      <c r="H245" s="85">
        <v>250</v>
      </c>
      <c r="I245" s="85">
        <v>35839</v>
      </c>
      <c r="J245" s="85">
        <v>1.0677906538179716</v>
      </c>
      <c r="K245" s="85">
        <v>1.0333395636565803</v>
      </c>
      <c r="L245" s="85">
        <f t="shared" si="15"/>
        <v>0.12255860439668054</v>
      </c>
      <c r="M245" s="85">
        <f t="shared" si="16"/>
        <v>1.764518303018243</v>
      </c>
      <c r="N245" s="85">
        <v>403</v>
      </c>
      <c r="O245" s="70" t="s">
        <v>120</v>
      </c>
      <c r="P245" s="85">
        <f t="shared" si="17"/>
        <v>9.6529773726406518E-2</v>
      </c>
      <c r="R245" s="70" t="str">
        <f t="shared" si="19"/>
        <v xml:space="preserve">  1344 Lachen</v>
      </c>
    </row>
    <row r="246" spans="1:18">
      <c r="A246" s="85">
        <v>1344</v>
      </c>
      <c r="B246" s="85">
        <v>4</v>
      </c>
      <c r="C246" s="85">
        <v>5</v>
      </c>
      <c r="D246" s="85">
        <v>5.4803910929610664</v>
      </c>
      <c r="E246" s="85">
        <v>306.53216482083872</v>
      </c>
      <c r="F246" s="85">
        <v>133504.08573605106</v>
      </c>
      <c r="G246" s="85">
        <v>1679.916145790198</v>
      </c>
      <c r="H246" s="85">
        <v>250</v>
      </c>
      <c r="I246" s="85">
        <v>35839</v>
      </c>
      <c r="J246" s="85">
        <v>406.82292264262225</v>
      </c>
      <c r="K246" s="85">
        <v>20.169851825004127</v>
      </c>
      <c r="L246" s="85">
        <f t="shared" si="15"/>
        <v>2.3922328898478966</v>
      </c>
      <c r="M246" s="85">
        <f t="shared" si="16"/>
        <v>0.43650769612417722</v>
      </c>
      <c r="N246" s="85">
        <v>403</v>
      </c>
      <c r="O246" s="70" t="s">
        <v>120</v>
      </c>
      <c r="P246" s="85">
        <f t="shared" si="17"/>
        <v>1.8841737036305501</v>
      </c>
      <c r="R246" s="70" t="str">
        <f t="shared" si="19"/>
        <v xml:space="preserve">  1344 Lachen</v>
      </c>
    </row>
    <row r="247" spans="1:18">
      <c r="A247" s="85">
        <v>1344</v>
      </c>
      <c r="B247" s="85">
        <v>5</v>
      </c>
      <c r="C247" s="85">
        <v>1</v>
      </c>
      <c r="D247" s="85">
        <v>2.8168711744764572</v>
      </c>
      <c r="E247" s="85">
        <v>306.53216482083872</v>
      </c>
      <c r="F247" s="85">
        <v>13304.482241835507</v>
      </c>
      <c r="G247" s="85">
        <v>863.4616191336869</v>
      </c>
      <c r="H247" s="85">
        <v>250</v>
      </c>
      <c r="I247" s="85">
        <v>35839</v>
      </c>
      <c r="J247" s="85">
        <v>35.584541820683356</v>
      </c>
      <c r="K247" s="85">
        <v>5.9652780170486066</v>
      </c>
      <c r="L247" s="85">
        <f t="shared" si="15"/>
        <v>0.70750813606769769</v>
      </c>
      <c r="M247" s="85">
        <f t="shared" si="16"/>
        <v>0.25116808410636493</v>
      </c>
      <c r="N247" s="85">
        <v>403</v>
      </c>
      <c r="O247" s="70" t="s">
        <v>120</v>
      </c>
      <c r="P247" s="85">
        <f t="shared" si="17"/>
        <v>0.5572485148668701</v>
      </c>
      <c r="R247" s="70" t="str">
        <f t="shared" si="19"/>
        <v xml:space="preserve">  1344 Lachen</v>
      </c>
    </row>
    <row r="248" spans="1:18">
      <c r="A248" s="85">
        <v>1344</v>
      </c>
      <c r="B248" s="85">
        <v>5</v>
      </c>
      <c r="C248" s="85">
        <v>2</v>
      </c>
      <c r="D248" s="85">
        <v>34.288868270325153</v>
      </c>
      <c r="E248" s="85">
        <v>306.53216482083872</v>
      </c>
      <c r="F248" s="85">
        <v>1230690.6254754874</v>
      </c>
      <c r="G248" s="85">
        <v>10510.641020159337</v>
      </c>
      <c r="H248" s="85">
        <v>250</v>
      </c>
      <c r="I248" s="85">
        <v>35839</v>
      </c>
      <c r="J248" s="85">
        <v>2848.4485114976342</v>
      </c>
      <c r="K248" s="85">
        <v>53.370858260830268</v>
      </c>
      <c r="L248" s="85">
        <f t="shared" si="15"/>
        <v>6.3300178701705638</v>
      </c>
      <c r="M248" s="85">
        <f t="shared" si="16"/>
        <v>0.18460853884899997</v>
      </c>
      <c r="N248" s="85">
        <v>403</v>
      </c>
      <c r="O248" s="70" t="s">
        <v>120</v>
      </c>
      <c r="P248" s="85">
        <f t="shared" si="17"/>
        <v>4.9856572347540862</v>
      </c>
      <c r="R248" s="70" t="str">
        <f t="shared" si="19"/>
        <v xml:space="preserve">  1344 Lachen</v>
      </c>
    </row>
    <row r="249" spans="1:18">
      <c r="A249" s="85">
        <v>1344</v>
      </c>
      <c r="B249" s="85">
        <v>5</v>
      </c>
      <c r="C249" s="85">
        <v>3</v>
      </c>
      <c r="D249" s="85">
        <v>9.1295130208772779</v>
      </c>
      <c r="E249" s="85">
        <v>306.53216482083872</v>
      </c>
      <c r="F249" s="85">
        <v>313075.21335329465</v>
      </c>
      <c r="G249" s="85">
        <v>2798.4893900495467</v>
      </c>
      <c r="H249" s="85">
        <v>250</v>
      </c>
      <c r="I249" s="85">
        <v>35839</v>
      </c>
      <c r="J249" s="85">
        <v>941.06742639241679</v>
      </c>
      <c r="K249" s="85">
        <v>30.676822299456258</v>
      </c>
      <c r="L249" s="85">
        <f t="shared" si="15"/>
        <v>3.6384056708737686</v>
      </c>
      <c r="M249" s="85">
        <f t="shared" si="16"/>
        <v>0.39853228343653152</v>
      </c>
      <c r="N249" s="85">
        <v>403</v>
      </c>
      <c r="O249" s="70" t="s">
        <v>120</v>
      </c>
      <c r="P249" s="85">
        <f t="shared" si="17"/>
        <v>2.8656859945757649</v>
      </c>
      <c r="R249" s="70" t="str">
        <f t="shared" si="19"/>
        <v xml:space="preserve">  1344 Lachen</v>
      </c>
    </row>
    <row r="250" spans="1:18">
      <c r="A250" s="85">
        <v>1344</v>
      </c>
      <c r="B250" s="85">
        <v>5</v>
      </c>
      <c r="C250" s="85">
        <v>4</v>
      </c>
      <c r="D250" s="85">
        <v>0.73238450778865127</v>
      </c>
      <c r="E250" s="85">
        <v>306.53216482083872</v>
      </c>
      <c r="F250" s="85">
        <v>21811.663348962804</v>
      </c>
      <c r="G250" s="85">
        <v>224.4994086536997</v>
      </c>
      <c r="H250" s="85">
        <v>250</v>
      </c>
      <c r="I250" s="85">
        <v>35839</v>
      </c>
      <c r="J250" s="85">
        <v>70.850947797103032</v>
      </c>
      <c r="K250" s="85">
        <v>8.417300505334417</v>
      </c>
      <c r="L250" s="85">
        <f t="shared" si="15"/>
        <v>0.99832875755844552</v>
      </c>
      <c r="M250" s="85">
        <f t="shared" si="16"/>
        <v>1.3631210749839338</v>
      </c>
      <c r="N250" s="85">
        <v>403</v>
      </c>
      <c r="O250" s="70" t="s">
        <v>120</v>
      </c>
      <c r="P250" s="85">
        <f t="shared" si="17"/>
        <v>0.78630504603144291</v>
      </c>
      <c r="R250" s="70" t="str">
        <f t="shared" si="19"/>
        <v xml:space="preserve">  1344 Lachen</v>
      </c>
    </row>
    <row r="251" spans="1:18">
      <c r="A251" s="85">
        <v>1344</v>
      </c>
      <c r="B251" s="85">
        <v>5</v>
      </c>
      <c r="C251" s="85">
        <v>5</v>
      </c>
      <c r="D251" s="85">
        <v>46.967636973467528</v>
      </c>
      <c r="E251" s="85">
        <v>306.53216482083872</v>
      </c>
      <c r="F251" s="85">
        <v>1699124.0774017014</v>
      </c>
      <c r="G251" s="85">
        <v>14397.091437996267</v>
      </c>
      <c r="H251" s="85">
        <v>250</v>
      </c>
      <c r="I251" s="85">
        <v>35839</v>
      </c>
      <c r="J251" s="85">
        <v>3348.0164481795559</v>
      </c>
      <c r="K251" s="85">
        <v>57.862046698847045</v>
      </c>
      <c r="L251" s="85">
        <f t="shared" si="15"/>
        <v>6.8626925169227659</v>
      </c>
      <c r="M251" s="85">
        <f t="shared" si="16"/>
        <v>0.14611534578159782</v>
      </c>
      <c r="N251" s="85">
        <v>403</v>
      </c>
      <c r="O251" s="70" t="s">
        <v>120</v>
      </c>
      <c r="P251" s="85">
        <f t="shared" si="17"/>
        <v>5.4052031603453878</v>
      </c>
      <c r="R251" s="70" t="str">
        <f t="shared" si="19"/>
        <v xml:space="preserve">  1344 Lachen</v>
      </c>
    </row>
    <row r="252" spans="1:18">
      <c r="A252" s="85">
        <v>1372</v>
      </c>
      <c r="B252" s="85">
        <v>1</v>
      </c>
      <c r="C252" s="85">
        <v>1</v>
      </c>
      <c r="D252" s="85">
        <v>0.45549912384079244</v>
      </c>
      <c r="E252" s="85">
        <v>198.56227551047485</v>
      </c>
      <c r="F252" s="85">
        <v>421.62854312091031</v>
      </c>
      <c r="G252" s="85">
        <v>90.444942522855328</v>
      </c>
      <c r="H252" s="85">
        <v>250</v>
      </c>
      <c r="I252" s="85">
        <v>24557</v>
      </c>
      <c r="J252" s="85">
        <v>1.9256254771460568</v>
      </c>
      <c r="K252" s="85">
        <v>1.3876690805613767</v>
      </c>
      <c r="L252" s="85">
        <f t="shared" si="15"/>
        <v>0.16458363916331037</v>
      </c>
      <c r="M252" s="85">
        <f t="shared" si="16"/>
        <v>0.36132591820491883</v>
      </c>
      <c r="N252" s="85">
        <v>288</v>
      </c>
      <c r="O252" s="70" t="s">
        <v>121</v>
      </c>
      <c r="P252" s="85">
        <f t="shared" si="17"/>
        <v>0.15334175214727441</v>
      </c>
      <c r="R252" s="70" t="str">
        <f t="shared" si="19"/>
        <v xml:space="preserve">  1372 Schwyz</v>
      </c>
    </row>
    <row r="253" spans="1:18">
      <c r="A253" s="85">
        <v>1372</v>
      </c>
      <c r="B253" s="85">
        <v>1</v>
      </c>
      <c r="C253" s="85">
        <v>2</v>
      </c>
      <c r="D253" s="85">
        <v>6.2085549103868143</v>
      </c>
      <c r="E253" s="85">
        <v>198.56227551047485</v>
      </c>
      <c r="F253" s="85">
        <v>72876.801413675814</v>
      </c>
      <c r="G253" s="85">
        <v>1232.784790638138</v>
      </c>
      <c r="H253" s="85">
        <v>250</v>
      </c>
      <c r="I253" s="85">
        <v>24557</v>
      </c>
      <c r="J253" s="85">
        <v>330.13888496567284</v>
      </c>
      <c r="K253" s="85">
        <v>18.169724405330776</v>
      </c>
      <c r="L253" s="85">
        <f t="shared" si="15"/>
        <v>2.1550090054712339</v>
      </c>
      <c r="M253" s="85">
        <f t="shared" si="16"/>
        <v>0.34710315630227218</v>
      </c>
      <c r="N253" s="85">
        <v>288</v>
      </c>
      <c r="O253" s="70" t="s">
        <v>121</v>
      </c>
      <c r="P253" s="85">
        <f t="shared" si="17"/>
        <v>2.007811095149123</v>
      </c>
      <c r="R253" s="70" t="str">
        <f t="shared" si="19"/>
        <v xml:space="preserve">  1372 Schwyz</v>
      </c>
    </row>
    <row r="254" spans="1:18">
      <c r="A254" s="85">
        <v>1372</v>
      </c>
      <c r="B254" s="85">
        <v>1</v>
      </c>
      <c r="C254" s="85">
        <v>3</v>
      </c>
      <c r="D254" s="85">
        <v>3.6394305734033106</v>
      </c>
      <c r="E254" s="85">
        <v>198.56227551047485</v>
      </c>
      <c r="F254" s="85">
        <v>66144.599347484647</v>
      </c>
      <c r="G254" s="85">
        <v>722.6536162173536</v>
      </c>
      <c r="H254" s="85">
        <v>250</v>
      </c>
      <c r="I254" s="85">
        <v>24557</v>
      </c>
      <c r="J254" s="85">
        <v>321.49129442111115</v>
      </c>
      <c r="K254" s="85">
        <v>17.930178315374089</v>
      </c>
      <c r="L254" s="85">
        <f t="shared" si="15"/>
        <v>2.1265977885718392</v>
      </c>
      <c r="M254" s="85">
        <f t="shared" si="16"/>
        <v>0.58432157055360767</v>
      </c>
      <c r="N254" s="85">
        <v>288</v>
      </c>
      <c r="O254" s="70" t="s">
        <v>121</v>
      </c>
      <c r="P254" s="85">
        <f t="shared" si="17"/>
        <v>1.9813405066863994</v>
      </c>
      <c r="R254" s="70" t="str">
        <f t="shared" si="19"/>
        <v xml:space="preserve">  1372 Schwyz</v>
      </c>
    </row>
    <row r="255" spans="1:18">
      <c r="A255" s="85">
        <v>1372</v>
      </c>
      <c r="B255" s="85">
        <v>1</v>
      </c>
      <c r="C255" s="85">
        <v>4</v>
      </c>
      <c r="D255" s="85">
        <v>4.1001346608253598E-3</v>
      </c>
      <c r="E255" s="85">
        <v>198.56227551047485</v>
      </c>
      <c r="F255" s="85">
        <v>1.1202457257783249</v>
      </c>
      <c r="G255" s="85">
        <v>0.81413206815285244</v>
      </c>
      <c r="H255" s="85">
        <v>250</v>
      </c>
      <c r="I255" s="85">
        <v>24557</v>
      </c>
      <c r="J255" s="85">
        <v>5.6534460932951896E-3</v>
      </c>
      <c r="K255" s="85">
        <v>7.518940146919105E-2</v>
      </c>
      <c r="L255" s="85">
        <f t="shared" si="15"/>
        <v>8.9177927891168247E-3</v>
      </c>
      <c r="M255" s="85">
        <f t="shared" si="16"/>
        <v>2.1749999760548517</v>
      </c>
      <c r="N255" s="85">
        <v>288</v>
      </c>
      <c r="O255" s="70" t="s">
        <v>121</v>
      </c>
      <c r="P255" s="85">
        <f t="shared" si="17"/>
        <v>8.308662869051112E-3</v>
      </c>
      <c r="R255" s="70" t="str">
        <f t="shared" si="19"/>
        <v xml:space="preserve">  1372 Schwyz</v>
      </c>
    </row>
    <row r="256" spans="1:18">
      <c r="A256" s="85">
        <v>1372</v>
      </c>
      <c r="B256" s="85">
        <v>1</v>
      </c>
      <c r="C256" s="85">
        <v>5</v>
      </c>
      <c r="D256" s="85">
        <v>10.307584742291745</v>
      </c>
      <c r="E256" s="85">
        <v>198.56227551047485</v>
      </c>
      <c r="F256" s="85">
        <v>143755.50125428016</v>
      </c>
      <c r="G256" s="85">
        <v>2046.6974814465002</v>
      </c>
      <c r="H256" s="85">
        <v>250</v>
      </c>
      <c r="I256" s="85">
        <v>24557</v>
      </c>
      <c r="J256" s="85">
        <v>620.86242530615027</v>
      </c>
      <c r="K256" s="85">
        <v>24.917111094710602</v>
      </c>
      <c r="L256" s="85">
        <f t="shared" si="15"/>
        <v>2.9552786603452623</v>
      </c>
      <c r="M256" s="85">
        <f t="shared" si="16"/>
        <v>0.28670913062881093</v>
      </c>
      <c r="N256" s="85">
        <v>288</v>
      </c>
      <c r="O256" s="70" t="s">
        <v>121</v>
      </c>
      <c r="P256" s="85">
        <f t="shared" si="17"/>
        <v>2.7534183237443828</v>
      </c>
      <c r="R256" s="70" t="str">
        <f t="shared" si="19"/>
        <v xml:space="preserve">  1372 Schwyz</v>
      </c>
    </row>
    <row r="257" spans="1:18">
      <c r="A257" s="85">
        <v>1372</v>
      </c>
      <c r="B257" s="85">
        <v>2</v>
      </c>
      <c r="C257" s="85">
        <v>1</v>
      </c>
      <c r="D257" s="85">
        <v>2.1662943629612772</v>
      </c>
      <c r="E257" s="85">
        <v>198.56227551047485</v>
      </c>
      <c r="F257" s="85">
        <v>7390.9387499743962</v>
      </c>
      <c r="G257" s="85">
        <v>430.14433813510573</v>
      </c>
      <c r="H257" s="85">
        <v>250</v>
      </c>
      <c r="I257" s="85">
        <v>24557</v>
      </c>
      <c r="J257" s="85">
        <v>32.694093436224577</v>
      </c>
      <c r="K257" s="85">
        <v>5.7178749056117502</v>
      </c>
      <c r="L257" s="85">
        <f t="shared" si="15"/>
        <v>0.67816504196046912</v>
      </c>
      <c r="M257" s="85">
        <f t="shared" si="16"/>
        <v>0.31305304281613522</v>
      </c>
      <c r="N257" s="85">
        <v>288</v>
      </c>
      <c r="O257" s="70" t="s">
        <v>121</v>
      </c>
      <c r="P257" s="85">
        <f t="shared" si="17"/>
        <v>0.63184297241150267</v>
      </c>
      <c r="R257" s="70" t="str">
        <f t="shared" si="19"/>
        <v xml:space="preserve">  1372 Schwyz</v>
      </c>
    </row>
    <row r="258" spans="1:18">
      <c r="A258" s="85">
        <v>1372</v>
      </c>
      <c r="B258" s="85">
        <v>2</v>
      </c>
      <c r="C258" s="85">
        <v>2</v>
      </c>
      <c r="D258" s="85">
        <v>5.6405568500587524</v>
      </c>
      <c r="E258" s="85">
        <v>198.56227551047485</v>
      </c>
      <c r="F258" s="85">
        <v>94206.397066755933</v>
      </c>
      <c r="G258" s="85">
        <v>1120.0018032938622</v>
      </c>
      <c r="H258" s="85">
        <v>250</v>
      </c>
      <c r="I258" s="85">
        <v>24557</v>
      </c>
      <c r="J258" s="85">
        <v>444.86713364692275</v>
      </c>
      <c r="K258" s="85">
        <v>21.09187364002835</v>
      </c>
      <c r="L258" s="85">
        <f t="shared" ref="L258:L321" si="20">$K258*1.14*1.645/SQRT(H258)</f>
        <v>2.5015887210257861</v>
      </c>
      <c r="M258" s="85">
        <f t="shared" ref="M258:M321" si="21">L258/D258</f>
        <v>0.44350031167573983</v>
      </c>
      <c r="N258" s="85">
        <v>288</v>
      </c>
      <c r="O258" s="70" t="s">
        <v>121</v>
      </c>
      <c r="P258" s="85">
        <f t="shared" ref="P258:P321" si="22">$K258*1.14*1.645/SQRT(N258)</f>
        <v>2.3307176799835063</v>
      </c>
      <c r="R258" s="70" t="str">
        <f t="shared" si="19"/>
        <v xml:space="preserve">  1372 Schwyz</v>
      </c>
    </row>
    <row r="259" spans="1:18">
      <c r="A259" s="85">
        <v>1372</v>
      </c>
      <c r="B259" s="85">
        <v>2</v>
      </c>
      <c r="C259" s="85">
        <v>3</v>
      </c>
      <c r="D259" s="85">
        <v>1.7948997006243912</v>
      </c>
      <c r="E259" s="85">
        <v>198.56227551047485</v>
      </c>
      <c r="F259" s="85">
        <v>39838.878446172108</v>
      </c>
      <c r="G259" s="85">
        <v>356.39936886904917</v>
      </c>
      <c r="H259" s="85">
        <v>250</v>
      </c>
      <c r="I259" s="85">
        <v>24557</v>
      </c>
      <c r="J259" s="85">
        <v>198.41428341722036</v>
      </c>
      <c r="K259" s="85">
        <v>14.085960507442167</v>
      </c>
      <c r="L259" s="85">
        <f t="shared" si="20"/>
        <v>1.6706566961105984</v>
      </c>
      <c r="M259" s="85">
        <f t="shared" si="21"/>
        <v>0.93077997368289023</v>
      </c>
      <c r="N259" s="85">
        <v>288</v>
      </c>
      <c r="O259" s="70" t="s">
        <v>121</v>
      </c>
      <c r="P259" s="85">
        <f t="shared" si="22"/>
        <v>1.5565424748202112</v>
      </c>
      <c r="R259" s="70" t="str">
        <f t="shared" si="19"/>
        <v xml:space="preserve">  1372 Schwyz</v>
      </c>
    </row>
    <row r="260" spans="1:18">
      <c r="A260" s="85">
        <v>1372</v>
      </c>
      <c r="B260" s="85">
        <v>2</v>
      </c>
      <c r="C260" s="85">
        <v>4</v>
      </c>
      <c r="D260" s="85">
        <v>2.2675833366245284</v>
      </c>
      <c r="E260" s="85">
        <v>198.56227551047485</v>
      </c>
      <c r="F260" s="85">
        <v>118023.72404338224</v>
      </c>
      <c r="G260" s="85">
        <v>450.2565072298014</v>
      </c>
      <c r="H260" s="85">
        <v>250</v>
      </c>
      <c r="I260" s="85">
        <v>24557</v>
      </c>
      <c r="J260" s="85">
        <v>592.23214344976327</v>
      </c>
      <c r="K260" s="85">
        <v>24.335820172120012</v>
      </c>
      <c r="L260" s="85">
        <f t="shared" si="20"/>
        <v>2.8863350074292118</v>
      </c>
      <c r="M260" s="85">
        <f t="shared" si="21"/>
        <v>1.2728683267384311</v>
      </c>
      <c r="N260" s="85">
        <v>288</v>
      </c>
      <c r="O260" s="70" t="s">
        <v>121</v>
      </c>
      <c r="P260" s="85">
        <f t="shared" si="22"/>
        <v>2.6891838676871163</v>
      </c>
      <c r="R260" s="70" t="str">
        <f t="shared" si="19"/>
        <v xml:space="preserve">  1372 Schwyz</v>
      </c>
    </row>
    <row r="261" spans="1:18">
      <c r="A261" s="85">
        <v>1372</v>
      </c>
      <c r="B261" s="85">
        <v>2</v>
      </c>
      <c r="C261" s="85">
        <v>5</v>
      </c>
      <c r="D261" s="85">
        <v>11.869334250268951</v>
      </c>
      <c r="E261" s="85">
        <v>198.56227551047485</v>
      </c>
      <c r="F261" s="85">
        <v>288058.39642077161</v>
      </c>
      <c r="G261" s="85">
        <v>2356.8020175278189</v>
      </c>
      <c r="H261" s="85">
        <v>250</v>
      </c>
      <c r="I261" s="85">
        <v>24557</v>
      </c>
      <c r="J261" s="85">
        <v>1316.4695782178105</v>
      </c>
      <c r="K261" s="85">
        <v>36.283185888477469</v>
      </c>
      <c r="L261" s="85">
        <f t="shared" si="20"/>
        <v>4.3033449816066325</v>
      </c>
      <c r="M261" s="85">
        <f t="shared" si="21"/>
        <v>0.3625599288779926</v>
      </c>
      <c r="N261" s="85">
        <v>288</v>
      </c>
      <c r="O261" s="70" t="s">
        <v>121</v>
      </c>
      <c r="P261" s="85">
        <f t="shared" si="22"/>
        <v>4.0094049622937549</v>
      </c>
      <c r="R261" s="70" t="str">
        <f t="shared" si="19"/>
        <v xml:space="preserve">  1372 Schwyz</v>
      </c>
    </row>
    <row r="262" spans="1:18">
      <c r="A262" s="85">
        <v>1372</v>
      </c>
      <c r="B262" s="85">
        <v>3</v>
      </c>
      <c r="C262" s="85">
        <v>1</v>
      </c>
      <c r="D262" s="85">
        <v>0.35622291011997403</v>
      </c>
      <c r="E262" s="85">
        <v>198.56227551047485</v>
      </c>
      <c r="F262" s="85">
        <v>340.21368550257711</v>
      </c>
      <c r="G262" s="85">
        <v>70.732431622385405</v>
      </c>
      <c r="H262" s="85">
        <v>250</v>
      </c>
      <c r="I262" s="85">
        <v>24557</v>
      </c>
      <c r="J262" s="85">
        <v>1.5945208773093249</v>
      </c>
      <c r="K262" s="85">
        <v>1.262743393294665</v>
      </c>
      <c r="L262" s="85">
        <f t="shared" si="20"/>
        <v>0.14976690473912382</v>
      </c>
      <c r="M262" s="85">
        <f t="shared" si="21"/>
        <v>0.42043029935576887</v>
      </c>
      <c r="N262" s="85">
        <v>288</v>
      </c>
      <c r="O262" s="70" t="s">
        <v>121</v>
      </c>
      <c r="P262" s="85">
        <f t="shared" si="22"/>
        <v>0.13953707490684011</v>
      </c>
      <c r="R262" s="70" t="str">
        <f t="shared" si="19"/>
        <v xml:space="preserve">  1372 Schwyz</v>
      </c>
    </row>
    <row r="263" spans="1:18">
      <c r="A263" s="85">
        <v>1372</v>
      </c>
      <c r="B263" s="85">
        <v>3</v>
      </c>
      <c r="C263" s="85">
        <v>2</v>
      </c>
      <c r="D263" s="85">
        <v>1.6780428246354606</v>
      </c>
      <c r="E263" s="85">
        <v>198.56227551047485</v>
      </c>
      <c r="F263" s="85">
        <v>8291.8395774119053</v>
      </c>
      <c r="G263" s="85">
        <v>333.19600166364177</v>
      </c>
      <c r="H263" s="85">
        <v>250</v>
      </c>
      <c r="I263" s="85">
        <v>24557</v>
      </c>
      <c r="J263" s="85">
        <v>39.140683096723158</v>
      </c>
      <c r="K263" s="85">
        <v>6.2562515212164511</v>
      </c>
      <c r="L263" s="85">
        <f t="shared" si="20"/>
        <v>0.74201886984917742</v>
      </c>
      <c r="M263" s="85">
        <f t="shared" si="21"/>
        <v>0.44219304713535795</v>
      </c>
      <c r="N263" s="85">
        <v>288</v>
      </c>
      <c r="O263" s="70" t="s">
        <v>121</v>
      </c>
      <c r="P263" s="85">
        <f t="shared" si="22"/>
        <v>0.69133526398763745</v>
      </c>
      <c r="R263" s="70" t="str">
        <f t="shared" si="19"/>
        <v xml:space="preserve">  1372 Schwyz</v>
      </c>
    </row>
    <row r="264" spans="1:18">
      <c r="A264" s="85">
        <v>1372</v>
      </c>
      <c r="B264" s="85">
        <v>3</v>
      </c>
      <c r="C264" s="85">
        <v>3</v>
      </c>
      <c r="D264" s="85">
        <v>7.0855350655425531E-2</v>
      </c>
      <c r="E264" s="85">
        <v>198.56227551047485</v>
      </c>
      <c r="F264" s="85">
        <v>196.77065935339002</v>
      </c>
      <c r="G264" s="85">
        <v>14.069199658233908</v>
      </c>
      <c r="H264" s="85">
        <v>250</v>
      </c>
      <c r="I264" s="85">
        <v>24557</v>
      </c>
      <c r="J264" s="85">
        <v>0.99094718752510336</v>
      </c>
      <c r="K264" s="85">
        <v>0.99546330295250129</v>
      </c>
      <c r="L264" s="85">
        <f t="shared" si="20"/>
        <v>0.11806631375484125</v>
      </c>
      <c r="M264" s="85">
        <f t="shared" si="21"/>
        <v>1.6663006062732777</v>
      </c>
      <c r="N264" s="85">
        <v>288</v>
      </c>
      <c r="O264" s="70" t="s">
        <v>121</v>
      </c>
      <c r="P264" s="85">
        <f t="shared" si="22"/>
        <v>0.11000179308693479</v>
      </c>
      <c r="R264" s="70" t="str">
        <f t="shared" si="19"/>
        <v xml:space="preserve">  1372 Schwyz</v>
      </c>
    </row>
    <row r="265" spans="1:18">
      <c r="A265" s="85">
        <v>1372</v>
      </c>
      <c r="B265" s="85">
        <v>3</v>
      </c>
      <c r="C265" s="85">
        <v>4</v>
      </c>
      <c r="D265" s="85">
        <v>1.4510456651214072E-3</v>
      </c>
      <c r="E265" s="85">
        <v>198.56227551047485</v>
      </c>
      <c r="F265" s="85">
        <v>0.1904492561589734</v>
      </c>
      <c r="G265" s="85">
        <v>0.28812292913611709</v>
      </c>
      <c r="H265" s="85">
        <v>250</v>
      </c>
      <c r="I265" s="85">
        <v>24557</v>
      </c>
      <c r="J265" s="85">
        <v>9.6187987377961139E-4</v>
      </c>
      <c r="K265" s="85">
        <v>3.1014188265689163E-2</v>
      </c>
      <c r="L265" s="85">
        <f t="shared" si="20"/>
        <v>3.6784187541298976E-3</v>
      </c>
      <c r="M265" s="85">
        <f t="shared" si="21"/>
        <v>2.535012400055741</v>
      </c>
      <c r="N265" s="85">
        <v>288</v>
      </c>
      <c r="O265" s="70" t="s">
        <v>121</v>
      </c>
      <c r="P265" s="85">
        <f t="shared" si="22"/>
        <v>3.4271643266435567E-3</v>
      </c>
      <c r="R265" s="70" t="str">
        <f t="shared" si="19"/>
        <v xml:space="preserve">  1372 Schwyz</v>
      </c>
    </row>
    <row r="266" spans="1:18">
      <c r="A266" s="85">
        <v>1372</v>
      </c>
      <c r="B266" s="85">
        <v>3</v>
      </c>
      <c r="C266" s="85">
        <v>5</v>
      </c>
      <c r="D266" s="85">
        <v>2.106572131075982</v>
      </c>
      <c r="E266" s="85">
        <v>198.56227551047485</v>
      </c>
      <c r="F266" s="85">
        <v>9096.9212022344236</v>
      </c>
      <c r="G266" s="85">
        <v>418.28575587339725</v>
      </c>
      <c r="H266" s="85">
        <v>250</v>
      </c>
      <c r="I266" s="85">
        <v>24557</v>
      </c>
      <c r="J266" s="85">
        <v>41.585733231999896</v>
      </c>
      <c r="K266" s="85">
        <v>6.4487001195589713</v>
      </c>
      <c r="L266" s="85">
        <f t="shared" si="20"/>
        <v>0.76484411767719462</v>
      </c>
      <c r="M266" s="85">
        <f t="shared" si="21"/>
        <v>0.36307520943350385</v>
      </c>
      <c r="N266" s="85">
        <v>288</v>
      </c>
      <c r="O266" s="70" t="s">
        <v>121</v>
      </c>
      <c r="P266" s="85">
        <f t="shared" si="22"/>
        <v>0.71260143304877333</v>
      </c>
      <c r="R266" s="70" t="str">
        <f t="shared" ref="R266:R329" si="23">CONCATENATE(" ",O266)</f>
        <v xml:space="preserve">  1372 Schwyz</v>
      </c>
    </row>
    <row r="267" spans="1:18">
      <c r="A267" s="85">
        <v>1372</v>
      </c>
      <c r="B267" s="85">
        <v>4</v>
      </c>
      <c r="C267" s="85">
        <v>1</v>
      </c>
      <c r="D267" s="85">
        <v>0.10171857535687893</v>
      </c>
      <c r="E267" s="85">
        <v>198.56227551047485</v>
      </c>
      <c r="F267" s="85">
        <v>151.70198030300637</v>
      </c>
      <c r="G267" s="85">
        <v>20.197471784545591</v>
      </c>
      <c r="H267" s="85">
        <v>250</v>
      </c>
      <c r="I267" s="85">
        <v>24557</v>
      </c>
      <c r="J267" s="85">
        <v>0.75747012864982544</v>
      </c>
      <c r="K267" s="85">
        <v>0.87032759846498342</v>
      </c>
      <c r="L267" s="85">
        <f t="shared" si="20"/>
        <v>0.10322467036714787</v>
      </c>
      <c r="M267" s="85">
        <f t="shared" si="21"/>
        <v>1.0148064894242257</v>
      </c>
      <c r="N267" s="85">
        <v>288</v>
      </c>
      <c r="O267" s="70" t="s">
        <v>121</v>
      </c>
      <c r="P267" s="85">
        <f t="shared" si="22"/>
        <v>9.6173908289979515E-2</v>
      </c>
      <c r="R267" s="70" t="str">
        <f t="shared" si="23"/>
        <v xml:space="preserve">  1372 Schwyz</v>
      </c>
    </row>
    <row r="268" spans="1:18">
      <c r="A268" s="85">
        <v>1372</v>
      </c>
      <c r="B268" s="85">
        <v>4</v>
      </c>
      <c r="C268" s="85">
        <v>2</v>
      </c>
      <c r="D268" s="85">
        <v>4.1885673517358519</v>
      </c>
      <c r="E268" s="85">
        <v>198.56227551047485</v>
      </c>
      <c r="F268" s="85">
        <v>69593.940444447493</v>
      </c>
      <c r="G268" s="85">
        <v>831.69146448955428</v>
      </c>
      <c r="H268" s="85">
        <v>250</v>
      </c>
      <c r="I268" s="85">
        <v>24557</v>
      </c>
      <c r="J268" s="85">
        <v>334.63040734243805</v>
      </c>
      <c r="K268" s="85">
        <v>18.292905929415316</v>
      </c>
      <c r="L268" s="85">
        <f t="shared" si="20"/>
        <v>2.1696188744922509</v>
      </c>
      <c r="M268" s="85">
        <f t="shared" si="21"/>
        <v>0.51798591076567124</v>
      </c>
      <c r="N268" s="85">
        <v>288</v>
      </c>
      <c r="O268" s="70" t="s">
        <v>121</v>
      </c>
      <c r="P268" s="85">
        <f t="shared" si="22"/>
        <v>2.0214230369296908</v>
      </c>
      <c r="R268" s="70" t="str">
        <f t="shared" si="23"/>
        <v xml:space="preserve">  1372 Schwyz</v>
      </c>
    </row>
    <row r="269" spans="1:18">
      <c r="A269" s="85">
        <v>1372</v>
      </c>
      <c r="B269" s="85">
        <v>4</v>
      </c>
      <c r="C269" s="85">
        <v>3</v>
      </c>
      <c r="D269" s="85">
        <v>0.87372467889036087</v>
      </c>
      <c r="E269" s="85">
        <v>198.56227551047485</v>
      </c>
      <c r="F269" s="85">
        <v>13324.880857785647</v>
      </c>
      <c r="G269" s="85">
        <v>173.488760410129</v>
      </c>
      <c r="H269" s="85">
        <v>250</v>
      </c>
      <c r="I269" s="85">
        <v>24557</v>
      </c>
      <c r="J269" s="85">
        <v>66.679225131757335</v>
      </c>
      <c r="K269" s="85">
        <v>8.1657348188486587</v>
      </c>
      <c r="L269" s="85">
        <f t="shared" si="20"/>
        <v>0.96849196379368652</v>
      </c>
      <c r="M269" s="85">
        <f t="shared" si="21"/>
        <v>1.1084635551598256</v>
      </c>
      <c r="N269" s="85">
        <v>288</v>
      </c>
      <c r="O269" s="70" t="s">
        <v>121</v>
      </c>
      <c r="P269" s="85">
        <f t="shared" si="22"/>
        <v>0.90233911112706178</v>
      </c>
      <c r="R269" s="70" t="str">
        <f t="shared" si="23"/>
        <v xml:space="preserve">  1372 Schwyz</v>
      </c>
    </row>
    <row r="270" spans="1:18">
      <c r="A270" s="85">
        <v>1372</v>
      </c>
      <c r="B270" s="85">
        <v>4</v>
      </c>
      <c r="C270" s="85">
        <v>4</v>
      </c>
      <c r="D270" s="85">
        <v>3.2746215108344981E-2</v>
      </c>
      <c r="E270" s="85">
        <v>198.56227551047485</v>
      </c>
      <c r="F270" s="85">
        <v>96.992765266166757</v>
      </c>
      <c r="G270" s="85">
        <v>6.5021629862684698</v>
      </c>
      <c r="H270" s="85">
        <v>250</v>
      </c>
      <c r="I270" s="85">
        <v>24557</v>
      </c>
      <c r="J270" s="85">
        <v>0.4898700614187731</v>
      </c>
      <c r="K270" s="85">
        <v>0.69990718057380519</v>
      </c>
      <c r="L270" s="85">
        <f t="shared" si="20"/>
        <v>8.3012061354547168E-2</v>
      </c>
      <c r="M270" s="85">
        <f t="shared" si="21"/>
        <v>2.5350124000557406</v>
      </c>
      <c r="N270" s="85">
        <v>288</v>
      </c>
      <c r="O270" s="70" t="s">
        <v>121</v>
      </c>
      <c r="P270" s="85">
        <f t="shared" si="22"/>
        <v>7.7341921725479476E-2</v>
      </c>
      <c r="R270" s="70" t="str">
        <f t="shared" si="23"/>
        <v xml:space="preserve">  1372 Schwyz</v>
      </c>
    </row>
    <row r="271" spans="1:18">
      <c r="A271" s="85">
        <v>1372</v>
      </c>
      <c r="B271" s="85">
        <v>4</v>
      </c>
      <c r="C271" s="85">
        <v>5</v>
      </c>
      <c r="D271" s="85">
        <v>5.1967568210914372</v>
      </c>
      <c r="E271" s="85">
        <v>198.56227551047485</v>
      </c>
      <c r="F271" s="85">
        <v>84425.099229624</v>
      </c>
      <c r="G271" s="85">
        <v>1031.8798596704974</v>
      </c>
      <c r="H271" s="85">
        <v>250</v>
      </c>
      <c r="I271" s="85">
        <v>24557</v>
      </c>
      <c r="J271" s="85">
        <v>400.1911312574577</v>
      </c>
      <c r="K271" s="85">
        <v>20.004777710773435</v>
      </c>
      <c r="L271" s="85">
        <f t="shared" si="20"/>
        <v>2.372654375897902</v>
      </c>
      <c r="M271" s="85">
        <f t="shared" si="21"/>
        <v>0.45656444155098841</v>
      </c>
      <c r="N271" s="85">
        <v>288</v>
      </c>
      <c r="O271" s="70" t="s">
        <v>121</v>
      </c>
      <c r="P271" s="85">
        <f t="shared" si="22"/>
        <v>2.2105901965083534</v>
      </c>
      <c r="R271" s="70" t="str">
        <f t="shared" si="23"/>
        <v xml:space="preserve">  1372 Schwyz</v>
      </c>
    </row>
    <row r="272" spans="1:18">
      <c r="A272" s="85">
        <v>1372</v>
      </c>
      <c r="B272" s="85">
        <v>5</v>
      </c>
      <c r="C272" s="85">
        <v>1</v>
      </c>
      <c r="D272" s="85">
        <v>3.0797349722789247</v>
      </c>
      <c r="E272" s="85">
        <v>198.56227551047485</v>
      </c>
      <c r="F272" s="85">
        <v>9107.0498525846742</v>
      </c>
      <c r="G272" s="85">
        <v>611.51918406489244</v>
      </c>
      <c r="H272" s="85">
        <v>250</v>
      </c>
      <c r="I272" s="85">
        <v>24557</v>
      </c>
      <c r="J272" s="85">
        <v>36.564333026309704</v>
      </c>
      <c r="K272" s="85">
        <v>6.046844881945435</v>
      </c>
      <c r="L272" s="85">
        <f t="shared" si="20"/>
        <v>0.71718232399039117</v>
      </c>
      <c r="M272" s="85">
        <f t="shared" si="21"/>
        <v>0.23287144200583426</v>
      </c>
      <c r="N272" s="85">
        <v>288</v>
      </c>
      <c r="O272" s="70" t="s">
        <v>121</v>
      </c>
      <c r="P272" s="85">
        <f t="shared" si="22"/>
        <v>0.6681951786265804</v>
      </c>
      <c r="R272" s="70" t="str">
        <f t="shared" si="23"/>
        <v xml:space="preserve">  1372 Schwyz</v>
      </c>
    </row>
    <row r="273" spans="1:18">
      <c r="A273" s="85">
        <v>1372</v>
      </c>
      <c r="B273" s="85">
        <v>5</v>
      </c>
      <c r="C273" s="85">
        <v>2</v>
      </c>
      <c r="D273" s="85">
        <v>17.715721936816877</v>
      </c>
      <c r="E273" s="85">
        <v>198.56227551047485</v>
      </c>
      <c r="F273" s="85">
        <v>305592.02578244189</v>
      </c>
      <c r="G273" s="85">
        <v>3517.6740600851958</v>
      </c>
      <c r="H273" s="85">
        <v>250</v>
      </c>
      <c r="I273" s="85">
        <v>24557</v>
      </c>
      <c r="J273" s="85">
        <v>1231.3782560007028</v>
      </c>
      <c r="K273" s="85">
        <v>35.090999643793317</v>
      </c>
      <c r="L273" s="85">
        <f t="shared" si="20"/>
        <v>4.1619464641508852</v>
      </c>
      <c r="M273" s="85">
        <f t="shared" si="21"/>
        <v>0.23492954331719967</v>
      </c>
      <c r="N273" s="85">
        <v>288</v>
      </c>
      <c r="O273" s="70" t="s">
        <v>121</v>
      </c>
      <c r="P273" s="85">
        <f t="shared" si="22"/>
        <v>3.8776646718984469</v>
      </c>
      <c r="R273" s="70" t="str">
        <f t="shared" si="23"/>
        <v xml:space="preserve">  1372 Schwyz</v>
      </c>
    </row>
    <row r="274" spans="1:18">
      <c r="A274" s="85">
        <v>1372</v>
      </c>
      <c r="B274" s="85">
        <v>5</v>
      </c>
      <c r="C274" s="85">
        <v>3</v>
      </c>
      <c r="D274" s="85">
        <v>6.3789103035734875</v>
      </c>
      <c r="E274" s="85">
        <v>198.56227551047485</v>
      </c>
      <c r="F274" s="85">
        <v>119766.00956006531</v>
      </c>
      <c r="G274" s="85">
        <v>1266.6109451547657</v>
      </c>
      <c r="H274" s="85">
        <v>250</v>
      </c>
      <c r="I274" s="85">
        <v>24557</v>
      </c>
      <c r="J274" s="85">
        <v>565.32256303899965</v>
      </c>
      <c r="K274" s="85">
        <v>23.776512844380683</v>
      </c>
      <c r="L274" s="85">
        <f t="shared" si="20"/>
        <v>2.8199987052808604</v>
      </c>
      <c r="M274" s="85">
        <f t="shared" si="21"/>
        <v>0.44208157366644385</v>
      </c>
      <c r="N274" s="85">
        <v>288</v>
      </c>
      <c r="O274" s="70" t="s">
        <v>121</v>
      </c>
      <c r="P274" s="85">
        <f t="shared" si="22"/>
        <v>2.6273786672789168</v>
      </c>
      <c r="R274" s="70" t="str">
        <f t="shared" si="23"/>
        <v xml:space="preserve">  1372 Schwyz</v>
      </c>
    </row>
    <row r="275" spans="1:18">
      <c r="A275" s="85">
        <v>1372</v>
      </c>
      <c r="B275" s="85">
        <v>5</v>
      </c>
      <c r="C275" s="85">
        <v>4</v>
      </c>
      <c r="D275" s="85">
        <v>2.3058807320588199</v>
      </c>
      <c r="E275" s="85">
        <v>198.56227551047485</v>
      </c>
      <c r="F275" s="85">
        <v>118277.97256746248</v>
      </c>
      <c r="G275" s="85">
        <v>457.86092521335883</v>
      </c>
      <c r="H275" s="85">
        <v>250</v>
      </c>
      <c r="I275" s="85">
        <v>24557</v>
      </c>
      <c r="J275" s="85">
        <v>593.34303362908565</v>
      </c>
      <c r="K275" s="85">
        <v>24.358633656859443</v>
      </c>
      <c r="L275" s="85">
        <f t="shared" si="20"/>
        <v>2.8890407867774797</v>
      </c>
      <c r="M275" s="85">
        <f t="shared" si="21"/>
        <v>1.2529012219109796</v>
      </c>
      <c r="N275" s="85">
        <v>288</v>
      </c>
      <c r="O275" s="70" t="s">
        <v>121</v>
      </c>
      <c r="P275" s="85">
        <f t="shared" si="22"/>
        <v>2.6917048287516336</v>
      </c>
      <c r="R275" s="70" t="str">
        <f t="shared" si="23"/>
        <v xml:space="preserve">  1372 Schwyz</v>
      </c>
    </row>
    <row r="276" spans="1:18">
      <c r="A276" s="85">
        <v>1372</v>
      </c>
      <c r="B276" s="85">
        <v>5</v>
      </c>
      <c r="C276" s="85">
        <v>5</v>
      </c>
      <c r="D276" s="85">
        <v>29.480247944728113</v>
      </c>
      <c r="E276" s="85">
        <v>198.56227551047485</v>
      </c>
      <c r="F276" s="85">
        <v>593801.29065161082</v>
      </c>
      <c r="G276" s="85">
        <v>5853.6651145182132</v>
      </c>
      <c r="H276" s="85">
        <v>250</v>
      </c>
      <c r="I276" s="85">
        <v>24557</v>
      </c>
      <c r="J276" s="85">
        <v>2132.1570153097095</v>
      </c>
      <c r="K276" s="85">
        <v>46.175285763162414</v>
      </c>
      <c r="L276" s="85">
        <f t="shared" si="20"/>
        <v>5.4765914127254565</v>
      </c>
      <c r="M276" s="85">
        <f t="shared" si="21"/>
        <v>0.18577155195551276</v>
      </c>
      <c r="N276" s="85">
        <v>288</v>
      </c>
      <c r="O276" s="70" t="s">
        <v>121</v>
      </c>
      <c r="P276" s="85">
        <f t="shared" si="22"/>
        <v>5.1025127849357199</v>
      </c>
      <c r="R276" s="70" t="str">
        <f t="shared" si="23"/>
        <v xml:space="preserve">  1372 Schwyz</v>
      </c>
    </row>
    <row r="277" spans="1:18">
      <c r="A277" s="85">
        <v>1509</v>
      </c>
      <c r="B277" s="85">
        <v>1</v>
      </c>
      <c r="C277" s="85">
        <v>1</v>
      </c>
      <c r="D277" s="85">
        <v>0.86495671108183914</v>
      </c>
      <c r="E277" s="85">
        <v>245.23130660307515</v>
      </c>
      <c r="F277" s="85">
        <v>2263.7029853559361</v>
      </c>
      <c r="G277" s="85">
        <v>212.11446441369799</v>
      </c>
      <c r="H277" s="85">
        <v>250</v>
      </c>
      <c r="I277" s="85">
        <v>29115</v>
      </c>
      <c r="J277" s="85">
        <v>8.5174713462290654</v>
      </c>
      <c r="K277" s="85">
        <v>2.9184707204680098</v>
      </c>
      <c r="L277" s="85">
        <f t="shared" si="20"/>
        <v>0.34614342763324851</v>
      </c>
      <c r="M277" s="85">
        <f t="shared" si="21"/>
        <v>0.40018583958995108</v>
      </c>
      <c r="N277" s="85">
        <v>478</v>
      </c>
      <c r="O277" s="70" t="s">
        <v>122</v>
      </c>
      <c r="P277" s="85">
        <f t="shared" si="22"/>
        <v>0.25032956571607207</v>
      </c>
      <c r="R277" s="70" t="str">
        <f t="shared" si="23"/>
        <v xml:space="preserve">  1509 Stans</v>
      </c>
    </row>
    <row r="278" spans="1:18">
      <c r="A278" s="85">
        <v>1509</v>
      </c>
      <c r="B278" s="85">
        <v>1</v>
      </c>
      <c r="C278" s="85">
        <v>2</v>
      </c>
      <c r="D278" s="85">
        <v>10.516049190056876</v>
      </c>
      <c r="E278" s="85">
        <v>245.23130660307515</v>
      </c>
      <c r="F278" s="85">
        <v>190772.68024103911</v>
      </c>
      <c r="G278" s="85">
        <v>2578.8644831798579</v>
      </c>
      <c r="H278" s="85">
        <v>250</v>
      </c>
      <c r="I278" s="85">
        <v>29115</v>
      </c>
      <c r="J278" s="85">
        <v>670.07467944066002</v>
      </c>
      <c r="K278" s="85">
        <v>25.885800730142773</v>
      </c>
      <c r="L278" s="85">
        <f t="shared" si="20"/>
        <v>3.0701694997049671</v>
      </c>
      <c r="M278" s="85">
        <f t="shared" si="21"/>
        <v>0.29195085000247722</v>
      </c>
      <c r="N278" s="85">
        <v>478</v>
      </c>
      <c r="O278" s="70" t="s">
        <v>122</v>
      </c>
      <c r="P278" s="85">
        <f t="shared" si="22"/>
        <v>2.2203345092837807</v>
      </c>
      <c r="R278" s="70" t="str">
        <f t="shared" si="23"/>
        <v xml:space="preserve">  1509 Stans</v>
      </c>
    </row>
    <row r="279" spans="1:18">
      <c r="A279" s="85">
        <v>1509</v>
      </c>
      <c r="B279" s="85">
        <v>1</v>
      </c>
      <c r="C279" s="85">
        <v>3</v>
      </c>
      <c r="D279" s="85">
        <v>2.1286061993105472</v>
      </c>
      <c r="E279" s="85">
        <v>245.23130660307515</v>
      </c>
      <c r="F279" s="85">
        <v>44783.84891013505</v>
      </c>
      <c r="G279" s="85">
        <v>522.00087950033128</v>
      </c>
      <c r="H279" s="85">
        <v>250</v>
      </c>
      <c r="I279" s="85">
        <v>29115</v>
      </c>
      <c r="J279" s="85">
        <v>178.81702067361087</v>
      </c>
      <c r="K279" s="85">
        <v>13.372248153306566</v>
      </c>
      <c r="L279" s="85">
        <f t="shared" si="20"/>
        <v>1.5860072806232042</v>
      </c>
      <c r="M279" s="85">
        <f t="shared" si="21"/>
        <v>0.74509192030771587</v>
      </c>
      <c r="N279" s="85">
        <v>478</v>
      </c>
      <c r="O279" s="70" t="s">
        <v>122</v>
      </c>
      <c r="P279" s="85">
        <f t="shared" si="22"/>
        <v>1.1469942286513584</v>
      </c>
      <c r="R279" s="70" t="str">
        <f t="shared" si="23"/>
        <v xml:space="preserve">  1509 Stans</v>
      </c>
    </row>
    <row r="280" spans="1:18">
      <c r="A280" s="85">
        <v>1509</v>
      </c>
      <c r="B280" s="85">
        <v>1</v>
      </c>
      <c r="C280" s="85">
        <v>4</v>
      </c>
      <c r="D280" s="85">
        <v>2.6217242615722409E-2</v>
      </c>
      <c r="E280" s="85">
        <v>245.23130660307515</v>
      </c>
      <c r="F280" s="85">
        <v>33.70553925926275</v>
      </c>
      <c r="G280" s="85">
        <v>6.4292886621834304</v>
      </c>
      <c r="H280" s="85">
        <v>250</v>
      </c>
      <c r="I280" s="85">
        <v>29115</v>
      </c>
      <c r="J280" s="85">
        <v>0.13731647062374397</v>
      </c>
      <c r="K280" s="85">
        <v>0.37056237076063725</v>
      </c>
      <c r="L280" s="85">
        <f t="shared" si="20"/>
        <v>4.395032242996786E-2</v>
      </c>
      <c r="M280" s="85">
        <f t="shared" si="21"/>
        <v>1.6763899649618748</v>
      </c>
      <c r="N280" s="85">
        <v>478</v>
      </c>
      <c r="O280" s="70" t="s">
        <v>122</v>
      </c>
      <c r="P280" s="85">
        <f t="shared" si="22"/>
        <v>3.1784700354421526E-2</v>
      </c>
      <c r="R280" s="70" t="str">
        <f t="shared" si="23"/>
        <v xml:space="preserve">  1509 Stans</v>
      </c>
    </row>
    <row r="281" spans="1:18">
      <c r="A281" s="85">
        <v>1509</v>
      </c>
      <c r="B281" s="85">
        <v>1</v>
      </c>
      <c r="C281" s="85">
        <v>5</v>
      </c>
      <c r="D281" s="85">
        <v>13.535829343064989</v>
      </c>
      <c r="E281" s="85">
        <v>245.23130660307515</v>
      </c>
      <c r="F281" s="85">
        <v>244180.19106863812</v>
      </c>
      <c r="G281" s="85">
        <v>3319.409115756072</v>
      </c>
      <c r="H281" s="85">
        <v>250</v>
      </c>
      <c r="I281" s="85">
        <v>29115</v>
      </c>
      <c r="J281" s="85">
        <v>815.8218474495967</v>
      </c>
      <c r="K281" s="85">
        <v>28.562595250599983</v>
      </c>
      <c r="L281" s="85">
        <f t="shared" si="20"/>
        <v>3.3876490700439059</v>
      </c>
      <c r="M281" s="85">
        <f t="shared" si="21"/>
        <v>0.2502727379449084</v>
      </c>
      <c r="N281" s="85">
        <v>478</v>
      </c>
      <c r="O281" s="70" t="s">
        <v>122</v>
      </c>
      <c r="P281" s="85">
        <f t="shared" si="22"/>
        <v>2.4499344861201973</v>
      </c>
      <c r="R281" s="70" t="str">
        <f t="shared" si="23"/>
        <v xml:space="preserve">  1509 Stans</v>
      </c>
    </row>
    <row r="282" spans="1:18">
      <c r="A282" s="85">
        <v>1509</v>
      </c>
      <c r="B282" s="85">
        <v>2</v>
      </c>
      <c r="C282" s="85">
        <v>1</v>
      </c>
      <c r="D282" s="85">
        <v>1.5327941380376606</v>
      </c>
      <c r="E282" s="85">
        <v>245.23130660307515</v>
      </c>
      <c r="F282" s="85">
        <v>5146.0542814247447</v>
      </c>
      <c r="G282" s="85">
        <v>375.88910922450987</v>
      </c>
      <c r="H282" s="85">
        <v>250</v>
      </c>
      <c r="I282" s="85">
        <v>29115</v>
      </c>
      <c r="J282" s="85">
        <v>18.711334438709823</v>
      </c>
      <c r="K282" s="85">
        <v>4.3256600003594619</v>
      </c>
      <c r="L282" s="85">
        <f t="shared" si="20"/>
        <v>0.51304224805118281</v>
      </c>
      <c r="M282" s="85">
        <f t="shared" si="21"/>
        <v>0.33471047110605368</v>
      </c>
      <c r="N282" s="85">
        <v>478</v>
      </c>
      <c r="O282" s="70" t="s">
        <v>122</v>
      </c>
      <c r="P282" s="85">
        <f t="shared" si="22"/>
        <v>0.37103013634199566</v>
      </c>
      <c r="R282" s="70" t="str">
        <f t="shared" si="23"/>
        <v xml:space="preserve">  1509 Stans</v>
      </c>
    </row>
    <row r="283" spans="1:18">
      <c r="A283" s="85">
        <v>1509</v>
      </c>
      <c r="B283" s="85">
        <v>2</v>
      </c>
      <c r="C283" s="85">
        <v>2</v>
      </c>
      <c r="D283" s="85">
        <v>10.716874760700579</v>
      </c>
      <c r="E283" s="85">
        <v>245.23130660307515</v>
      </c>
      <c r="F283" s="85">
        <v>240848.50647816679</v>
      </c>
      <c r="G283" s="85">
        <v>2628.1132002681211</v>
      </c>
      <c r="H283" s="85">
        <v>250</v>
      </c>
      <c r="I283" s="85">
        <v>29115</v>
      </c>
      <c r="J283" s="85">
        <v>870.82753399670594</v>
      </c>
      <c r="K283" s="85">
        <v>29.509787088298449</v>
      </c>
      <c r="L283" s="85">
        <f t="shared" si="20"/>
        <v>3.4999901763047241</v>
      </c>
      <c r="M283" s="85">
        <f t="shared" si="21"/>
        <v>0.32658683193158117</v>
      </c>
      <c r="N283" s="85">
        <v>478</v>
      </c>
      <c r="O283" s="70" t="s">
        <v>122</v>
      </c>
      <c r="P283" s="85">
        <f t="shared" si="22"/>
        <v>2.5311791324063324</v>
      </c>
      <c r="R283" s="70" t="str">
        <f t="shared" si="23"/>
        <v xml:space="preserve">  1509 Stans</v>
      </c>
    </row>
    <row r="284" spans="1:18">
      <c r="A284" s="85">
        <v>1509</v>
      </c>
      <c r="B284" s="85">
        <v>2</v>
      </c>
      <c r="C284" s="85">
        <v>3</v>
      </c>
      <c r="D284" s="85">
        <v>1.736346463360549</v>
      </c>
      <c r="E284" s="85">
        <v>245.23130660307515</v>
      </c>
      <c r="F284" s="85">
        <v>44251.257596867683</v>
      </c>
      <c r="G284" s="85">
        <v>425.80651192553597</v>
      </c>
      <c r="H284" s="85">
        <v>250</v>
      </c>
      <c r="I284" s="85">
        <v>29115</v>
      </c>
      <c r="J284" s="85">
        <v>178.15860943873778</v>
      </c>
      <c r="K284" s="85">
        <v>13.347606880588662</v>
      </c>
      <c r="L284" s="85">
        <f t="shared" si="20"/>
        <v>1.583084717604154</v>
      </c>
      <c r="M284" s="85">
        <f t="shared" si="21"/>
        <v>0.91173320014729664</v>
      </c>
      <c r="N284" s="85">
        <v>478</v>
      </c>
      <c r="O284" s="70" t="s">
        <v>122</v>
      </c>
      <c r="P284" s="85">
        <f t="shared" si="22"/>
        <v>1.1448806425684475</v>
      </c>
      <c r="R284" s="70" t="str">
        <f t="shared" si="23"/>
        <v xml:space="preserve">  1509 Stans</v>
      </c>
    </row>
    <row r="285" spans="1:18">
      <c r="A285" s="85">
        <v>1509</v>
      </c>
      <c r="B285" s="85">
        <v>2</v>
      </c>
      <c r="C285" s="85">
        <v>4</v>
      </c>
      <c r="D285" s="85">
        <v>0.76847896863392873</v>
      </c>
      <c r="E285" s="85">
        <v>245.23130660307515</v>
      </c>
      <c r="F285" s="85">
        <v>14477.139999457002</v>
      </c>
      <c r="G285" s="85">
        <v>188.45510157508195</v>
      </c>
      <c r="H285" s="85">
        <v>250</v>
      </c>
      <c r="I285" s="85">
        <v>29115</v>
      </c>
      <c r="J285" s="85">
        <v>58.683370353734666</v>
      </c>
      <c r="K285" s="85">
        <v>7.6605071864553897</v>
      </c>
      <c r="L285" s="85">
        <f t="shared" si="20"/>
        <v>0.90856975070271784</v>
      </c>
      <c r="M285" s="85">
        <f t="shared" si="21"/>
        <v>1.1822961821815614</v>
      </c>
      <c r="N285" s="85">
        <v>478</v>
      </c>
      <c r="O285" s="70" t="s">
        <v>122</v>
      </c>
      <c r="P285" s="85">
        <f t="shared" si="22"/>
        <v>0.6570740709170827</v>
      </c>
      <c r="R285" s="70" t="str">
        <f t="shared" si="23"/>
        <v xml:space="preserve">  1509 Stans</v>
      </c>
    </row>
    <row r="286" spans="1:18">
      <c r="A286" s="85">
        <v>1509</v>
      </c>
      <c r="B286" s="85">
        <v>2</v>
      </c>
      <c r="C286" s="85">
        <v>5</v>
      </c>
      <c r="D286" s="85">
        <v>14.75449433073271</v>
      </c>
      <c r="E286" s="85">
        <v>245.23130660307515</v>
      </c>
      <c r="F286" s="85">
        <v>337649.41948529112</v>
      </c>
      <c r="G286" s="85">
        <v>3618.2639229932474</v>
      </c>
      <c r="H286" s="85">
        <v>250</v>
      </c>
      <c r="I286" s="85">
        <v>29115</v>
      </c>
      <c r="J286" s="85">
        <v>1163.9120672124895</v>
      </c>
      <c r="K286" s="85">
        <v>34.116155516301795</v>
      </c>
      <c r="L286" s="85">
        <f t="shared" si="20"/>
        <v>4.0463256750398173</v>
      </c>
      <c r="M286" s="85">
        <f t="shared" si="21"/>
        <v>0.27424360227727818</v>
      </c>
      <c r="N286" s="85">
        <v>478</v>
      </c>
      <c r="O286" s="70" t="s">
        <v>122</v>
      </c>
      <c r="P286" s="85">
        <f t="shared" si="22"/>
        <v>2.9262868167230653</v>
      </c>
      <c r="R286" s="70" t="str">
        <f t="shared" si="23"/>
        <v xml:space="preserve">  1509 Stans</v>
      </c>
    </row>
    <row r="287" spans="1:18">
      <c r="A287" s="85">
        <v>1509</v>
      </c>
      <c r="B287" s="85">
        <v>3</v>
      </c>
      <c r="C287" s="85">
        <v>1</v>
      </c>
      <c r="D287" s="85">
        <v>0.30777830866123224</v>
      </c>
      <c r="E287" s="85">
        <v>245.23130660307515</v>
      </c>
      <c r="F287" s="85">
        <v>280.39926175430963</v>
      </c>
      <c r="G287" s="85">
        <v>75.476876777078544</v>
      </c>
      <c r="H287" s="85">
        <v>250</v>
      </c>
      <c r="I287" s="85">
        <v>29115</v>
      </c>
      <c r="J287" s="85">
        <v>1.0529735923444883</v>
      </c>
      <c r="K287" s="85">
        <v>1.0261450152607516</v>
      </c>
      <c r="L287" s="85">
        <f t="shared" si="20"/>
        <v>0.12170529940220519</v>
      </c>
      <c r="M287" s="85">
        <f t="shared" si="21"/>
        <v>0.39543169865217725</v>
      </c>
      <c r="N287" s="85">
        <v>478</v>
      </c>
      <c r="O287" s="70" t="s">
        <v>122</v>
      </c>
      <c r="P287" s="85">
        <f t="shared" si="22"/>
        <v>8.8016793942939861E-2</v>
      </c>
      <c r="R287" s="70" t="str">
        <f t="shared" si="23"/>
        <v xml:space="preserve">  1509 Stans</v>
      </c>
    </row>
    <row r="288" spans="1:18">
      <c r="A288" s="85">
        <v>1509</v>
      </c>
      <c r="B288" s="85">
        <v>3</v>
      </c>
      <c r="C288" s="85">
        <v>2</v>
      </c>
      <c r="D288" s="85">
        <v>3.5670121712431846</v>
      </c>
      <c r="E288" s="85">
        <v>245.23130660307515</v>
      </c>
      <c r="F288" s="85">
        <v>57909.005158385924</v>
      </c>
      <c r="G288" s="85">
        <v>874.74305542303819</v>
      </c>
      <c r="H288" s="85">
        <v>250</v>
      </c>
      <c r="I288" s="85">
        <v>29115</v>
      </c>
      <c r="J288" s="85">
        <v>224.33154371165142</v>
      </c>
      <c r="K288" s="85">
        <v>14.977701549692176</v>
      </c>
      <c r="L288" s="85">
        <f t="shared" si="20"/>
        <v>1.7764210948283505</v>
      </c>
      <c r="M288" s="85">
        <f t="shared" si="21"/>
        <v>0.49801374639246815</v>
      </c>
      <c r="N288" s="85">
        <v>478</v>
      </c>
      <c r="O288" s="70" t="s">
        <v>122</v>
      </c>
      <c r="P288" s="85">
        <f t="shared" si="22"/>
        <v>1.2847007503156067</v>
      </c>
      <c r="R288" s="70" t="str">
        <f t="shared" si="23"/>
        <v xml:space="preserve">  1509 Stans</v>
      </c>
    </row>
    <row r="289" spans="1:18">
      <c r="A289" s="85">
        <v>1509</v>
      </c>
      <c r="B289" s="85">
        <v>3</v>
      </c>
      <c r="C289" s="85">
        <v>3</v>
      </c>
      <c r="D289" s="85">
        <v>0.59579759587986325</v>
      </c>
      <c r="E289" s="85">
        <v>245.23130660307515</v>
      </c>
      <c r="F289" s="85">
        <v>5911.9781741147663</v>
      </c>
      <c r="G289" s="85">
        <v>146.10822290858982</v>
      </c>
      <c r="H289" s="85">
        <v>250</v>
      </c>
      <c r="I289" s="85">
        <v>29115</v>
      </c>
      <c r="J289" s="85">
        <v>23.850043334674634</v>
      </c>
      <c r="K289" s="85">
        <v>4.8836506155410664</v>
      </c>
      <c r="L289" s="85">
        <f t="shared" si="20"/>
        <v>0.57922238231518963</v>
      </c>
      <c r="M289" s="85">
        <f t="shared" si="21"/>
        <v>0.97217979112487751</v>
      </c>
      <c r="N289" s="85">
        <v>478</v>
      </c>
      <c r="O289" s="70" t="s">
        <v>122</v>
      </c>
      <c r="P289" s="85">
        <f t="shared" si="22"/>
        <v>0.41889134919995974</v>
      </c>
      <c r="R289" s="70" t="str">
        <f t="shared" si="23"/>
        <v xml:space="preserve">  1509 Stans</v>
      </c>
    </row>
    <row r="290" spans="1:18">
      <c r="A290" s="85">
        <v>1509</v>
      </c>
      <c r="B290" s="85">
        <v>3</v>
      </c>
      <c r="C290" s="85">
        <v>4</v>
      </c>
      <c r="D290" s="85">
        <v>9.997277166953528E-3</v>
      </c>
      <c r="E290" s="85">
        <v>245.23130660307515</v>
      </c>
      <c r="F290" s="85">
        <v>21.846938529722411</v>
      </c>
      <c r="G290" s="85">
        <v>2.451645342125103</v>
      </c>
      <c r="H290" s="85">
        <v>250</v>
      </c>
      <c r="I290" s="85">
        <v>29115</v>
      </c>
      <c r="J290" s="85">
        <v>8.9351480181809537E-2</v>
      </c>
      <c r="K290" s="85">
        <v>0.29891717946917928</v>
      </c>
      <c r="L290" s="85">
        <f t="shared" si="20"/>
        <v>3.5452888512560544E-2</v>
      </c>
      <c r="M290" s="85">
        <f t="shared" si="21"/>
        <v>3.5462544371333169</v>
      </c>
      <c r="N290" s="85">
        <v>478</v>
      </c>
      <c r="O290" s="70" t="s">
        <v>122</v>
      </c>
      <c r="P290" s="85">
        <f t="shared" si="22"/>
        <v>2.5639389560020438E-2</v>
      </c>
      <c r="R290" s="70" t="str">
        <f t="shared" si="23"/>
        <v xml:space="preserve">  1509 Stans</v>
      </c>
    </row>
    <row r="291" spans="1:18">
      <c r="A291" s="85">
        <v>1509</v>
      </c>
      <c r="B291" s="85">
        <v>3</v>
      </c>
      <c r="C291" s="85">
        <v>5</v>
      </c>
      <c r="D291" s="85">
        <v>4.4805853529512341</v>
      </c>
      <c r="E291" s="85">
        <v>245.23130660307515</v>
      </c>
      <c r="F291" s="85">
        <v>65798.380084887467</v>
      </c>
      <c r="G291" s="85">
        <v>1098.7798004508318</v>
      </c>
      <c r="H291" s="85">
        <v>250</v>
      </c>
      <c r="I291" s="85">
        <v>29115</v>
      </c>
      <c r="J291" s="85">
        <v>249.25225292187133</v>
      </c>
      <c r="K291" s="85">
        <v>15.787724754437269</v>
      </c>
      <c r="L291" s="85">
        <f t="shared" si="20"/>
        <v>1.8724933996099358</v>
      </c>
      <c r="M291" s="85">
        <f t="shared" si="21"/>
        <v>0.41791267258787462</v>
      </c>
      <c r="N291" s="85">
        <v>478</v>
      </c>
      <c r="O291" s="70" t="s">
        <v>122</v>
      </c>
      <c r="P291" s="85">
        <f t="shared" si="22"/>
        <v>1.3541798633461679</v>
      </c>
      <c r="R291" s="70" t="str">
        <f t="shared" si="23"/>
        <v xml:space="preserve">  1509 Stans</v>
      </c>
    </row>
    <row r="292" spans="1:18">
      <c r="A292" s="85">
        <v>1509</v>
      </c>
      <c r="B292" s="85">
        <v>4</v>
      </c>
      <c r="C292" s="85">
        <v>1</v>
      </c>
      <c r="D292" s="85">
        <v>9.9822143724011297E-2</v>
      </c>
      <c r="E292" s="85">
        <v>245.23130660307515</v>
      </c>
      <c r="F292" s="85">
        <v>81.231354578661865</v>
      </c>
      <c r="G292" s="85">
        <v>24.479514733359249</v>
      </c>
      <c r="H292" s="85">
        <v>250</v>
      </c>
      <c r="I292" s="85">
        <v>29115</v>
      </c>
      <c r="J292" s="85">
        <v>0.3225948304354786</v>
      </c>
      <c r="K292" s="85">
        <v>0.56797432198601949</v>
      </c>
      <c r="L292" s="85">
        <f t="shared" si="20"/>
        <v>6.7364245678772472E-2</v>
      </c>
      <c r="M292" s="85">
        <f t="shared" si="21"/>
        <v>0.67484270689498949</v>
      </c>
      <c r="N292" s="85">
        <v>478</v>
      </c>
      <c r="O292" s="70" t="s">
        <v>122</v>
      </c>
      <c r="P292" s="85">
        <f t="shared" si="22"/>
        <v>4.8717557576812162E-2</v>
      </c>
      <c r="R292" s="70" t="str">
        <f t="shared" si="23"/>
        <v xml:space="preserve">  1509 Stans</v>
      </c>
    </row>
    <row r="293" spans="1:18">
      <c r="A293" s="85">
        <v>1509</v>
      </c>
      <c r="B293" s="85">
        <v>4</v>
      </c>
      <c r="C293" s="85">
        <v>2</v>
      </c>
      <c r="D293" s="85">
        <v>5.7758898336082423</v>
      </c>
      <c r="E293" s="85">
        <v>245.23130660307515</v>
      </c>
      <c r="F293" s="85">
        <v>145766.55414689702</v>
      </c>
      <c r="G293" s="85">
        <v>1416.4290106911676</v>
      </c>
      <c r="H293" s="85">
        <v>250</v>
      </c>
      <c r="I293" s="85">
        <v>29115</v>
      </c>
      <c r="J293" s="85">
        <v>563.34062220623503</v>
      </c>
      <c r="K293" s="85">
        <v>23.7347977072954</v>
      </c>
      <c r="L293" s="85">
        <f t="shared" si="20"/>
        <v>2.8150511070631969</v>
      </c>
      <c r="M293" s="85">
        <f t="shared" si="21"/>
        <v>0.48737963987526628</v>
      </c>
      <c r="N293" s="85">
        <v>478</v>
      </c>
      <c r="O293" s="70" t="s">
        <v>122</v>
      </c>
      <c r="P293" s="85">
        <f t="shared" si="22"/>
        <v>2.0358338909335676</v>
      </c>
      <c r="R293" s="70" t="str">
        <f t="shared" si="23"/>
        <v xml:space="preserve">  1509 Stans</v>
      </c>
    </row>
    <row r="294" spans="1:18">
      <c r="A294" s="85">
        <v>1509</v>
      </c>
      <c r="B294" s="85">
        <v>4</v>
      </c>
      <c r="C294" s="85">
        <v>3</v>
      </c>
      <c r="D294" s="85">
        <v>8.623469839032924E-2</v>
      </c>
      <c r="E294" s="85">
        <v>245.23130660307515</v>
      </c>
      <c r="F294" s="85">
        <v>502.57876858028033</v>
      </c>
      <c r="G294" s="85">
        <v>21.147447760782541</v>
      </c>
      <c r="H294" s="85">
        <v>250</v>
      </c>
      <c r="I294" s="85">
        <v>29115</v>
      </c>
      <c r="J294" s="85">
        <v>2.0503314327951063</v>
      </c>
      <c r="K294" s="85">
        <v>1.4318978430024631</v>
      </c>
      <c r="L294" s="85">
        <f t="shared" si="20"/>
        <v>0.16982936437273763</v>
      </c>
      <c r="M294" s="85">
        <f t="shared" si="21"/>
        <v>1.969385497285894</v>
      </c>
      <c r="N294" s="85">
        <v>478</v>
      </c>
      <c r="O294" s="70" t="s">
        <v>122</v>
      </c>
      <c r="P294" s="85">
        <f t="shared" si="22"/>
        <v>0.1228199284901875</v>
      </c>
      <c r="R294" s="70" t="str">
        <f t="shared" si="23"/>
        <v xml:space="preserve">  1509 Stans</v>
      </c>
    </row>
    <row r="295" spans="1:18">
      <c r="A295" s="85">
        <v>1509</v>
      </c>
      <c r="B295" s="85">
        <v>4</v>
      </c>
      <c r="C295" s="85">
        <v>4</v>
      </c>
      <c r="D295" s="85">
        <v>5.3153695799060346E-2</v>
      </c>
      <c r="E295" s="85">
        <v>245.23130660307515</v>
      </c>
      <c r="F295" s="85">
        <v>127.70117408079608</v>
      </c>
      <c r="G295" s="85">
        <v>13.034950271585956</v>
      </c>
      <c r="H295" s="85">
        <v>250</v>
      </c>
      <c r="I295" s="85">
        <v>29115</v>
      </c>
      <c r="J295" s="85">
        <v>0.52003291496826121</v>
      </c>
      <c r="K295" s="85">
        <v>0.72113307715584729</v>
      </c>
      <c r="L295" s="85">
        <f t="shared" si="20"/>
        <v>8.552954578430999E-2</v>
      </c>
      <c r="M295" s="85">
        <f t="shared" si="21"/>
        <v>1.6090987559480669</v>
      </c>
      <c r="N295" s="85">
        <v>478</v>
      </c>
      <c r="O295" s="70" t="s">
        <v>122</v>
      </c>
      <c r="P295" s="85">
        <f t="shared" si="22"/>
        <v>6.1854631181281594E-2</v>
      </c>
      <c r="R295" s="70" t="str">
        <f t="shared" si="23"/>
        <v xml:space="preserve">  1509 Stans</v>
      </c>
    </row>
    <row r="296" spans="1:18">
      <c r="A296" s="85">
        <v>1509</v>
      </c>
      <c r="B296" s="85">
        <v>4</v>
      </c>
      <c r="C296" s="85">
        <v>5</v>
      </c>
      <c r="D296" s="85">
        <v>6.0151003715216422</v>
      </c>
      <c r="E296" s="85">
        <v>245.23130660307515</v>
      </c>
      <c r="F296" s="85">
        <v>148190.66567871033</v>
      </c>
      <c r="G296" s="85">
        <v>1475.0909234568951</v>
      </c>
      <c r="H296" s="85">
        <v>250</v>
      </c>
      <c r="I296" s="85">
        <v>29115</v>
      </c>
      <c r="J296" s="85">
        <v>570.43401869612069</v>
      </c>
      <c r="K296" s="85">
        <v>23.883760564369268</v>
      </c>
      <c r="L296" s="85">
        <f t="shared" si="20"/>
        <v>2.8327187552516708</v>
      </c>
      <c r="M296" s="85">
        <f t="shared" si="21"/>
        <v>0.4709345780268463</v>
      </c>
      <c r="N296" s="85">
        <v>478</v>
      </c>
      <c r="O296" s="70" t="s">
        <v>122</v>
      </c>
      <c r="P296" s="85">
        <f t="shared" si="22"/>
        <v>2.0486110646285449</v>
      </c>
      <c r="R296" s="70" t="str">
        <f t="shared" si="23"/>
        <v xml:space="preserve">  1509 Stans</v>
      </c>
    </row>
    <row r="297" spans="1:18">
      <c r="A297" s="85">
        <v>1509</v>
      </c>
      <c r="B297" s="85">
        <v>5</v>
      </c>
      <c r="C297" s="85">
        <v>1</v>
      </c>
      <c r="D297" s="85">
        <v>2.8053513015047424</v>
      </c>
      <c r="E297" s="85">
        <v>245.23130660307515</v>
      </c>
      <c r="F297" s="85">
        <v>8948.8244338010663</v>
      </c>
      <c r="G297" s="85">
        <v>687.95996514864544</v>
      </c>
      <c r="H297" s="85">
        <v>250</v>
      </c>
      <c r="I297" s="85">
        <v>29115</v>
      </c>
      <c r="J297" s="85">
        <v>28.73855587070663</v>
      </c>
      <c r="K297" s="85">
        <v>5.3608353706028531</v>
      </c>
      <c r="L297" s="85">
        <f t="shared" si="20"/>
        <v>0.63581858716076411</v>
      </c>
      <c r="M297" s="85">
        <f t="shared" si="21"/>
        <v>0.22664490783016084</v>
      </c>
      <c r="N297" s="85">
        <v>478</v>
      </c>
      <c r="O297" s="70" t="s">
        <v>122</v>
      </c>
      <c r="P297" s="85">
        <f t="shared" si="22"/>
        <v>0.45982150198963428</v>
      </c>
      <c r="R297" s="70" t="str">
        <f t="shared" si="23"/>
        <v xml:space="preserve">  1509 Stans</v>
      </c>
    </row>
    <row r="298" spans="1:18">
      <c r="A298" s="85">
        <v>1509</v>
      </c>
      <c r="B298" s="85">
        <v>5</v>
      </c>
      <c r="C298" s="85">
        <v>2</v>
      </c>
      <c r="D298" s="85">
        <v>30.575825955608867</v>
      </c>
      <c r="E298" s="85">
        <v>245.23130660307515</v>
      </c>
      <c r="F298" s="85">
        <v>792229.29620587407</v>
      </c>
      <c r="G298" s="85">
        <v>7498.1497495621816</v>
      </c>
      <c r="H298" s="85">
        <v>250</v>
      </c>
      <c r="I298" s="85">
        <v>29115</v>
      </c>
      <c r="J298" s="85">
        <v>2305.0573749298369</v>
      </c>
      <c r="K298" s="85">
        <v>48.011013058774722</v>
      </c>
      <c r="L298" s="85">
        <f t="shared" si="20"/>
        <v>5.6943167213423127</v>
      </c>
      <c r="M298" s="85">
        <f t="shared" si="21"/>
        <v>0.18623590838100451</v>
      </c>
      <c r="N298" s="85">
        <v>478</v>
      </c>
      <c r="O298" s="70" t="s">
        <v>122</v>
      </c>
      <c r="P298" s="85">
        <f t="shared" si="22"/>
        <v>4.1181074609734045</v>
      </c>
      <c r="R298" s="70" t="str">
        <f t="shared" si="23"/>
        <v xml:space="preserve">  1509 Stans</v>
      </c>
    </row>
    <row r="299" spans="1:18">
      <c r="A299" s="85">
        <v>1509</v>
      </c>
      <c r="B299" s="85">
        <v>5</v>
      </c>
      <c r="C299" s="85">
        <v>3</v>
      </c>
      <c r="D299" s="85">
        <v>4.5469849569412881</v>
      </c>
      <c r="E299" s="85">
        <v>245.23130660307515</v>
      </c>
      <c r="F299" s="85">
        <v>102325.43698383853</v>
      </c>
      <c r="G299" s="85">
        <v>1115.0630620952395</v>
      </c>
      <c r="H299" s="85">
        <v>250</v>
      </c>
      <c r="I299" s="85">
        <v>29115</v>
      </c>
      <c r="J299" s="85">
        <v>398.20964546740066</v>
      </c>
      <c r="K299" s="85">
        <v>19.955190940389436</v>
      </c>
      <c r="L299" s="85">
        <f t="shared" si="20"/>
        <v>2.3667731674466395</v>
      </c>
      <c r="M299" s="85">
        <f t="shared" si="21"/>
        <v>0.52051484442093787</v>
      </c>
      <c r="N299" s="85">
        <v>478</v>
      </c>
      <c r="O299" s="70" t="s">
        <v>122</v>
      </c>
      <c r="P299" s="85">
        <f t="shared" si="22"/>
        <v>1.7116410477772135</v>
      </c>
      <c r="R299" s="70" t="str">
        <f t="shared" si="23"/>
        <v xml:space="preserve">  1509 Stans</v>
      </c>
    </row>
    <row r="300" spans="1:18">
      <c r="A300" s="85">
        <v>1509</v>
      </c>
      <c r="B300" s="85">
        <v>5</v>
      </c>
      <c r="C300" s="85">
        <v>4</v>
      </c>
      <c r="D300" s="85">
        <v>0.85784718421566508</v>
      </c>
      <c r="E300" s="85">
        <v>245.23130660307515</v>
      </c>
      <c r="F300" s="85">
        <v>14707.890048544479</v>
      </c>
      <c r="G300" s="85">
        <v>210.37098585097647</v>
      </c>
      <c r="H300" s="85">
        <v>250</v>
      </c>
      <c r="I300" s="85">
        <v>29115</v>
      </c>
      <c r="J300" s="85">
        <v>59.482234660036937</v>
      </c>
      <c r="K300" s="85">
        <v>7.7124726683494274</v>
      </c>
      <c r="L300" s="85">
        <f t="shared" si="20"/>
        <v>0.91473308477191528</v>
      </c>
      <c r="M300" s="85">
        <f t="shared" si="21"/>
        <v>1.0663123940987944</v>
      </c>
      <c r="N300" s="85">
        <v>478</v>
      </c>
      <c r="O300" s="70" t="s">
        <v>122</v>
      </c>
      <c r="P300" s="85">
        <f t="shared" si="22"/>
        <v>0.66153136987969652</v>
      </c>
      <c r="R300" s="70" t="str">
        <f t="shared" si="23"/>
        <v xml:space="preserve">  1509 Stans</v>
      </c>
    </row>
    <row r="301" spans="1:18">
      <c r="A301" s="85">
        <v>1509</v>
      </c>
      <c r="B301" s="85">
        <v>5</v>
      </c>
      <c r="C301" s="85">
        <v>5</v>
      </c>
      <c r="D301" s="85">
        <v>38.786009398270593</v>
      </c>
      <c r="E301" s="85">
        <v>245.23130660307515</v>
      </c>
      <c r="F301" s="85">
        <v>979203.88172179228</v>
      </c>
      <c r="G301" s="85">
        <v>9511.543762657051</v>
      </c>
      <c r="H301" s="85">
        <v>250</v>
      </c>
      <c r="I301" s="85">
        <v>29115</v>
      </c>
      <c r="J301" s="85">
        <v>2498.8158333982788</v>
      </c>
      <c r="K301" s="85">
        <v>49.988156931400049</v>
      </c>
      <c r="L301" s="85">
        <f t="shared" si="20"/>
        <v>5.928814656235029</v>
      </c>
      <c r="M301" s="85">
        <f t="shared" si="21"/>
        <v>0.15285961995614289</v>
      </c>
      <c r="N301" s="85">
        <v>478</v>
      </c>
      <c r="O301" s="70" t="s">
        <v>122</v>
      </c>
      <c r="P301" s="85">
        <f t="shared" si="22"/>
        <v>4.2876954453658342</v>
      </c>
      <c r="R301" s="70" t="str">
        <f t="shared" si="23"/>
        <v xml:space="preserve">  1509 Stans</v>
      </c>
    </row>
    <row r="302" spans="1:18">
      <c r="A302" s="85">
        <v>1711</v>
      </c>
      <c r="B302" s="85">
        <v>1</v>
      </c>
      <c r="C302" s="85">
        <v>1</v>
      </c>
      <c r="D302" s="85">
        <v>0.73043287694070524</v>
      </c>
      <c r="E302" s="85">
        <v>893.45943837485981</v>
      </c>
      <c r="F302" s="85">
        <v>4031.4412074188535</v>
      </c>
      <c r="G302" s="85">
        <v>652.61214800197558</v>
      </c>
      <c r="H302" s="85">
        <v>600</v>
      </c>
      <c r="I302" s="85">
        <v>103790</v>
      </c>
      <c r="J302" s="85">
        <v>3.9830962459206067</v>
      </c>
      <c r="K302" s="85">
        <v>1.995769587382423</v>
      </c>
      <c r="L302" s="85">
        <f t="shared" si="20"/>
        <v>0.15279372849978687</v>
      </c>
      <c r="M302" s="85">
        <f t="shared" si="21"/>
        <v>0.2091824359546049</v>
      </c>
      <c r="N302" s="85">
        <v>937</v>
      </c>
      <c r="O302" s="70" t="s">
        <v>123</v>
      </c>
      <c r="P302" s="85">
        <f t="shared" si="22"/>
        <v>0.12226759183943851</v>
      </c>
      <c r="R302" s="70" t="str">
        <f t="shared" si="23"/>
        <v xml:space="preserve">  1711 Zug</v>
      </c>
    </row>
    <row r="303" spans="1:18">
      <c r="A303" s="85">
        <v>1711</v>
      </c>
      <c r="B303" s="85">
        <v>1</v>
      </c>
      <c r="C303" s="85">
        <v>2</v>
      </c>
      <c r="D303" s="85">
        <v>7.0548944127112918</v>
      </c>
      <c r="E303" s="85">
        <v>893.45943837485981</v>
      </c>
      <c r="F303" s="85">
        <v>468506.48332675116</v>
      </c>
      <c r="G303" s="85">
        <v>6303.2619997749671</v>
      </c>
      <c r="H303" s="85">
        <v>600</v>
      </c>
      <c r="I303" s="85">
        <v>103790</v>
      </c>
      <c r="J303" s="85">
        <v>475.13379009677163</v>
      </c>
      <c r="K303" s="85">
        <v>21.797563856926114</v>
      </c>
      <c r="L303" s="85">
        <f t="shared" si="20"/>
        <v>1.6687953734579837</v>
      </c>
      <c r="M303" s="85">
        <f t="shared" si="21"/>
        <v>0.23654434437051242</v>
      </c>
      <c r="N303" s="85">
        <v>937</v>
      </c>
      <c r="O303" s="70" t="s">
        <v>123</v>
      </c>
      <c r="P303" s="85">
        <f t="shared" si="22"/>
        <v>1.33539245091325</v>
      </c>
      <c r="R303" s="70" t="str">
        <f t="shared" si="23"/>
        <v xml:space="preserve">  1711 Zug</v>
      </c>
    </row>
    <row r="304" spans="1:18">
      <c r="A304" s="85">
        <v>1711</v>
      </c>
      <c r="B304" s="85">
        <v>1</v>
      </c>
      <c r="C304" s="85">
        <v>3</v>
      </c>
      <c r="D304" s="85">
        <v>4.2370341564055387</v>
      </c>
      <c r="E304" s="85">
        <v>893.45943837485981</v>
      </c>
      <c r="F304" s="85">
        <v>216558.56584857227</v>
      </c>
      <c r="G304" s="85">
        <v>3785.6181577571906</v>
      </c>
      <c r="H304" s="85">
        <v>600</v>
      </c>
      <c r="I304" s="85">
        <v>103790</v>
      </c>
      <c r="J304" s="85">
        <v>224.68110458463448</v>
      </c>
      <c r="K304" s="85">
        <v>14.989366383694625</v>
      </c>
      <c r="L304" s="85">
        <f t="shared" si="20"/>
        <v>1.1475679317360059</v>
      </c>
      <c r="M304" s="85">
        <f t="shared" si="21"/>
        <v>0.27084226592818833</v>
      </c>
      <c r="N304" s="85">
        <v>937</v>
      </c>
      <c r="O304" s="70" t="s">
        <v>123</v>
      </c>
      <c r="P304" s="85">
        <f t="shared" si="22"/>
        <v>0.91829925785024824</v>
      </c>
      <c r="R304" s="70" t="str">
        <f t="shared" si="23"/>
        <v xml:space="preserve">  1711 Zug</v>
      </c>
    </row>
    <row r="305" spans="1:18">
      <c r="A305" s="85">
        <v>1711</v>
      </c>
      <c r="B305" s="85">
        <v>1</v>
      </c>
      <c r="C305" s="85">
        <v>4</v>
      </c>
      <c r="D305" s="85">
        <v>3.6298346890907107E-2</v>
      </c>
      <c r="E305" s="85">
        <v>893.45943837485981</v>
      </c>
      <c r="F305" s="85">
        <v>211.01320363955463</v>
      </c>
      <c r="G305" s="85">
        <v>32.431100627085705</v>
      </c>
      <c r="H305" s="85">
        <v>600</v>
      </c>
      <c r="I305" s="85">
        <v>103790</v>
      </c>
      <c r="J305" s="85">
        <v>0.23512105903775687</v>
      </c>
      <c r="K305" s="85">
        <v>0.48489283252875254</v>
      </c>
      <c r="L305" s="85">
        <f t="shared" si="20"/>
        <v>3.7122814313481287E-2</v>
      </c>
      <c r="M305" s="85">
        <f t="shared" si="21"/>
        <v>1.0227136355562438</v>
      </c>
      <c r="N305" s="85">
        <v>937</v>
      </c>
      <c r="O305" s="70" t="s">
        <v>123</v>
      </c>
      <c r="P305" s="85">
        <f t="shared" si="22"/>
        <v>2.97061741537273E-2</v>
      </c>
      <c r="R305" s="70" t="str">
        <f t="shared" si="23"/>
        <v xml:space="preserve">  1711 Zug</v>
      </c>
    </row>
    <row r="306" spans="1:18">
      <c r="A306" s="85">
        <v>1711</v>
      </c>
      <c r="B306" s="85">
        <v>1</v>
      </c>
      <c r="C306" s="85">
        <v>5</v>
      </c>
      <c r="D306" s="85">
        <v>12.058659792948445</v>
      </c>
      <c r="E306" s="85">
        <v>893.45943837485981</v>
      </c>
      <c r="F306" s="85">
        <v>757591.99801322096</v>
      </c>
      <c r="G306" s="85">
        <v>10773.923406161221</v>
      </c>
      <c r="H306" s="85">
        <v>600</v>
      </c>
      <c r="I306" s="85">
        <v>103790</v>
      </c>
      <c r="J306" s="85">
        <v>703.30694486912569</v>
      </c>
      <c r="K306" s="85">
        <v>26.519934857935183</v>
      </c>
      <c r="L306" s="85">
        <f t="shared" si="20"/>
        <v>2.0303344394730152</v>
      </c>
      <c r="M306" s="85">
        <f t="shared" si="21"/>
        <v>0.1683714835922559</v>
      </c>
      <c r="N306" s="85">
        <v>937</v>
      </c>
      <c r="O306" s="70" t="s">
        <v>123</v>
      </c>
      <c r="P306" s="85">
        <f t="shared" si="22"/>
        <v>1.6247008629244102</v>
      </c>
      <c r="R306" s="70" t="str">
        <f t="shared" si="23"/>
        <v xml:space="preserve">  1711 Zug</v>
      </c>
    </row>
    <row r="307" spans="1:18">
      <c r="A307" s="85">
        <v>1711</v>
      </c>
      <c r="B307" s="85">
        <v>2</v>
      </c>
      <c r="C307" s="85">
        <v>1</v>
      </c>
      <c r="D307" s="85">
        <v>1.8818464235722887</v>
      </c>
      <c r="E307" s="85">
        <v>893.45943837485981</v>
      </c>
      <c r="F307" s="85">
        <v>27816.785168465161</v>
      </c>
      <c r="G307" s="85">
        <v>1681.3534487126356</v>
      </c>
      <c r="H307" s="85">
        <v>600</v>
      </c>
      <c r="I307" s="85">
        <v>103790</v>
      </c>
      <c r="J307" s="85">
        <v>27.623368787646193</v>
      </c>
      <c r="K307" s="85">
        <v>5.2557938303976686</v>
      </c>
      <c r="L307" s="85">
        <f t="shared" si="20"/>
        <v>0.40237727874483248</v>
      </c>
      <c r="M307" s="85">
        <f t="shared" si="21"/>
        <v>0.21382046574289737</v>
      </c>
      <c r="N307" s="85">
        <v>937</v>
      </c>
      <c r="O307" s="70" t="s">
        <v>123</v>
      </c>
      <c r="P307" s="85">
        <f t="shared" si="22"/>
        <v>0.32198769783346032</v>
      </c>
      <c r="R307" s="70" t="str">
        <f t="shared" si="23"/>
        <v xml:space="preserve">  1711 Zug</v>
      </c>
    </row>
    <row r="308" spans="1:18">
      <c r="A308" s="85">
        <v>1711</v>
      </c>
      <c r="B308" s="85">
        <v>2</v>
      </c>
      <c r="C308" s="85">
        <v>2</v>
      </c>
      <c r="D308" s="85">
        <v>10.484161399701772</v>
      </c>
      <c r="E308" s="85">
        <v>893.45943837485981</v>
      </c>
      <c r="F308" s="85">
        <v>992013.99213197711</v>
      </c>
      <c r="G308" s="85">
        <v>9367.1729560089298</v>
      </c>
      <c r="H308" s="85">
        <v>600</v>
      </c>
      <c r="I308" s="85">
        <v>103790</v>
      </c>
      <c r="J308" s="85">
        <v>1001.5099852939559</v>
      </c>
      <c r="K308" s="85">
        <v>31.646642559582144</v>
      </c>
      <c r="L308" s="85">
        <f t="shared" si="20"/>
        <v>2.422829038857405</v>
      </c>
      <c r="M308" s="85">
        <f t="shared" si="21"/>
        <v>0.23109421407098174</v>
      </c>
      <c r="N308" s="85">
        <v>937</v>
      </c>
      <c r="O308" s="70" t="s">
        <v>123</v>
      </c>
      <c r="P308" s="85">
        <f t="shared" si="22"/>
        <v>1.9387803081208892</v>
      </c>
      <c r="R308" s="70" t="str">
        <f t="shared" si="23"/>
        <v xml:space="preserve">  1711 Zug</v>
      </c>
    </row>
    <row r="309" spans="1:18">
      <c r="A309" s="85">
        <v>1711</v>
      </c>
      <c r="B309" s="85">
        <v>2</v>
      </c>
      <c r="C309" s="85">
        <v>3</v>
      </c>
      <c r="D309" s="85">
        <v>2.8109842819640471</v>
      </c>
      <c r="E309" s="85">
        <v>893.45943837485981</v>
      </c>
      <c r="F309" s="85">
        <v>296252.18396705977</v>
      </c>
      <c r="G309" s="85">
        <v>2511.5004378441563</v>
      </c>
      <c r="H309" s="85">
        <v>600</v>
      </c>
      <c r="I309" s="85">
        <v>103790</v>
      </c>
      <c r="J309" s="85">
        <v>324.03981993707652</v>
      </c>
      <c r="K309" s="85">
        <v>18.001106075379827</v>
      </c>
      <c r="L309" s="85">
        <f t="shared" si="20"/>
        <v>1.3781431141982903</v>
      </c>
      <c r="M309" s="85">
        <f t="shared" si="21"/>
        <v>0.49027065823198968</v>
      </c>
      <c r="N309" s="85">
        <v>937</v>
      </c>
      <c r="O309" s="70" t="s">
        <v>123</v>
      </c>
      <c r="P309" s="85">
        <f t="shared" si="22"/>
        <v>1.1028086128768322</v>
      </c>
      <c r="R309" s="70" t="str">
        <f t="shared" si="23"/>
        <v xml:space="preserve">  1711 Zug</v>
      </c>
    </row>
    <row r="310" spans="1:18">
      <c r="A310" s="85">
        <v>1711</v>
      </c>
      <c r="B310" s="85">
        <v>2</v>
      </c>
      <c r="C310" s="85">
        <v>4</v>
      </c>
      <c r="D310" s="85">
        <v>0.61822344140441365</v>
      </c>
      <c r="E310" s="85">
        <v>893.45943837485981</v>
      </c>
      <c r="F310" s="85">
        <v>74118.819896640111</v>
      </c>
      <c r="G310" s="85">
        <v>552.35756874736046</v>
      </c>
      <c r="H310" s="85">
        <v>600</v>
      </c>
      <c r="I310" s="85">
        <v>103790</v>
      </c>
      <c r="J310" s="85">
        <v>82.667442717564313</v>
      </c>
      <c r="K310" s="85">
        <v>9.092163808333213</v>
      </c>
      <c r="L310" s="85">
        <f t="shared" si="20"/>
        <v>0.69608516794171116</v>
      </c>
      <c r="M310" s="85">
        <f t="shared" si="21"/>
        <v>1.1259443128853535</v>
      </c>
      <c r="N310" s="85">
        <v>937</v>
      </c>
      <c r="O310" s="70" t="s">
        <v>123</v>
      </c>
      <c r="P310" s="85">
        <f t="shared" si="22"/>
        <v>0.55701669194820946</v>
      </c>
      <c r="R310" s="70" t="str">
        <f t="shared" si="23"/>
        <v xml:space="preserve">  1711 Zug</v>
      </c>
    </row>
    <row r="311" spans="1:18">
      <c r="A311" s="85">
        <v>1711</v>
      </c>
      <c r="B311" s="85">
        <v>2</v>
      </c>
      <c r="C311" s="85">
        <v>5</v>
      </c>
      <c r="D311" s="85">
        <v>15.795215546642529</v>
      </c>
      <c r="E311" s="85">
        <v>893.45943837485981</v>
      </c>
      <c r="F311" s="85">
        <v>1516109.495259905</v>
      </c>
      <c r="G311" s="85">
        <v>14112.384411313089</v>
      </c>
      <c r="H311" s="85">
        <v>600</v>
      </c>
      <c r="I311" s="85">
        <v>103790</v>
      </c>
      <c r="J311" s="85">
        <v>1449.0309430320053</v>
      </c>
      <c r="K311" s="85">
        <v>38.066139061270782</v>
      </c>
      <c r="L311" s="85">
        <f t="shared" si="20"/>
        <v>2.914297999896541</v>
      </c>
      <c r="M311" s="85">
        <f t="shared" si="21"/>
        <v>0.18450511113892407</v>
      </c>
      <c r="N311" s="85">
        <v>937</v>
      </c>
      <c r="O311" s="70" t="s">
        <v>123</v>
      </c>
      <c r="P311" s="85">
        <f t="shared" si="22"/>
        <v>2.3320603656212193</v>
      </c>
      <c r="R311" s="70" t="str">
        <f t="shared" si="23"/>
        <v xml:space="preserve">  1711 Zug</v>
      </c>
    </row>
    <row r="312" spans="1:18">
      <c r="A312" s="85">
        <v>1711</v>
      </c>
      <c r="B312" s="85">
        <v>3</v>
      </c>
      <c r="C312" s="85">
        <v>1</v>
      </c>
      <c r="D312" s="85">
        <v>0.54279554552039677</v>
      </c>
      <c r="E312" s="85">
        <v>893.45943837485981</v>
      </c>
      <c r="F312" s="85">
        <v>13554.866814833907</v>
      </c>
      <c r="G312" s="85">
        <v>484.96580325302932</v>
      </c>
      <c r="H312" s="85">
        <v>600</v>
      </c>
      <c r="I312" s="85">
        <v>103790</v>
      </c>
      <c r="J312" s="85">
        <v>14.893258971300787</v>
      </c>
      <c r="K312" s="85">
        <v>3.8591785358157229</v>
      </c>
      <c r="L312" s="85">
        <f t="shared" si="20"/>
        <v>0.29545408506149579</v>
      </c>
      <c r="M312" s="85">
        <f t="shared" si="21"/>
        <v>0.54431928835789134</v>
      </c>
      <c r="N312" s="85">
        <v>937</v>
      </c>
      <c r="O312" s="70" t="s">
        <v>123</v>
      </c>
      <c r="P312" s="85">
        <f t="shared" si="22"/>
        <v>0.23642632347730227</v>
      </c>
      <c r="R312" s="70" t="str">
        <f t="shared" si="23"/>
        <v xml:space="preserve">  1711 Zug</v>
      </c>
    </row>
    <row r="313" spans="1:18">
      <c r="A313" s="85">
        <v>1711</v>
      </c>
      <c r="B313" s="85">
        <v>3</v>
      </c>
      <c r="C313" s="85">
        <v>2</v>
      </c>
      <c r="D313" s="85">
        <v>4.4245793661837443</v>
      </c>
      <c r="E313" s="85">
        <v>893.45943837485981</v>
      </c>
      <c r="F313" s="85">
        <v>408508.53126388794</v>
      </c>
      <c r="G313" s="85">
        <v>3953.182195555521</v>
      </c>
      <c r="H313" s="85">
        <v>600</v>
      </c>
      <c r="I313" s="85">
        <v>103790</v>
      </c>
      <c r="J313" s="85">
        <v>438.13460430504068</v>
      </c>
      <c r="K313" s="85">
        <v>20.931665110665246</v>
      </c>
      <c r="L313" s="85">
        <f t="shared" si="20"/>
        <v>1.6025032028682846</v>
      </c>
      <c r="M313" s="85">
        <f t="shared" si="21"/>
        <v>0.36218204494554335</v>
      </c>
      <c r="N313" s="85">
        <v>937</v>
      </c>
      <c r="O313" s="70" t="s">
        <v>123</v>
      </c>
      <c r="P313" s="85">
        <f t="shared" si="22"/>
        <v>1.2823445664523176</v>
      </c>
      <c r="R313" s="70" t="str">
        <f t="shared" si="23"/>
        <v xml:space="preserve">  1711 Zug</v>
      </c>
    </row>
    <row r="314" spans="1:18">
      <c r="A314" s="85">
        <v>1711</v>
      </c>
      <c r="B314" s="85">
        <v>3</v>
      </c>
      <c r="C314" s="85">
        <v>3</v>
      </c>
      <c r="D314" s="85">
        <v>0.9824022080340471</v>
      </c>
      <c r="E314" s="85">
        <v>893.45943837485981</v>
      </c>
      <c r="F314" s="85">
        <v>28133.998574933528</v>
      </c>
      <c r="G314" s="85">
        <v>877.73652504832194</v>
      </c>
      <c r="H314" s="85">
        <v>600</v>
      </c>
      <c r="I314" s="85">
        <v>103790</v>
      </c>
      <c r="J314" s="85">
        <v>30.557924654049078</v>
      </c>
      <c r="K314" s="85">
        <v>5.5279222727937372</v>
      </c>
      <c r="L314" s="85">
        <f t="shared" si="20"/>
        <v>0.42321110626049718</v>
      </c>
      <c r="M314" s="85">
        <f t="shared" si="21"/>
        <v>0.43079209594552331</v>
      </c>
      <c r="N314" s="85">
        <v>937</v>
      </c>
      <c r="O314" s="70" t="s">
        <v>123</v>
      </c>
      <c r="P314" s="85">
        <f t="shared" si="22"/>
        <v>0.33865920617447254</v>
      </c>
      <c r="R314" s="70" t="str">
        <f t="shared" si="23"/>
        <v xml:space="preserve">  1711 Zug</v>
      </c>
    </row>
    <row r="315" spans="1:18">
      <c r="A315" s="85">
        <v>1711</v>
      </c>
      <c r="B315" s="85">
        <v>3</v>
      </c>
      <c r="C315" s="85">
        <v>4</v>
      </c>
      <c r="D315" s="85">
        <v>1.4689002149562333E-3</v>
      </c>
      <c r="E315" s="85">
        <v>893.45943837485981</v>
      </c>
      <c r="F315" s="85">
        <v>2.3216404843567244</v>
      </c>
      <c r="G315" s="85">
        <v>1.3124027610835072</v>
      </c>
      <c r="H315" s="85">
        <v>600</v>
      </c>
      <c r="I315" s="85">
        <v>103790</v>
      </c>
      <c r="J315" s="85">
        <v>2.5992359942800121E-3</v>
      </c>
      <c r="K315" s="85">
        <v>5.0982702893040223E-2</v>
      </c>
      <c r="L315" s="85">
        <f t="shared" si="20"/>
        <v>3.903174651659738E-3</v>
      </c>
      <c r="M315" s="85">
        <f t="shared" si="21"/>
        <v>2.6572088504841256</v>
      </c>
      <c r="N315" s="85">
        <v>937</v>
      </c>
      <c r="O315" s="70" t="s">
        <v>123</v>
      </c>
      <c r="P315" s="85">
        <f t="shared" si="22"/>
        <v>3.1233727318058153E-3</v>
      </c>
      <c r="R315" s="70" t="str">
        <f t="shared" si="23"/>
        <v xml:space="preserve">  1711 Zug</v>
      </c>
    </row>
    <row r="316" spans="1:18">
      <c r="A316" s="85">
        <v>1711</v>
      </c>
      <c r="B316" s="85">
        <v>3</v>
      </c>
      <c r="C316" s="85">
        <v>5</v>
      </c>
      <c r="D316" s="85">
        <v>5.9512460199531469</v>
      </c>
      <c r="E316" s="85">
        <v>893.45943837485981</v>
      </c>
      <c r="F316" s="85">
        <v>458615.54402137577</v>
      </c>
      <c r="G316" s="85">
        <v>5317.1969266179585</v>
      </c>
      <c r="H316" s="85">
        <v>600</v>
      </c>
      <c r="I316" s="85">
        <v>103790</v>
      </c>
      <c r="J316" s="85">
        <v>478.42129133850068</v>
      </c>
      <c r="K316" s="85">
        <v>21.872843695745203</v>
      </c>
      <c r="L316" s="85">
        <f t="shared" si="20"/>
        <v>1.6745587077260027</v>
      </c>
      <c r="M316" s="85">
        <f t="shared" si="21"/>
        <v>0.28137951314927934</v>
      </c>
      <c r="N316" s="85">
        <v>937</v>
      </c>
      <c r="O316" s="70" t="s">
        <v>123</v>
      </c>
      <c r="P316" s="85">
        <f t="shared" si="22"/>
        <v>1.3400043483309989</v>
      </c>
      <c r="R316" s="70" t="str">
        <f t="shared" si="23"/>
        <v xml:space="preserve">  1711 Zug</v>
      </c>
    </row>
    <row r="317" spans="1:18">
      <c r="A317" s="85">
        <v>1711</v>
      </c>
      <c r="B317" s="85">
        <v>4</v>
      </c>
      <c r="C317" s="85">
        <v>1</v>
      </c>
      <c r="D317" s="85">
        <v>0.17511070340437351</v>
      </c>
      <c r="E317" s="85">
        <v>893.45943837485981</v>
      </c>
      <c r="F317" s="85">
        <v>850.1091899107297</v>
      </c>
      <c r="G317" s="85">
        <v>156.45431071709822</v>
      </c>
      <c r="H317" s="85">
        <v>600</v>
      </c>
      <c r="I317" s="85">
        <v>103790</v>
      </c>
      <c r="J317" s="85">
        <v>0.92184846743124271</v>
      </c>
      <c r="K317" s="85">
        <v>0.96012940139922942</v>
      </c>
      <c r="L317" s="85">
        <f t="shared" si="20"/>
        <v>7.3506356650351268E-2</v>
      </c>
      <c r="M317" s="85">
        <f t="shared" si="21"/>
        <v>0.41977078054793193</v>
      </c>
      <c r="N317" s="85">
        <v>937</v>
      </c>
      <c r="O317" s="70" t="s">
        <v>123</v>
      </c>
      <c r="P317" s="85">
        <f t="shared" si="22"/>
        <v>5.882077295169795E-2</v>
      </c>
      <c r="R317" s="70" t="str">
        <f t="shared" si="23"/>
        <v xml:space="preserve">  1711 Zug</v>
      </c>
    </row>
    <row r="318" spans="1:18">
      <c r="A318" s="85">
        <v>1711</v>
      </c>
      <c r="B318" s="85">
        <v>4</v>
      </c>
      <c r="C318" s="85">
        <v>2</v>
      </c>
      <c r="D318" s="85">
        <v>4.8859204601656439</v>
      </c>
      <c r="E318" s="85">
        <v>893.45943837485981</v>
      </c>
      <c r="F318" s="85">
        <v>447801.81204937195</v>
      </c>
      <c r="G318" s="85">
        <v>4365.3717502838326</v>
      </c>
      <c r="H318" s="85">
        <v>600</v>
      </c>
      <c r="I318" s="85">
        <v>103790</v>
      </c>
      <c r="J318" s="85">
        <v>477.86256109860261</v>
      </c>
      <c r="K318" s="85">
        <v>21.860067728591389</v>
      </c>
      <c r="L318" s="85">
        <f t="shared" si="20"/>
        <v>1.6735805949874567</v>
      </c>
      <c r="M318" s="85">
        <f t="shared" si="21"/>
        <v>0.34253128118477771</v>
      </c>
      <c r="N318" s="85">
        <v>937</v>
      </c>
      <c r="O318" s="70" t="s">
        <v>123</v>
      </c>
      <c r="P318" s="85">
        <f t="shared" si="22"/>
        <v>1.3392216493926086</v>
      </c>
      <c r="R318" s="70" t="str">
        <f t="shared" si="23"/>
        <v xml:space="preserve">  1711 Zug</v>
      </c>
    </row>
    <row r="319" spans="1:18">
      <c r="A319" s="85">
        <v>1711</v>
      </c>
      <c r="B319" s="85">
        <v>4</v>
      </c>
      <c r="C319" s="85">
        <v>3</v>
      </c>
      <c r="D319" s="85">
        <v>0.78513053133902422</v>
      </c>
      <c r="E319" s="85">
        <v>893.45943837485981</v>
      </c>
      <c r="F319" s="85">
        <v>42739.07600259177</v>
      </c>
      <c r="G319" s="85">
        <v>701.48228358111987</v>
      </c>
      <c r="H319" s="85">
        <v>600</v>
      </c>
      <c r="I319" s="85">
        <v>103790</v>
      </c>
      <c r="J319" s="85">
        <v>47.271975655703073</v>
      </c>
      <c r="K319" s="85">
        <v>6.8754618503561691</v>
      </c>
      <c r="L319" s="85">
        <f t="shared" si="20"/>
        <v>0.5263771218459119</v>
      </c>
      <c r="M319" s="85">
        <f t="shared" si="21"/>
        <v>0.67043262341127707</v>
      </c>
      <c r="N319" s="85">
        <v>937</v>
      </c>
      <c r="O319" s="70" t="s">
        <v>123</v>
      </c>
      <c r="P319" s="85">
        <f t="shared" si="22"/>
        <v>0.42121403620021036</v>
      </c>
      <c r="R319" s="70" t="str">
        <f t="shared" si="23"/>
        <v xml:space="preserve">  1711 Zug</v>
      </c>
    </row>
    <row r="320" spans="1:18">
      <c r="A320" s="85">
        <v>1711</v>
      </c>
      <c r="B320" s="85">
        <v>4</v>
      </c>
      <c r="C320" s="85">
        <v>4</v>
      </c>
      <c r="D320" s="85">
        <v>0.37505127676264649</v>
      </c>
      <c r="E320" s="85">
        <v>893.45943837485981</v>
      </c>
      <c r="F320" s="85">
        <v>43657.973298528093</v>
      </c>
      <c r="G320" s="85">
        <v>335.09310309812827</v>
      </c>
      <c r="H320" s="85">
        <v>600</v>
      </c>
      <c r="I320" s="85">
        <v>103790</v>
      </c>
      <c r="J320" s="85">
        <v>48.777898838346879</v>
      </c>
      <c r="K320" s="85">
        <v>6.9841176134388574</v>
      </c>
      <c r="L320" s="85">
        <f t="shared" si="20"/>
        <v>0.53469567688821418</v>
      </c>
      <c r="M320" s="85">
        <f t="shared" si="21"/>
        <v>1.4256601963965574</v>
      </c>
      <c r="N320" s="85">
        <v>937</v>
      </c>
      <c r="O320" s="70" t="s">
        <v>123</v>
      </c>
      <c r="P320" s="85">
        <f t="shared" si="22"/>
        <v>0.42787065556929355</v>
      </c>
      <c r="R320" s="70" t="str">
        <f t="shared" si="23"/>
        <v xml:space="preserve">  1711 Zug</v>
      </c>
    </row>
    <row r="321" spans="1:18">
      <c r="A321" s="85">
        <v>1711</v>
      </c>
      <c r="B321" s="85">
        <v>4</v>
      </c>
      <c r="C321" s="85">
        <v>5</v>
      </c>
      <c r="D321" s="85">
        <v>6.2212129716716893</v>
      </c>
      <c r="E321" s="85">
        <v>893.45943837485981</v>
      </c>
      <c r="F321" s="85">
        <v>556667.99880731537</v>
      </c>
      <c r="G321" s="85">
        <v>5558.4014476801804</v>
      </c>
      <c r="H321" s="85">
        <v>600</v>
      </c>
      <c r="I321" s="85">
        <v>103790</v>
      </c>
      <c r="J321" s="85">
        <v>584.99913516512788</v>
      </c>
      <c r="K321" s="85">
        <v>24.186755366628404</v>
      </c>
      <c r="L321" s="85">
        <f t="shared" si="20"/>
        <v>1.8517090129759792</v>
      </c>
      <c r="M321" s="85">
        <f t="shared" si="21"/>
        <v>0.29764436957997442</v>
      </c>
      <c r="N321" s="85">
        <v>937</v>
      </c>
      <c r="O321" s="70" t="s">
        <v>123</v>
      </c>
      <c r="P321" s="85">
        <f t="shared" si="22"/>
        <v>1.4817623997196478</v>
      </c>
      <c r="R321" s="70" t="str">
        <f t="shared" si="23"/>
        <v xml:space="preserve">  1711 Zug</v>
      </c>
    </row>
    <row r="322" spans="1:18">
      <c r="A322" s="85">
        <v>1711</v>
      </c>
      <c r="B322" s="85">
        <v>5</v>
      </c>
      <c r="C322" s="85">
        <v>1</v>
      </c>
      <c r="D322" s="85">
        <v>3.330185549437763</v>
      </c>
      <c r="E322" s="85">
        <v>893.45943837485981</v>
      </c>
      <c r="F322" s="85">
        <v>52173.247532807494</v>
      </c>
      <c r="G322" s="85">
        <v>2975.3857106847377</v>
      </c>
      <c r="H322" s="85">
        <v>600</v>
      </c>
      <c r="I322" s="85">
        <v>103790</v>
      </c>
      <c r="J322" s="85">
        <v>47.357514770692745</v>
      </c>
      <c r="K322" s="85">
        <v>6.8816796474910644</v>
      </c>
      <c r="L322" s="85">
        <f t="shared" ref="L322:L385" si="24">$K322*1.14*1.645/SQRT(H322)</f>
        <v>0.52685314894508317</v>
      </c>
      <c r="M322" s="85">
        <f t="shared" ref="M322:M385" si="25">L322/D322</f>
        <v>0.15820534355331403</v>
      </c>
      <c r="N322" s="85">
        <v>937</v>
      </c>
      <c r="O322" s="70" t="s">
        <v>123</v>
      </c>
      <c r="P322" s="85">
        <f t="shared" ref="P322:P385" si="26">$K322*1.14*1.645/SQRT(N322)</f>
        <v>0.42159495947263426</v>
      </c>
      <c r="R322" s="70" t="str">
        <f t="shared" si="23"/>
        <v xml:space="preserve">  1711 Zug</v>
      </c>
    </row>
    <row r="323" spans="1:18">
      <c r="A323" s="85">
        <v>1711</v>
      </c>
      <c r="B323" s="85">
        <v>5</v>
      </c>
      <c r="C323" s="85">
        <v>2</v>
      </c>
      <c r="D323" s="85">
        <v>26.849555638762478</v>
      </c>
      <c r="E323" s="85">
        <v>893.45943837485981</v>
      </c>
      <c r="F323" s="85">
        <v>2955504.348528137</v>
      </c>
      <c r="G323" s="85">
        <v>23988.988901623274</v>
      </c>
      <c r="H323" s="85">
        <v>600</v>
      </c>
      <c r="I323" s="85">
        <v>103790</v>
      </c>
      <c r="J323" s="85">
        <v>2589.9335666227616</v>
      </c>
      <c r="K323" s="85">
        <v>50.891389906572229</v>
      </c>
      <c r="L323" s="85">
        <f t="shared" si="24"/>
        <v>3.8961838388168619</v>
      </c>
      <c r="M323" s="85">
        <f t="shared" si="25"/>
        <v>0.14511166930420161</v>
      </c>
      <c r="N323" s="85">
        <v>937</v>
      </c>
      <c r="O323" s="70" t="s">
        <v>123</v>
      </c>
      <c r="P323" s="85">
        <f t="shared" si="26"/>
        <v>3.1177785895612935</v>
      </c>
      <c r="R323" s="70" t="str">
        <f t="shared" si="23"/>
        <v xml:space="preserve">  1711 Zug</v>
      </c>
    </row>
    <row r="324" spans="1:18">
      <c r="A324" s="85">
        <v>1711</v>
      </c>
      <c r="B324" s="85">
        <v>5</v>
      </c>
      <c r="C324" s="85">
        <v>3</v>
      </c>
      <c r="D324" s="85">
        <v>8.8155511777426554</v>
      </c>
      <c r="E324" s="85">
        <v>893.45943837485981</v>
      </c>
      <c r="F324" s="85">
        <v>663818.76570863836</v>
      </c>
      <c r="G324" s="85">
        <v>7876.3374042307869</v>
      </c>
      <c r="H324" s="85">
        <v>600</v>
      </c>
      <c r="I324" s="85">
        <v>103790</v>
      </c>
      <c r="J324" s="85">
        <v>666.00731043959638</v>
      </c>
      <c r="K324" s="85">
        <v>25.807117437629419</v>
      </c>
      <c r="L324" s="85">
        <f t="shared" si="24"/>
        <v>1.9757619917933384</v>
      </c>
      <c r="M324" s="85">
        <f t="shared" si="25"/>
        <v>0.22412234379419255</v>
      </c>
      <c r="N324" s="85">
        <v>937</v>
      </c>
      <c r="O324" s="70" t="s">
        <v>123</v>
      </c>
      <c r="P324" s="85">
        <f t="shared" si="26"/>
        <v>1.5810312579995776</v>
      </c>
      <c r="R324" s="70" t="str">
        <f t="shared" si="23"/>
        <v xml:space="preserve">  1711 Zug</v>
      </c>
    </row>
    <row r="325" spans="1:18">
      <c r="A325" s="85">
        <v>1711</v>
      </c>
      <c r="B325" s="85">
        <v>5</v>
      </c>
      <c r="C325" s="85">
        <v>4</v>
      </c>
      <c r="D325" s="85">
        <v>1.0310419652729235</v>
      </c>
      <c r="E325" s="85">
        <v>893.45943837485981</v>
      </c>
      <c r="F325" s="85">
        <v>123104.52496656927</v>
      </c>
      <c r="G325" s="85">
        <v>921.19417523365792</v>
      </c>
      <c r="H325" s="85">
        <v>600</v>
      </c>
      <c r="I325" s="85">
        <v>103790</v>
      </c>
      <c r="J325" s="85">
        <v>136.8742710998477</v>
      </c>
      <c r="K325" s="85">
        <v>11.69932780547018</v>
      </c>
      <c r="L325" s="85">
        <f t="shared" si="24"/>
        <v>0.89568651994719828</v>
      </c>
      <c r="M325" s="85">
        <f t="shared" si="25"/>
        <v>0.86871975158654602</v>
      </c>
      <c r="N325" s="85">
        <v>937</v>
      </c>
      <c r="O325" s="70" t="s">
        <v>123</v>
      </c>
      <c r="P325" s="85">
        <f t="shared" si="26"/>
        <v>0.71674037221458264</v>
      </c>
      <c r="R325" s="70" t="str">
        <f t="shared" si="23"/>
        <v xml:space="preserve">  1711 Zug</v>
      </c>
    </row>
    <row r="326" spans="1:18">
      <c r="A326" s="85">
        <v>1711</v>
      </c>
      <c r="B326" s="85">
        <v>5</v>
      </c>
      <c r="C326" s="85">
        <v>5</v>
      </c>
      <c r="D326" s="85">
        <v>40.026334331215807</v>
      </c>
      <c r="E326" s="85">
        <v>893.45943837485981</v>
      </c>
      <c r="F326" s="85">
        <v>4128587.7114365525</v>
      </c>
      <c r="G326" s="85">
        <v>35761.906191772447</v>
      </c>
      <c r="H326" s="85">
        <v>600</v>
      </c>
      <c r="I326" s="85">
        <v>103790</v>
      </c>
      <c r="J326" s="85">
        <v>3022.17622662443</v>
      </c>
      <c r="K326" s="85">
        <v>54.974323339395731</v>
      </c>
      <c r="L326" s="85">
        <f t="shared" si="24"/>
        <v>4.2087683307149222</v>
      </c>
      <c r="M326" s="85">
        <f t="shared" si="25"/>
        <v>0.10514998190660144</v>
      </c>
      <c r="N326" s="85">
        <v>937</v>
      </c>
      <c r="O326" s="70" t="s">
        <v>123</v>
      </c>
      <c r="P326" s="85">
        <f t="shared" si="26"/>
        <v>3.367912894457084</v>
      </c>
      <c r="R326" s="70" t="str">
        <f t="shared" si="23"/>
        <v xml:space="preserve">  1711 Zug</v>
      </c>
    </row>
    <row r="327" spans="1:18">
      <c r="A327" s="85">
        <v>2125</v>
      </c>
      <c r="B327" s="85">
        <v>1</v>
      </c>
      <c r="C327" s="85">
        <v>1</v>
      </c>
      <c r="D327" s="85">
        <v>0.5969440703331933</v>
      </c>
      <c r="E327" s="85">
        <v>213.52881673757565</v>
      </c>
      <c r="F327" s="85">
        <v>797.39589481214432</v>
      </c>
      <c r="G327" s="85">
        <v>127.46476099675891</v>
      </c>
      <c r="H327" s="85">
        <v>250</v>
      </c>
      <c r="I327" s="85">
        <v>25983</v>
      </c>
      <c r="J327" s="85">
        <v>3.393923575311387</v>
      </c>
      <c r="K327" s="85">
        <v>1.842260452626443</v>
      </c>
      <c r="L327" s="85">
        <f t="shared" si="24"/>
        <v>0.2185001696926521</v>
      </c>
      <c r="M327" s="85">
        <f t="shared" si="25"/>
        <v>0.36603122562335355</v>
      </c>
      <c r="N327" s="85">
        <v>550</v>
      </c>
      <c r="O327" s="70" t="s">
        <v>124</v>
      </c>
      <c r="P327" s="85">
        <f t="shared" si="26"/>
        <v>0.14731278435498107</v>
      </c>
      <c r="R327" s="70" t="str">
        <f t="shared" si="23"/>
        <v xml:space="preserve">  2125 Bulle</v>
      </c>
    </row>
    <row r="328" spans="1:18">
      <c r="A328" s="85">
        <v>2125</v>
      </c>
      <c r="B328" s="85">
        <v>1</v>
      </c>
      <c r="C328" s="85">
        <v>2</v>
      </c>
      <c r="D328" s="85">
        <v>9.3161262095035688</v>
      </c>
      <c r="E328" s="85">
        <v>213.52881673757565</v>
      </c>
      <c r="F328" s="85">
        <v>154201.92634551824</v>
      </c>
      <c r="G328" s="85">
        <v>1989.2614060932128</v>
      </c>
      <c r="H328" s="85">
        <v>250</v>
      </c>
      <c r="I328" s="85">
        <v>25983</v>
      </c>
      <c r="J328" s="85">
        <v>638.359155738303</v>
      </c>
      <c r="K328" s="85">
        <v>25.265770436270156</v>
      </c>
      <c r="L328" s="85">
        <f t="shared" si="24"/>
        <v>2.9966311874469982</v>
      </c>
      <c r="M328" s="85">
        <f t="shared" si="25"/>
        <v>0.32166064736113964</v>
      </c>
      <c r="N328" s="85">
        <v>550</v>
      </c>
      <c r="O328" s="70" t="s">
        <v>124</v>
      </c>
      <c r="P328" s="85">
        <f t="shared" si="26"/>
        <v>2.020328334429828</v>
      </c>
      <c r="R328" s="70" t="str">
        <f t="shared" si="23"/>
        <v xml:space="preserve">  2125 Bulle</v>
      </c>
    </row>
    <row r="329" spans="1:18">
      <c r="A329" s="85">
        <v>2125</v>
      </c>
      <c r="B329" s="85">
        <v>1</v>
      </c>
      <c r="C329" s="85">
        <v>3</v>
      </c>
      <c r="D329" s="85">
        <v>0.68803285218647225</v>
      </c>
      <c r="E329" s="85">
        <v>213.52881673757565</v>
      </c>
      <c r="F329" s="85">
        <v>9644.2352465353124</v>
      </c>
      <c r="G329" s="85">
        <v>146.91484080395671</v>
      </c>
      <c r="H329" s="85">
        <v>250</v>
      </c>
      <c r="I329" s="85">
        <v>25983</v>
      </c>
      <c r="J329" s="85">
        <v>44.902866143427737</v>
      </c>
      <c r="K329" s="85">
        <v>6.7009600911681106</v>
      </c>
      <c r="L329" s="85">
        <f t="shared" si="24"/>
        <v>0.79476325670266723</v>
      </c>
      <c r="M329" s="85">
        <f t="shared" si="25"/>
        <v>1.1551239947002832</v>
      </c>
      <c r="N329" s="85">
        <v>550</v>
      </c>
      <c r="O329" s="70" t="s">
        <v>124</v>
      </c>
      <c r="P329" s="85">
        <f t="shared" si="26"/>
        <v>0.53582927835977656</v>
      </c>
      <c r="R329" s="70" t="str">
        <f t="shared" si="23"/>
        <v xml:space="preserve">  2125 Bulle</v>
      </c>
    </row>
    <row r="330" spans="1:18">
      <c r="A330" s="85">
        <v>2125</v>
      </c>
      <c r="B330" s="85">
        <v>1</v>
      </c>
      <c r="C330" s="85">
        <v>4</v>
      </c>
      <c r="D330" s="85">
        <v>6.5725248267785542E-3</v>
      </c>
      <c r="E330" s="85">
        <v>213.52881673757565</v>
      </c>
      <c r="F330" s="85">
        <v>3.2990157211542295</v>
      </c>
      <c r="G330" s="85">
        <v>1.4034234492403641</v>
      </c>
      <c r="H330" s="85">
        <v>250</v>
      </c>
      <c r="I330" s="85">
        <v>25983</v>
      </c>
      <c r="J330" s="85">
        <v>1.5479273522487786E-2</v>
      </c>
      <c r="K330" s="85">
        <v>0.1244157285976648</v>
      </c>
      <c r="L330" s="85">
        <f t="shared" si="24"/>
        <v>1.4756251089398492E-2</v>
      </c>
      <c r="M330" s="85">
        <f t="shared" si="25"/>
        <v>2.2451419322566628</v>
      </c>
      <c r="N330" s="85">
        <v>550</v>
      </c>
      <c r="O330" s="70" t="s">
        <v>124</v>
      </c>
      <c r="P330" s="85">
        <f t="shared" si="26"/>
        <v>9.9486624549455279E-3</v>
      </c>
      <c r="R330" s="70" t="str">
        <f t="shared" ref="R330:R393" si="27">CONCATENATE(" ",O330)</f>
        <v xml:space="preserve">  2125 Bulle</v>
      </c>
    </row>
    <row r="331" spans="1:18">
      <c r="A331" s="85">
        <v>2125</v>
      </c>
      <c r="B331" s="85">
        <v>1</v>
      </c>
      <c r="C331" s="85">
        <v>5</v>
      </c>
      <c r="D331" s="85">
        <v>10.607675656850013</v>
      </c>
      <c r="E331" s="85">
        <v>213.52881673757565</v>
      </c>
      <c r="F331" s="85">
        <v>166890.19917471538</v>
      </c>
      <c r="G331" s="85">
        <v>2265.044431343169</v>
      </c>
      <c r="H331" s="85">
        <v>250</v>
      </c>
      <c r="I331" s="85">
        <v>25983</v>
      </c>
      <c r="J331" s="85">
        <v>672.20692559106578</v>
      </c>
      <c r="K331" s="85">
        <v>25.926953650420749</v>
      </c>
      <c r="L331" s="85">
        <f t="shared" si="24"/>
        <v>3.0750504165434451</v>
      </c>
      <c r="M331" s="85">
        <f t="shared" si="25"/>
        <v>0.28988918176035111</v>
      </c>
      <c r="N331" s="85">
        <v>550</v>
      </c>
      <c r="O331" s="70" t="s">
        <v>124</v>
      </c>
      <c r="P331" s="85">
        <f t="shared" si="26"/>
        <v>2.0731985679011258</v>
      </c>
      <c r="R331" s="70" t="str">
        <f t="shared" si="27"/>
        <v xml:space="preserve">  2125 Bulle</v>
      </c>
    </row>
    <row r="332" spans="1:18">
      <c r="A332" s="85">
        <v>2125</v>
      </c>
      <c r="B332" s="85">
        <v>2</v>
      </c>
      <c r="C332" s="85">
        <v>1</v>
      </c>
      <c r="D332" s="85">
        <v>1.4706654997128219</v>
      </c>
      <c r="E332" s="85">
        <v>213.52881673757565</v>
      </c>
      <c r="F332" s="85">
        <v>3470.4708976619654</v>
      </c>
      <c r="G332" s="85">
        <v>314.02946397045429</v>
      </c>
      <c r="H332" s="85">
        <v>250</v>
      </c>
      <c r="I332" s="85">
        <v>25983</v>
      </c>
      <c r="J332" s="85">
        <v>14.156379569092911</v>
      </c>
      <c r="K332" s="85">
        <v>3.7624964543628359</v>
      </c>
      <c r="L332" s="85">
        <f t="shared" si="24"/>
        <v>0.44624858150444197</v>
      </c>
      <c r="M332" s="85">
        <f t="shared" si="25"/>
        <v>0.30343309310756339</v>
      </c>
      <c r="N332" s="85">
        <v>550</v>
      </c>
      <c r="O332" s="70" t="s">
        <v>124</v>
      </c>
      <c r="P332" s="85">
        <f t="shared" si="26"/>
        <v>0.30086073227471161</v>
      </c>
      <c r="R332" s="70" t="str">
        <f t="shared" si="27"/>
        <v xml:space="preserve">  2125 Bulle</v>
      </c>
    </row>
    <row r="333" spans="1:18">
      <c r="A333" s="85">
        <v>2125</v>
      </c>
      <c r="B333" s="85">
        <v>2</v>
      </c>
      <c r="C333" s="85">
        <v>2</v>
      </c>
      <c r="D333" s="85">
        <v>10.22186334243297</v>
      </c>
      <c r="E333" s="85">
        <v>213.52881673757565</v>
      </c>
      <c r="F333" s="85">
        <v>197225.46235106853</v>
      </c>
      <c r="G333" s="85">
        <v>2182.6623843629122</v>
      </c>
      <c r="H333" s="85">
        <v>250</v>
      </c>
      <c r="I333" s="85">
        <v>25983</v>
      </c>
      <c r="J333" s="85">
        <v>823.01585460489036</v>
      </c>
      <c r="K333" s="85">
        <v>28.688252902623582</v>
      </c>
      <c r="L333" s="85">
        <f t="shared" si="24"/>
        <v>3.4025526186985995</v>
      </c>
      <c r="M333" s="85">
        <f t="shared" si="25"/>
        <v>0.3328700946894812</v>
      </c>
      <c r="N333" s="85">
        <v>550</v>
      </c>
      <c r="O333" s="70" t="s">
        <v>124</v>
      </c>
      <c r="P333" s="85">
        <f t="shared" si="26"/>
        <v>2.2940005075505399</v>
      </c>
      <c r="R333" s="70" t="str">
        <f t="shared" si="27"/>
        <v xml:space="preserve">  2125 Bulle</v>
      </c>
    </row>
    <row r="334" spans="1:18">
      <c r="A334" s="85">
        <v>2125</v>
      </c>
      <c r="B334" s="85">
        <v>2</v>
      </c>
      <c r="C334" s="85">
        <v>3</v>
      </c>
      <c r="D334" s="85">
        <v>0.48243066918993116</v>
      </c>
      <c r="E334" s="85">
        <v>213.52881673757565</v>
      </c>
      <c r="F334" s="85">
        <v>6328.8028253277926</v>
      </c>
      <c r="G334" s="85">
        <v>103.01284995004279</v>
      </c>
      <c r="H334" s="85">
        <v>250</v>
      </c>
      <c r="I334" s="85">
        <v>25983</v>
      </c>
      <c r="J334" s="85">
        <v>29.544728868200906</v>
      </c>
      <c r="K334" s="85">
        <v>5.4355063120376288</v>
      </c>
      <c r="L334" s="85">
        <f t="shared" si="24"/>
        <v>0.64467488831587394</v>
      </c>
      <c r="M334" s="85">
        <f t="shared" si="25"/>
        <v>1.336305773010604</v>
      </c>
      <c r="N334" s="85">
        <v>550</v>
      </c>
      <c r="O334" s="70" t="s">
        <v>124</v>
      </c>
      <c r="P334" s="85">
        <f t="shared" si="26"/>
        <v>0.43463972103606813</v>
      </c>
      <c r="R334" s="70" t="str">
        <f t="shared" si="27"/>
        <v xml:space="preserve">  2125 Bulle</v>
      </c>
    </row>
    <row r="335" spans="1:18">
      <c r="A335" s="85">
        <v>2125</v>
      </c>
      <c r="B335" s="85">
        <v>2</v>
      </c>
      <c r="C335" s="85">
        <v>4</v>
      </c>
      <c r="D335" s="85">
        <v>1.6825846544204267E-2</v>
      </c>
      <c r="E335" s="85">
        <v>213.52881673757565</v>
      </c>
      <c r="F335" s="85">
        <v>13.177620695632138</v>
      </c>
      <c r="G335" s="85">
        <v>3.5928031031919638</v>
      </c>
      <c r="H335" s="85">
        <v>250</v>
      </c>
      <c r="I335" s="85">
        <v>25983</v>
      </c>
      <c r="J335" s="85">
        <v>6.1719483236717894E-2</v>
      </c>
      <c r="K335" s="85">
        <v>0.24843406215074029</v>
      </c>
      <c r="L335" s="85">
        <f t="shared" si="24"/>
        <v>2.9465369383564911E-2</v>
      </c>
      <c r="M335" s="85">
        <f t="shared" si="25"/>
        <v>1.7511968450535038</v>
      </c>
      <c r="N335" s="85">
        <v>550</v>
      </c>
      <c r="O335" s="70" t="s">
        <v>124</v>
      </c>
      <c r="P335" s="85">
        <f t="shared" si="26"/>
        <v>1.9865547985828087E-2</v>
      </c>
      <c r="R335" s="70" t="str">
        <f t="shared" si="27"/>
        <v xml:space="preserve">  2125 Bulle</v>
      </c>
    </row>
    <row r="336" spans="1:18">
      <c r="A336" s="85">
        <v>2125</v>
      </c>
      <c r="B336" s="85">
        <v>2</v>
      </c>
      <c r="C336" s="85">
        <v>5</v>
      </c>
      <c r="D336" s="85">
        <v>12.191785357879933</v>
      </c>
      <c r="E336" s="85">
        <v>213.52881673757565</v>
      </c>
      <c r="F336" s="85">
        <v>218813.6883255158</v>
      </c>
      <c r="G336" s="85">
        <v>2603.2975013866026</v>
      </c>
      <c r="H336" s="85">
        <v>250</v>
      </c>
      <c r="I336" s="85">
        <v>25983</v>
      </c>
      <c r="J336" s="85">
        <v>880.23284012774479</v>
      </c>
      <c r="K336" s="85">
        <v>29.668718208371335</v>
      </c>
      <c r="L336" s="85">
        <f t="shared" si="24"/>
        <v>3.5188401042049078</v>
      </c>
      <c r="M336" s="85">
        <f t="shared" si="25"/>
        <v>0.28862385622057979</v>
      </c>
      <c r="N336" s="85">
        <v>550</v>
      </c>
      <c r="O336" s="70" t="s">
        <v>124</v>
      </c>
      <c r="P336" s="85">
        <f t="shared" si="26"/>
        <v>2.3724015142850892</v>
      </c>
      <c r="R336" s="70" t="str">
        <f t="shared" si="27"/>
        <v xml:space="preserve">  2125 Bulle</v>
      </c>
    </row>
    <row r="337" spans="1:18">
      <c r="A337" s="85">
        <v>2125</v>
      </c>
      <c r="B337" s="85">
        <v>3</v>
      </c>
      <c r="C337" s="85">
        <v>1</v>
      </c>
      <c r="D337" s="85">
        <v>0.28482762660526362</v>
      </c>
      <c r="E337" s="85">
        <v>213.52881673757565</v>
      </c>
      <c r="F337" s="85">
        <v>188.31630442601087</v>
      </c>
      <c r="G337" s="85">
        <v>60.818906083193966</v>
      </c>
      <c r="H337" s="85">
        <v>250</v>
      </c>
      <c r="I337" s="85">
        <v>25983</v>
      </c>
      <c r="J337" s="85">
        <v>0.80456571667993582</v>
      </c>
      <c r="K337" s="85">
        <v>0.89697587296422632</v>
      </c>
      <c r="L337" s="85">
        <f t="shared" si="24"/>
        <v>0.10638527260001883</v>
      </c>
      <c r="M337" s="85">
        <f t="shared" si="25"/>
        <v>0.37350756268968199</v>
      </c>
      <c r="N337" s="85">
        <v>550</v>
      </c>
      <c r="O337" s="70" t="s">
        <v>124</v>
      </c>
      <c r="P337" s="85">
        <f t="shared" si="26"/>
        <v>7.17249361550472E-2</v>
      </c>
      <c r="R337" s="70" t="str">
        <f t="shared" si="27"/>
        <v xml:space="preserve">  2125 Bulle</v>
      </c>
    </row>
    <row r="338" spans="1:18">
      <c r="A338" s="85">
        <v>2125</v>
      </c>
      <c r="B338" s="85">
        <v>3</v>
      </c>
      <c r="C338" s="85">
        <v>2</v>
      </c>
      <c r="D338" s="85">
        <v>2.9575864137016361</v>
      </c>
      <c r="E338" s="85">
        <v>213.52881673757565</v>
      </c>
      <c r="F338" s="85">
        <v>42102.343264739633</v>
      </c>
      <c r="G338" s="85">
        <v>631.52992731684026</v>
      </c>
      <c r="H338" s="85">
        <v>250</v>
      </c>
      <c r="I338" s="85">
        <v>25983</v>
      </c>
      <c r="J338" s="85">
        <v>189.31333430205748</v>
      </c>
      <c r="K338" s="85">
        <v>13.759118224001766</v>
      </c>
      <c r="L338" s="85">
        <f t="shared" si="24"/>
        <v>1.6318917677897156</v>
      </c>
      <c r="M338" s="85">
        <f t="shared" si="25"/>
        <v>0.55176469577681198</v>
      </c>
      <c r="N338" s="85">
        <v>550</v>
      </c>
      <c r="O338" s="70" t="s">
        <v>124</v>
      </c>
      <c r="P338" s="85">
        <f t="shared" si="26"/>
        <v>1.100221205398723</v>
      </c>
      <c r="R338" s="70" t="str">
        <f t="shared" si="27"/>
        <v xml:space="preserve">  2125 Bulle</v>
      </c>
    </row>
    <row r="339" spans="1:18">
      <c r="A339" s="85">
        <v>2125</v>
      </c>
      <c r="B339" s="85">
        <v>3</v>
      </c>
      <c r="C339" s="85">
        <v>3</v>
      </c>
      <c r="D339" s="85">
        <v>8.986136365400553E-2</v>
      </c>
      <c r="E339" s="85">
        <v>213.52881673757565</v>
      </c>
      <c r="F339" s="85">
        <v>1912.6552763477775</v>
      </c>
      <c r="G339" s="85">
        <v>19.187990651464787</v>
      </c>
      <c r="H339" s="85">
        <v>250</v>
      </c>
      <c r="I339" s="85">
        <v>25983</v>
      </c>
      <c r="J339" s="85">
        <v>8.9913972452103668</v>
      </c>
      <c r="K339" s="85">
        <v>2.998565864744406</v>
      </c>
      <c r="L339" s="85">
        <f t="shared" si="24"/>
        <v>0.35564306303550647</v>
      </c>
      <c r="M339" s="85">
        <f t="shared" si="25"/>
        <v>3.9576860240497123</v>
      </c>
      <c r="N339" s="85">
        <v>550</v>
      </c>
      <c r="O339" s="70" t="s">
        <v>124</v>
      </c>
      <c r="P339" s="85">
        <f t="shared" si="26"/>
        <v>0.23977450418454457</v>
      </c>
      <c r="R339" s="70" t="str">
        <f t="shared" si="27"/>
        <v xml:space="preserve">  2125 Bulle</v>
      </c>
    </row>
    <row r="340" spans="1:18">
      <c r="A340" s="85">
        <v>2125</v>
      </c>
      <c r="B340" s="85">
        <v>3</v>
      </c>
      <c r="C340" s="85">
        <v>4</v>
      </c>
      <c r="D340" s="85">
        <v>0</v>
      </c>
      <c r="E340" s="85">
        <v>213.52881673757565</v>
      </c>
      <c r="F340" s="85">
        <v>0</v>
      </c>
      <c r="G340" s="85">
        <v>0</v>
      </c>
      <c r="H340" s="85">
        <v>250</v>
      </c>
      <c r="I340" s="85">
        <v>25983</v>
      </c>
      <c r="J340" s="85">
        <v>0</v>
      </c>
      <c r="K340" s="85">
        <v>0</v>
      </c>
      <c r="L340" s="85">
        <f t="shared" si="24"/>
        <v>0</v>
      </c>
      <c r="M340" s="85" t="e">
        <f t="shared" si="25"/>
        <v>#DIV/0!</v>
      </c>
      <c r="N340" s="85">
        <v>550</v>
      </c>
      <c r="O340" s="70" t="s">
        <v>124</v>
      </c>
      <c r="P340" s="85">
        <f t="shared" si="26"/>
        <v>0</v>
      </c>
      <c r="R340" s="70" t="str">
        <f t="shared" si="27"/>
        <v xml:space="preserve">  2125 Bulle</v>
      </c>
    </row>
    <row r="341" spans="1:18">
      <c r="A341" s="85">
        <v>2125</v>
      </c>
      <c r="B341" s="85">
        <v>3</v>
      </c>
      <c r="C341" s="85">
        <v>5</v>
      </c>
      <c r="D341" s="85">
        <v>3.3322754039609057</v>
      </c>
      <c r="E341" s="85">
        <v>213.52881673757565</v>
      </c>
      <c r="F341" s="85">
        <v>44684.686012683364</v>
      </c>
      <c r="G341" s="85">
        <v>711.53682405149914</v>
      </c>
      <c r="H341" s="85">
        <v>250</v>
      </c>
      <c r="I341" s="85">
        <v>25983</v>
      </c>
      <c r="J341" s="85">
        <v>199.09605673442275</v>
      </c>
      <c r="K341" s="85">
        <v>14.110140209594755</v>
      </c>
      <c r="L341" s="85">
        <f t="shared" si="24"/>
        <v>1.6735245148361899</v>
      </c>
      <c r="M341" s="85">
        <f t="shared" si="25"/>
        <v>0.50221674740537858</v>
      </c>
      <c r="N341" s="85">
        <v>550</v>
      </c>
      <c r="O341" s="70" t="s">
        <v>124</v>
      </c>
      <c r="P341" s="85">
        <f t="shared" si="26"/>
        <v>1.1282899977314231</v>
      </c>
      <c r="R341" s="70" t="str">
        <f t="shared" si="27"/>
        <v xml:space="preserve">  2125 Bulle</v>
      </c>
    </row>
    <row r="342" spans="1:18">
      <c r="A342" s="85">
        <v>2125</v>
      </c>
      <c r="B342" s="85">
        <v>4</v>
      </c>
      <c r="C342" s="85">
        <v>1</v>
      </c>
      <c r="D342" s="85">
        <v>5.7983727470366335E-2</v>
      </c>
      <c r="E342" s="85">
        <v>213.52881673757565</v>
      </c>
      <c r="F342" s="85">
        <v>58.230631758701115</v>
      </c>
      <c r="G342" s="85">
        <v>12.381196716781384</v>
      </c>
      <c r="H342" s="85">
        <v>250</v>
      </c>
      <c r="I342" s="85">
        <v>25983</v>
      </c>
      <c r="J342" s="85">
        <v>0.27061141498535368</v>
      </c>
      <c r="K342" s="85">
        <v>0.5202032439204447</v>
      </c>
      <c r="L342" s="85">
        <f t="shared" si="24"/>
        <v>6.1698386299959898E-2</v>
      </c>
      <c r="M342" s="85">
        <f t="shared" si="25"/>
        <v>1.0640638156884965</v>
      </c>
      <c r="N342" s="85">
        <v>550</v>
      </c>
      <c r="O342" s="70" t="s">
        <v>124</v>
      </c>
      <c r="P342" s="85">
        <f t="shared" si="26"/>
        <v>4.1597043557636937E-2</v>
      </c>
      <c r="R342" s="70" t="str">
        <f t="shared" si="27"/>
        <v xml:space="preserve">  2125 Bulle</v>
      </c>
    </row>
    <row r="343" spans="1:18">
      <c r="A343" s="85">
        <v>2125</v>
      </c>
      <c r="B343" s="85">
        <v>4</v>
      </c>
      <c r="C343" s="85">
        <v>2</v>
      </c>
      <c r="D343" s="85">
        <v>3.7138068192077318</v>
      </c>
      <c r="E343" s="85">
        <v>213.52881673757565</v>
      </c>
      <c r="F343" s="85">
        <v>87193.843263971095</v>
      </c>
      <c r="G343" s="85">
        <v>793.00477569736654</v>
      </c>
      <c r="H343" s="85">
        <v>250</v>
      </c>
      <c r="I343" s="85">
        <v>25983</v>
      </c>
      <c r="J343" s="85">
        <v>396.41107504188398</v>
      </c>
      <c r="K343" s="85">
        <v>19.910074712112056</v>
      </c>
      <c r="L343" s="85">
        <f t="shared" si="24"/>
        <v>2.3614221848966714</v>
      </c>
      <c r="M343" s="85">
        <f t="shared" si="25"/>
        <v>0.63584949348561826</v>
      </c>
      <c r="N343" s="85">
        <v>550</v>
      </c>
      <c r="O343" s="70" t="s">
        <v>124</v>
      </c>
      <c r="P343" s="85">
        <f t="shared" si="26"/>
        <v>1.5920705122749843</v>
      </c>
      <c r="R343" s="70" t="str">
        <f t="shared" si="27"/>
        <v xml:space="preserve">  2125 Bulle</v>
      </c>
    </row>
    <row r="344" spans="1:18">
      <c r="A344" s="85">
        <v>2125</v>
      </c>
      <c r="B344" s="85">
        <v>4</v>
      </c>
      <c r="C344" s="85">
        <v>3</v>
      </c>
      <c r="D344" s="85">
        <v>0.7693032047177748</v>
      </c>
      <c r="E344" s="85">
        <v>213.52881673757565</v>
      </c>
      <c r="F344" s="85">
        <v>29042.775242596159</v>
      </c>
      <c r="G344" s="85">
        <v>164.26840301581137</v>
      </c>
      <c r="H344" s="85">
        <v>250</v>
      </c>
      <c r="I344" s="85">
        <v>25983</v>
      </c>
      <c r="J344" s="85">
        <v>136.058740069246</v>
      </c>
      <c r="K344" s="85">
        <v>11.664421977502615</v>
      </c>
      <c r="L344" s="85">
        <f t="shared" si="24"/>
        <v>1.3834516057799888</v>
      </c>
      <c r="M344" s="85">
        <f t="shared" si="25"/>
        <v>1.798317746885663</v>
      </c>
      <c r="N344" s="85">
        <v>550</v>
      </c>
      <c r="O344" s="70" t="s">
        <v>124</v>
      </c>
      <c r="P344" s="85">
        <f t="shared" si="26"/>
        <v>0.93272288234141976</v>
      </c>
      <c r="R344" s="70" t="str">
        <f t="shared" si="27"/>
        <v xml:space="preserve">  2125 Bulle</v>
      </c>
    </row>
    <row r="345" spans="1:18">
      <c r="A345" s="85">
        <v>2125</v>
      </c>
      <c r="B345" s="85">
        <v>4</v>
      </c>
      <c r="C345" s="85">
        <v>4</v>
      </c>
      <c r="D345" s="85">
        <v>0</v>
      </c>
      <c r="E345" s="85">
        <v>213.52881673757565</v>
      </c>
      <c r="F345" s="85">
        <v>0</v>
      </c>
      <c r="G345" s="85">
        <v>0</v>
      </c>
      <c r="H345" s="85">
        <v>250</v>
      </c>
      <c r="I345" s="85">
        <v>25983</v>
      </c>
      <c r="J345" s="85">
        <v>0</v>
      </c>
      <c r="K345" s="85">
        <v>0</v>
      </c>
      <c r="L345" s="85">
        <f t="shared" si="24"/>
        <v>0</v>
      </c>
      <c r="M345" s="85" t="e">
        <f t="shared" si="25"/>
        <v>#DIV/0!</v>
      </c>
      <c r="N345" s="85">
        <v>550</v>
      </c>
      <c r="O345" s="70" t="s">
        <v>124</v>
      </c>
      <c r="P345" s="85">
        <f t="shared" si="26"/>
        <v>0</v>
      </c>
      <c r="R345" s="70" t="str">
        <f t="shared" si="27"/>
        <v xml:space="preserve">  2125 Bulle</v>
      </c>
    </row>
    <row r="346" spans="1:18">
      <c r="A346" s="85">
        <v>2125</v>
      </c>
      <c r="B346" s="85">
        <v>4</v>
      </c>
      <c r="C346" s="85">
        <v>5</v>
      </c>
      <c r="D346" s="85">
        <v>4.5410937513958736</v>
      </c>
      <c r="E346" s="85">
        <v>213.52881673757565</v>
      </c>
      <c r="F346" s="85">
        <v>117201.85344067747</v>
      </c>
      <c r="G346" s="85">
        <v>969.65437542995949</v>
      </c>
      <c r="H346" s="85">
        <v>250</v>
      </c>
      <c r="I346" s="85">
        <v>25983</v>
      </c>
      <c r="J346" s="85">
        <v>530.74478909219715</v>
      </c>
      <c r="K346" s="85">
        <v>23.037898973044335</v>
      </c>
      <c r="L346" s="85">
        <f t="shared" si="24"/>
        <v>2.7323958606373382</v>
      </c>
      <c r="M346" s="85">
        <f t="shared" si="25"/>
        <v>0.60170434926551231</v>
      </c>
      <c r="N346" s="85">
        <v>550</v>
      </c>
      <c r="O346" s="70" t="s">
        <v>124</v>
      </c>
      <c r="P346" s="85">
        <f t="shared" si="26"/>
        <v>1.8421809134368252</v>
      </c>
      <c r="R346" s="70" t="str">
        <f t="shared" si="27"/>
        <v xml:space="preserve">  2125 Bulle</v>
      </c>
    </row>
    <row r="347" spans="1:18">
      <c r="A347" s="85">
        <v>2125</v>
      </c>
      <c r="B347" s="85">
        <v>5</v>
      </c>
      <c r="C347" s="85">
        <v>1</v>
      </c>
      <c r="D347" s="85">
        <v>2.4104209241216488</v>
      </c>
      <c r="E347" s="85">
        <v>213.52881673757565</v>
      </c>
      <c r="F347" s="85">
        <v>5193.0896508190826</v>
      </c>
      <c r="G347" s="85">
        <v>514.69432776718929</v>
      </c>
      <c r="H347" s="85">
        <v>250</v>
      </c>
      <c r="I347" s="85">
        <v>25983</v>
      </c>
      <c r="J347" s="85">
        <v>18.597288284546867</v>
      </c>
      <c r="K347" s="85">
        <v>4.3124573371277384</v>
      </c>
      <c r="L347" s="85">
        <f t="shared" si="24"/>
        <v>0.51147635428604565</v>
      </c>
      <c r="M347" s="85">
        <f t="shared" si="25"/>
        <v>0.21219379120367798</v>
      </c>
      <c r="N347" s="85">
        <v>550</v>
      </c>
      <c r="O347" s="70" t="s">
        <v>124</v>
      </c>
      <c r="P347" s="85">
        <f t="shared" si="26"/>
        <v>0.34483728771285244</v>
      </c>
      <c r="R347" s="70" t="str">
        <f t="shared" si="27"/>
        <v xml:space="preserve">  2125 Bulle</v>
      </c>
    </row>
    <row r="348" spans="1:18">
      <c r="A348" s="85">
        <v>2125</v>
      </c>
      <c r="B348" s="85">
        <v>5</v>
      </c>
      <c r="C348" s="85">
        <v>2</v>
      </c>
      <c r="D348" s="85">
        <v>26.209382784845886</v>
      </c>
      <c r="E348" s="85">
        <v>213.52881673757565</v>
      </c>
      <c r="F348" s="85">
        <v>584083.55877509317</v>
      </c>
      <c r="G348" s="85">
        <v>5596.4584934703271</v>
      </c>
      <c r="H348" s="85">
        <v>250</v>
      </c>
      <c r="I348" s="85">
        <v>25983</v>
      </c>
      <c r="J348" s="85">
        <v>2058.0918982874728</v>
      </c>
      <c r="K348" s="85">
        <v>45.366197749948945</v>
      </c>
      <c r="L348" s="85">
        <f t="shared" si="24"/>
        <v>5.3806300257611985</v>
      </c>
      <c r="M348" s="85">
        <f t="shared" si="25"/>
        <v>0.20529403801421253</v>
      </c>
      <c r="N348" s="85">
        <v>550</v>
      </c>
      <c r="O348" s="70" t="s">
        <v>124</v>
      </c>
      <c r="P348" s="85">
        <f t="shared" si="26"/>
        <v>3.6276200233337903</v>
      </c>
      <c r="R348" s="70" t="str">
        <f t="shared" si="27"/>
        <v xml:space="preserve">  2125 Bulle</v>
      </c>
    </row>
    <row r="349" spans="1:18">
      <c r="A349" s="85">
        <v>2125</v>
      </c>
      <c r="B349" s="85">
        <v>5</v>
      </c>
      <c r="C349" s="85">
        <v>3</v>
      </c>
      <c r="D349" s="85">
        <v>2.0296280897481838</v>
      </c>
      <c r="E349" s="85">
        <v>213.52881673757565</v>
      </c>
      <c r="F349" s="85">
        <v>46958.673456774457</v>
      </c>
      <c r="G349" s="85">
        <v>433.3840844212757</v>
      </c>
      <c r="H349" s="85">
        <v>250</v>
      </c>
      <c r="I349" s="85">
        <v>25983</v>
      </c>
      <c r="J349" s="85">
        <v>216.81325691602714</v>
      </c>
      <c r="K349" s="85">
        <v>14.72458002511539</v>
      </c>
      <c r="L349" s="85">
        <f t="shared" si="24"/>
        <v>1.7463997718422111</v>
      </c>
      <c r="M349" s="85">
        <f t="shared" si="25"/>
        <v>0.86045309515739266</v>
      </c>
      <c r="N349" s="85">
        <v>550</v>
      </c>
      <c r="O349" s="70" t="s">
        <v>124</v>
      </c>
      <c r="P349" s="85">
        <f t="shared" si="26"/>
        <v>1.1774224859818558</v>
      </c>
      <c r="R349" s="70" t="str">
        <f t="shared" si="27"/>
        <v xml:space="preserve">  2125 Bulle</v>
      </c>
    </row>
    <row r="350" spans="1:18">
      <c r="A350" s="85">
        <v>2125</v>
      </c>
      <c r="B350" s="85">
        <v>5</v>
      </c>
      <c r="C350" s="85">
        <v>4</v>
      </c>
      <c r="D350" s="85">
        <v>2.3398371370982822E-2</v>
      </c>
      <c r="E350" s="85">
        <v>213.52881673757565</v>
      </c>
      <c r="F350" s="85">
        <v>16.47663641678637</v>
      </c>
      <c r="G350" s="85">
        <v>4.9962265524323275</v>
      </c>
      <c r="H350" s="85">
        <v>250</v>
      </c>
      <c r="I350" s="85">
        <v>25983</v>
      </c>
      <c r="J350" s="85">
        <v>7.6976539481041342E-2</v>
      </c>
      <c r="K350" s="85">
        <v>0.27744646236894305</v>
      </c>
      <c r="L350" s="85">
        <f t="shared" si="24"/>
        <v>3.2906367295576132E-2</v>
      </c>
      <c r="M350" s="85">
        <f t="shared" si="25"/>
        <v>1.4063528941328167</v>
      </c>
      <c r="N350" s="85">
        <v>550</v>
      </c>
      <c r="O350" s="70" t="s">
        <v>124</v>
      </c>
      <c r="P350" s="85">
        <f t="shared" si="26"/>
        <v>2.2185468304842353E-2</v>
      </c>
      <c r="R350" s="70" t="str">
        <f t="shared" si="27"/>
        <v xml:space="preserve">  2125 Bulle</v>
      </c>
    </row>
    <row r="351" spans="1:18">
      <c r="A351" s="85">
        <v>2125</v>
      </c>
      <c r="B351" s="85">
        <v>5</v>
      </c>
      <c r="C351" s="85">
        <v>5</v>
      </c>
      <c r="D351" s="85">
        <v>30.672830170086719</v>
      </c>
      <c r="E351" s="85">
        <v>213.52881673757565</v>
      </c>
      <c r="F351" s="85">
        <v>672862.62803759892</v>
      </c>
      <c r="G351" s="85">
        <v>6549.5331322112288</v>
      </c>
      <c r="H351" s="85">
        <v>250</v>
      </c>
      <c r="I351" s="85">
        <v>25983</v>
      </c>
      <c r="J351" s="85">
        <v>2220.7337236658232</v>
      </c>
      <c r="K351" s="85">
        <v>47.124661523090253</v>
      </c>
      <c r="L351" s="85">
        <f t="shared" si="24"/>
        <v>5.589191541741191</v>
      </c>
      <c r="M351" s="85">
        <f t="shared" si="25"/>
        <v>0.18221962273282424</v>
      </c>
      <c r="N351" s="85">
        <v>550</v>
      </c>
      <c r="O351" s="70" t="s">
        <v>124</v>
      </c>
      <c r="P351" s="85">
        <f t="shared" si="26"/>
        <v>3.7682321687226268</v>
      </c>
      <c r="R351" s="70" t="str">
        <f t="shared" si="27"/>
        <v xml:space="preserve">  2125 Bulle</v>
      </c>
    </row>
    <row r="352" spans="1:18">
      <c r="A352" s="85">
        <v>2196</v>
      </c>
      <c r="B352" s="85">
        <v>1</v>
      </c>
      <c r="C352" s="85">
        <v>1</v>
      </c>
      <c r="D352" s="85">
        <v>0.68198473133664816</v>
      </c>
      <c r="E352" s="85">
        <v>824.68254924363066</v>
      </c>
      <c r="F352" s="85">
        <v>2738.0000638706415</v>
      </c>
      <c r="G352" s="85">
        <v>562.42090678393959</v>
      </c>
      <c r="H352" s="85">
        <v>600</v>
      </c>
      <c r="I352" s="85">
        <v>100164</v>
      </c>
      <c r="J352" s="85">
        <v>2.858428401841838</v>
      </c>
      <c r="K352" s="85">
        <v>1.6906887359422011</v>
      </c>
      <c r="L352" s="85">
        <f t="shared" si="24"/>
        <v>0.12943710402763084</v>
      </c>
      <c r="M352" s="85">
        <f t="shared" si="25"/>
        <v>0.18979472425129235</v>
      </c>
      <c r="N352" s="85">
        <v>1362</v>
      </c>
      <c r="O352" s="70" t="s">
        <v>125</v>
      </c>
      <c r="P352" s="85">
        <f t="shared" si="26"/>
        <v>8.591042332912921E-2</v>
      </c>
      <c r="R352" s="70" t="str">
        <f t="shared" si="27"/>
        <v xml:space="preserve">  2196 Fribourg</v>
      </c>
    </row>
    <row r="353" spans="1:18">
      <c r="A353" s="85">
        <v>2196</v>
      </c>
      <c r="B353" s="85">
        <v>1</v>
      </c>
      <c r="C353" s="85">
        <v>2</v>
      </c>
      <c r="D353" s="85">
        <v>6.6724971958811166</v>
      </c>
      <c r="E353" s="85">
        <v>824.68254924363066</v>
      </c>
      <c r="F353" s="85">
        <v>452174.59518104763</v>
      </c>
      <c r="G353" s="85">
        <v>5502.6919973202166</v>
      </c>
      <c r="H353" s="85">
        <v>600</v>
      </c>
      <c r="I353" s="85">
        <v>100164</v>
      </c>
      <c r="J353" s="85">
        <v>504.39079793621551</v>
      </c>
      <c r="K353" s="85">
        <v>22.458646395903195</v>
      </c>
      <c r="L353" s="85">
        <f t="shared" si="24"/>
        <v>1.7194070606061449</v>
      </c>
      <c r="M353" s="85">
        <f t="shared" si="25"/>
        <v>0.25768569249718415</v>
      </c>
      <c r="N353" s="85">
        <v>1362</v>
      </c>
      <c r="O353" s="70" t="s">
        <v>125</v>
      </c>
      <c r="P353" s="85">
        <f t="shared" si="26"/>
        <v>1.1412105482538841</v>
      </c>
      <c r="R353" s="70" t="str">
        <f t="shared" si="27"/>
        <v xml:space="preserve">  2196 Fribourg</v>
      </c>
    </row>
    <row r="354" spans="1:18">
      <c r="A354" s="85">
        <v>2196</v>
      </c>
      <c r="B354" s="85">
        <v>1</v>
      </c>
      <c r="C354" s="85">
        <v>3</v>
      </c>
      <c r="D354" s="85">
        <v>3.5239015462842023</v>
      </c>
      <c r="E354" s="85">
        <v>824.68254924363066</v>
      </c>
      <c r="F354" s="85">
        <v>250755.20597486003</v>
      </c>
      <c r="G354" s="85">
        <v>2906.1001104732277</v>
      </c>
      <c r="H354" s="85">
        <v>600</v>
      </c>
      <c r="I354" s="85">
        <v>100164</v>
      </c>
      <c r="J354" s="85">
        <v>291.99889632573343</v>
      </c>
      <c r="K354" s="85">
        <v>17.087975196778974</v>
      </c>
      <c r="L354" s="85">
        <f t="shared" si="24"/>
        <v>1.3082349081449551</v>
      </c>
      <c r="M354" s="85">
        <f t="shared" si="25"/>
        <v>0.37124615740880468</v>
      </c>
      <c r="N354" s="85">
        <v>1362</v>
      </c>
      <c r="O354" s="70" t="s">
        <v>125</v>
      </c>
      <c r="P354" s="85">
        <f t="shared" si="26"/>
        <v>0.86830600558465487</v>
      </c>
      <c r="R354" s="70" t="str">
        <f t="shared" si="27"/>
        <v xml:space="preserve">  2196 Fribourg</v>
      </c>
    </row>
    <row r="355" spans="1:18">
      <c r="A355" s="85">
        <v>2196</v>
      </c>
      <c r="B355" s="85">
        <v>1</v>
      </c>
      <c r="C355" s="85">
        <v>4</v>
      </c>
      <c r="D355" s="85">
        <v>7.5917652253873522E-2</v>
      </c>
      <c r="E355" s="85">
        <v>824.68254924363066</v>
      </c>
      <c r="F355" s="85">
        <v>1808.0757827923683</v>
      </c>
      <c r="G355" s="85">
        <v>62.60796299331588</v>
      </c>
      <c r="H355" s="85">
        <v>600</v>
      </c>
      <c r="I355" s="85">
        <v>100164</v>
      </c>
      <c r="J355" s="85">
        <v>2.1893419192691037</v>
      </c>
      <c r="K355" s="85">
        <v>1.4796424971151321</v>
      </c>
      <c r="L355" s="85">
        <f t="shared" si="24"/>
        <v>0.11327965683527348</v>
      </c>
      <c r="M355" s="85">
        <f t="shared" si="25"/>
        <v>1.4921385668837468</v>
      </c>
      <c r="N355" s="85">
        <v>1362</v>
      </c>
      <c r="O355" s="70" t="s">
        <v>125</v>
      </c>
      <c r="P355" s="85">
        <f t="shared" si="26"/>
        <v>7.5186348971616121E-2</v>
      </c>
      <c r="R355" s="70" t="str">
        <f t="shared" si="27"/>
        <v xml:space="preserve">  2196 Fribourg</v>
      </c>
    </row>
    <row r="356" spans="1:18">
      <c r="A356" s="85">
        <v>2196</v>
      </c>
      <c r="B356" s="85">
        <v>1</v>
      </c>
      <c r="C356" s="85">
        <v>5</v>
      </c>
      <c r="D356" s="85">
        <v>10.954301125755839</v>
      </c>
      <c r="E356" s="85">
        <v>824.68254924363066</v>
      </c>
      <c r="F356" s="85">
        <v>744816.60454918386</v>
      </c>
      <c r="G356" s="85">
        <v>9033.8209775706982</v>
      </c>
      <c r="H356" s="85">
        <v>600</v>
      </c>
      <c r="I356" s="85">
        <v>100164</v>
      </c>
      <c r="J356" s="85">
        <v>784.1096182476864</v>
      </c>
      <c r="K356" s="85">
        <v>28.001957400290543</v>
      </c>
      <c r="L356" s="85">
        <f t="shared" si="24"/>
        <v>2.1437963097203738</v>
      </c>
      <c r="M356" s="85">
        <f t="shared" si="25"/>
        <v>0.19570361313875725</v>
      </c>
      <c r="N356" s="85">
        <v>1362</v>
      </c>
      <c r="O356" s="70" t="s">
        <v>125</v>
      </c>
      <c r="P356" s="85">
        <f t="shared" si="26"/>
        <v>1.4228875860834058</v>
      </c>
      <c r="R356" s="70" t="str">
        <f t="shared" si="27"/>
        <v xml:space="preserve">  2196 Fribourg</v>
      </c>
    </row>
    <row r="357" spans="1:18">
      <c r="A357" s="85">
        <v>2196</v>
      </c>
      <c r="B357" s="85">
        <v>2</v>
      </c>
      <c r="C357" s="85">
        <v>1</v>
      </c>
      <c r="D357" s="85">
        <v>1.3224029955123446</v>
      </c>
      <c r="E357" s="85">
        <v>824.68254924363066</v>
      </c>
      <c r="F357" s="85">
        <v>16269.863062504442</v>
      </c>
      <c r="G357" s="85">
        <v>1090.5626734665339</v>
      </c>
      <c r="H357" s="85">
        <v>600</v>
      </c>
      <c r="I357" s="85">
        <v>100164</v>
      </c>
      <c r="J357" s="85">
        <v>18.001716474307116</v>
      </c>
      <c r="K357" s="85">
        <v>4.2428429707340234</v>
      </c>
      <c r="L357" s="85">
        <f t="shared" si="24"/>
        <v>0.32482697453458204</v>
      </c>
      <c r="M357" s="85">
        <f t="shared" si="25"/>
        <v>0.24563387684155452</v>
      </c>
      <c r="N357" s="85">
        <v>1362</v>
      </c>
      <c r="O357" s="70" t="s">
        <v>125</v>
      </c>
      <c r="P357" s="85">
        <f t="shared" si="26"/>
        <v>0.21559523523509255</v>
      </c>
      <c r="R357" s="70" t="str">
        <f t="shared" si="27"/>
        <v xml:space="preserve">  2196 Fribourg</v>
      </c>
    </row>
    <row r="358" spans="1:18">
      <c r="A358" s="85">
        <v>2196</v>
      </c>
      <c r="B358" s="85">
        <v>2</v>
      </c>
      <c r="C358" s="85">
        <v>2</v>
      </c>
      <c r="D358" s="85">
        <v>10.705891021057537</v>
      </c>
      <c r="E358" s="85">
        <v>824.68254924363066</v>
      </c>
      <c r="F358" s="85">
        <v>868717.31473620131</v>
      </c>
      <c r="G358" s="85">
        <v>8828.9614991702256</v>
      </c>
      <c r="H358" s="85">
        <v>600</v>
      </c>
      <c r="I358" s="85">
        <v>100164</v>
      </c>
      <c r="J358" s="85">
        <v>939.91965206486225</v>
      </c>
      <c r="K358" s="85">
        <v>30.65810907516741</v>
      </c>
      <c r="L358" s="85">
        <f t="shared" si="24"/>
        <v>2.3471480996420144</v>
      </c>
      <c r="M358" s="85">
        <f t="shared" si="25"/>
        <v>0.21923893069949829</v>
      </c>
      <c r="N358" s="85">
        <v>1362</v>
      </c>
      <c r="O358" s="70" t="s">
        <v>125</v>
      </c>
      <c r="P358" s="85">
        <f t="shared" si="26"/>
        <v>1.557856909509979</v>
      </c>
      <c r="R358" s="70" t="str">
        <f t="shared" si="27"/>
        <v xml:space="preserve">  2196 Fribourg</v>
      </c>
    </row>
    <row r="359" spans="1:18">
      <c r="A359" s="85">
        <v>2196</v>
      </c>
      <c r="B359" s="85">
        <v>2</v>
      </c>
      <c r="C359" s="85">
        <v>3</v>
      </c>
      <c r="D359" s="85">
        <v>3.0272656248910708</v>
      </c>
      <c r="E359" s="85">
        <v>824.68254924363066</v>
      </c>
      <c r="F359" s="85">
        <v>471921.83602324588</v>
      </c>
      <c r="G359" s="85">
        <v>2496.5331327727808</v>
      </c>
      <c r="H359" s="85">
        <v>600</v>
      </c>
      <c r="I359" s="85">
        <v>100164</v>
      </c>
      <c r="J359" s="85">
        <v>563.76594055005353</v>
      </c>
      <c r="K359" s="85">
        <v>23.743755822322075</v>
      </c>
      <c r="L359" s="85">
        <f t="shared" si="24"/>
        <v>1.8177934986169062</v>
      </c>
      <c r="M359" s="85">
        <f t="shared" si="25"/>
        <v>0.60047373566114315</v>
      </c>
      <c r="N359" s="85">
        <v>1362</v>
      </c>
      <c r="O359" s="70" t="s">
        <v>125</v>
      </c>
      <c r="P359" s="85">
        <f t="shared" si="26"/>
        <v>1.2065119207069119</v>
      </c>
      <c r="R359" s="70" t="str">
        <f t="shared" si="27"/>
        <v xml:space="preserve">  2196 Fribourg</v>
      </c>
    </row>
    <row r="360" spans="1:18">
      <c r="A360" s="85">
        <v>2196</v>
      </c>
      <c r="B360" s="85">
        <v>2</v>
      </c>
      <c r="C360" s="85">
        <v>4</v>
      </c>
      <c r="D360" s="85">
        <v>0.19509110741897867</v>
      </c>
      <c r="E360" s="85">
        <v>824.68254924363066</v>
      </c>
      <c r="F360" s="85">
        <v>13430.536126194291</v>
      </c>
      <c r="G360" s="85">
        <v>160.88823180104632</v>
      </c>
      <c r="H360" s="85">
        <v>600</v>
      </c>
      <c r="I360" s="85">
        <v>100164</v>
      </c>
      <c r="J360" s="85">
        <v>16.267369358724039</v>
      </c>
      <c r="K360" s="85">
        <v>4.0332827025543398</v>
      </c>
      <c r="L360" s="85">
        <f t="shared" si="24"/>
        <v>0.30878329147466294</v>
      </c>
      <c r="M360" s="85">
        <f t="shared" si="25"/>
        <v>1.5827645634893974</v>
      </c>
      <c r="N360" s="85">
        <v>1362</v>
      </c>
      <c r="O360" s="70" t="s">
        <v>125</v>
      </c>
      <c r="P360" s="85">
        <f t="shared" si="26"/>
        <v>0.20494666878430268</v>
      </c>
      <c r="R360" s="70" t="str">
        <f t="shared" si="27"/>
        <v xml:space="preserve">  2196 Fribourg</v>
      </c>
    </row>
    <row r="361" spans="1:18">
      <c r="A361" s="85">
        <v>2196</v>
      </c>
      <c r="B361" s="85">
        <v>2</v>
      </c>
      <c r="C361" s="85">
        <v>5</v>
      </c>
      <c r="D361" s="85">
        <v>15.250650748879917</v>
      </c>
      <c r="E361" s="85">
        <v>824.68254924363066</v>
      </c>
      <c r="F361" s="85">
        <v>1505336.6703651226</v>
      </c>
      <c r="G361" s="85">
        <v>12576.945537210575</v>
      </c>
      <c r="H361" s="85">
        <v>600</v>
      </c>
      <c r="I361" s="85">
        <v>100164</v>
      </c>
      <c r="J361" s="85">
        <v>1594.7042555358562</v>
      </c>
      <c r="K361" s="85">
        <v>39.933748328147914</v>
      </c>
      <c r="L361" s="85">
        <f t="shared" si="24"/>
        <v>3.0572799278059533</v>
      </c>
      <c r="M361" s="85">
        <f t="shared" si="25"/>
        <v>0.20046881789818019</v>
      </c>
      <c r="N361" s="85">
        <v>1362</v>
      </c>
      <c r="O361" s="70" t="s">
        <v>125</v>
      </c>
      <c r="P361" s="85">
        <f t="shared" si="26"/>
        <v>2.0291879581714904</v>
      </c>
      <c r="R361" s="70" t="str">
        <f t="shared" si="27"/>
        <v xml:space="preserve">  2196 Fribourg</v>
      </c>
    </row>
    <row r="362" spans="1:18">
      <c r="A362" s="85">
        <v>2196</v>
      </c>
      <c r="B362" s="85">
        <v>3</v>
      </c>
      <c r="C362" s="85">
        <v>1</v>
      </c>
      <c r="D362" s="85">
        <v>0.26911274615913622</v>
      </c>
      <c r="E362" s="85">
        <v>824.68254924363066</v>
      </c>
      <c r="F362" s="85">
        <v>667.73381123530385</v>
      </c>
      <c r="G362" s="85">
        <v>221.93258553647055</v>
      </c>
      <c r="H362" s="85">
        <v>600</v>
      </c>
      <c r="I362" s="85">
        <v>100164</v>
      </c>
      <c r="J362" s="85">
        <v>0.73815928750427928</v>
      </c>
      <c r="K362" s="85">
        <v>0.85916196814353885</v>
      </c>
      <c r="L362" s="85">
        <f t="shared" si="24"/>
        <v>6.5776410928298223E-2</v>
      </c>
      <c r="M362" s="85">
        <f t="shared" si="25"/>
        <v>0.24441952998169111</v>
      </c>
      <c r="N362" s="85">
        <v>1362</v>
      </c>
      <c r="O362" s="70" t="s">
        <v>125</v>
      </c>
      <c r="P362" s="85">
        <f t="shared" si="26"/>
        <v>4.3657337286490683E-2</v>
      </c>
      <c r="R362" s="70" t="str">
        <f t="shared" si="27"/>
        <v xml:space="preserve">  2196 Fribourg</v>
      </c>
    </row>
    <row r="363" spans="1:18">
      <c r="A363" s="85">
        <v>2196</v>
      </c>
      <c r="B363" s="85">
        <v>3</v>
      </c>
      <c r="C363" s="85">
        <v>2</v>
      </c>
      <c r="D363" s="85">
        <v>3.0503669754316913</v>
      </c>
      <c r="E363" s="85">
        <v>824.68254924363066</v>
      </c>
      <c r="F363" s="85">
        <v>114130.86134324045</v>
      </c>
      <c r="G363" s="85">
        <v>2515.5844134275903</v>
      </c>
      <c r="H363" s="85">
        <v>600</v>
      </c>
      <c r="I363" s="85">
        <v>100164</v>
      </c>
      <c r="J363" s="85">
        <v>129.24567337546205</v>
      </c>
      <c r="K363" s="85">
        <v>11.36862671458</v>
      </c>
      <c r="L363" s="85">
        <f t="shared" si="24"/>
        <v>0.87036844063808849</v>
      </c>
      <c r="M363" s="85">
        <f t="shared" si="25"/>
        <v>0.28533237071087586</v>
      </c>
      <c r="N363" s="85">
        <v>1362</v>
      </c>
      <c r="O363" s="70" t="s">
        <v>125</v>
      </c>
      <c r="P363" s="85">
        <f t="shared" si="26"/>
        <v>0.57768382373241578</v>
      </c>
      <c r="R363" s="70" t="str">
        <f t="shared" si="27"/>
        <v xml:space="preserve">  2196 Fribourg</v>
      </c>
    </row>
    <row r="364" spans="1:18">
      <c r="A364" s="85">
        <v>2196</v>
      </c>
      <c r="B364" s="85">
        <v>3</v>
      </c>
      <c r="C364" s="85">
        <v>3</v>
      </c>
      <c r="D364" s="85">
        <v>0.94938156392615691</v>
      </c>
      <c r="E364" s="85">
        <v>824.68254924363066</v>
      </c>
      <c r="F364" s="85">
        <v>124794.2968492115</v>
      </c>
      <c r="G364" s="85">
        <v>782.93840834352795</v>
      </c>
      <c r="H364" s="85">
        <v>600</v>
      </c>
      <c r="I364" s="85">
        <v>100164</v>
      </c>
      <c r="J364" s="85">
        <v>150.60533900172311</v>
      </c>
      <c r="K364" s="85">
        <v>12.272136692594453</v>
      </c>
      <c r="L364" s="85">
        <f t="shared" si="24"/>
        <v>0.93954008206922723</v>
      </c>
      <c r="M364" s="85">
        <f t="shared" si="25"/>
        <v>0.98963379716767375</v>
      </c>
      <c r="N364" s="85">
        <v>1362</v>
      </c>
      <c r="O364" s="70" t="s">
        <v>125</v>
      </c>
      <c r="P364" s="85">
        <f t="shared" si="26"/>
        <v>0.6235946546518969</v>
      </c>
      <c r="R364" s="70" t="str">
        <f t="shared" si="27"/>
        <v xml:space="preserve">  2196 Fribourg</v>
      </c>
    </row>
    <row r="365" spans="1:18">
      <c r="A365" s="85">
        <v>2196</v>
      </c>
      <c r="B365" s="85">
        <v>3</v>
      </c>
      <c r="C365" s="85">
        <v>4</v>
      </c>
      <c r="D365" s="85">
        <v>0</v>
      </c>
      <c r="E365" s="85">
        <v>824.68254924363066</v>
      </c>
      <c r="F365" s="85">
        <v>0</v>
      </c>
      <c r="G365" s="85">
        <v>0</v>
      </c>
      <c r="H365" s="85">
        <v>600</v>
      </c>
      <c r="I365" s="85">
        <v>100164</v>
      </c>
      <c r="J365" s="85">
        <v>0</v>
      </c>
      <c r="K365" s="85">
        <v>0</v>
      </c>
      <c r="L365" s="85">
        <f t="shared" si="24"/>
        <v>0</v>
      </c>
      <c r="M365" s="85" t="e">
        <f t="shared" si="25"/>
        <v>#DIV/0!</v>
      </c>
      <c r="N365" s="85">
        <v>1362</v>
      </c>
      <c r="O365" s="70" t="s">
        <v>125</v>
      </c>
      <c r="P365" s="85">
        <f t="shared" si="26"/>
        <v>0</v>
      </c>
      <c r="R365" s="70" t="str">
        <f t="shared" si="27"/>
        <v xml:space="preserve">  2196 Fribourg</v>
      </c>
    </row>
    <row r="366" spans="1:18">
      <c r="A366" s="85">
        <v>2196</v>
      </c>
      <c r="B366" s="85">
        <v>3</v>
      </c>
      <c r="C366" s="85">
        <v>5</v>
      </c>
      <c r="D366" s="85">
        <v>4.2688612855169819</v>
      </c>
      <c r="E366" s="85">
        <v>824.68254924363066</v>
      </c>
      <c r="F366" s="85">
        <v>274965.48688033561</v>
      </c>
      <c r="G366" s="85">
        <v>3520.4554073075869</v>
      </c>
      <c r="H366" s="85">
        <v>600</v>
      </c>
      <c r="I366" s="85">
        <v>100164</v>
      </c>
      <c r="J366" s="85">
        <v>315.5792863687422</v>
      </c>
      <c r="K366" s="85">
        <v>17.764551397903134</v>
      </c>
      <c r="L366" s="85">
        <f t="shared" si="24"/>
        <v>1.3600327715043059</v>
      </c>
      <c r="M366" s="85">
        <f t="shared" si="25"/>
        <v>0.31859380770195223</v>
      </c>
      <c r="N366" s="85">
        <v>1362</v>
      </c>
      <c r="O366" s="70" t="s">
        <v>125</v>
      </c>
      <c r="P366" s="85">
        <f t="shared" si="26"/>
        <v>0.90268545498732589</v>
      </c>
      <c r="R366" s="70" t="str">
        <f t="shared" si="27"/>
        <v xml:space="preserve">  2196 Fribourg</v>
      </c>
    </row>
    <row r="367" spans="1:18">
      <c r="A367" s="85">
        <v>2196</v>
      </c>
      <c r="B367" s="85">
        <v>4</v>
      </c>
      <c r="C367" s="85">
        <v>1</v>
      </c>
      <c r="D367" s="85">
        <v>0.12469671847644968</v>
      </c>
      <c r="E367" s="85">
        <v>824.68254924363066</v>
      </c>
      <c r="F367" s="85">
        <v>402.63574982909336</v>
      </c>
      <c r="G367" s="85">
        <v>102.83520767547387</v>
      </c>
      <c r="H367" s="85">
        <v>600</v>
      </c>
      <c r="I367" s="85">
        <v>100164</v>
      </c>
      <c r="J367" s="85">
        <v>0.47325579162272374</v>
      </c>
      <c r="K367" s="85">
        <v>0.68793589208786288</v>
      </c>
      <c r="L367" s="85">
        <f t="shared" si="24"/>
        <v>5.266754768960729E-2</v>
      </c>
      <c r="M367" s="85">
        <f t="shared" si="25"/>
        <v>0.42236514587634577</v>
      </c>
      <c r="N367" s="85">
        <v>1362</v>
      </c>
      <c r="O367" s="70" t="s">
        <v>125</v>
      </c>
      <c r="P367" s="85">
        <f t="shared" si="26"/>
        <v>3.4956679166395603E-2</v>
      </c>
      <c r="R367" s="70" t="str">
        <f t="shared" si="27"/>
        <v xml:space="preserve">  2196 Fribourg</v>
      </c>
    </row>
    <row r="368" spans="1:18">
      <c r="A368" s="85">
        <v>2196</v>
      </c>
      <c r="B368" s="85">
        <v>4</v>
      </c>
      <c r="C368" s="85">
        <v>2</v>
      </c>
      <c r="D368" s="85">
        <v>4.5126420696967653</v>
      </c>
      <c r="E368" s="85">
        <v>824.68254924363066</v>
      </c>
      <c r="F368" s="85">
        <v>330708.19012641767</v>
      </c>
      <c r="G368" s="85">
        <v>3721.4971658615818</v>
      </c>
      <c r="H368" s="85">
        <v>600</v>
      </c>
      <c r="I368" s="85">
        <v>100164</v>
      </c>
      <c r="J368" s="85">
        <v>381.11090946597574</v>
      </c>
      <c r="K368" s="85">
        <v>19.522062121250812</v>
      </c>
      <c r="L368" s="85">
        <f t="shared" si="24"/>
        <v>1.4945856868289911</v>
      </c>
      <c r="M368" s="85">
        <f t="shared" si="25"/>
        <v>0.33119969714979464</v>
      </c>
      <c r="N368" s="85">
        <v>1362</v>
      </c>
      <c r="O368" s="70" t="s">
        <v>125</v>
      </c>
      <c r="P368" s="85">
        <f t="shared" si="26"/>
        <v>0.99199136153205658</v>
      </c>
      <c r="R368" s="70" t="str">
        <f t="shared" si="27"/>
        <v xml:space="preserve">  2196 Fribourg</v>
      </c>
    </row>
    <row r="369" spans="1:18">
      <c r="A369" s="85">
        <v>2196</v>
      </c>
      <c r="B369" s="85">
        <v>4</v>
      </c>
      <c r="C369" s="85">
        <v>3</v>
      </c>
      <c r="D369" s="85">
        <v>1.5841962777251992</v>
      </c>
      <c r="E369" s="85">
        <v>824.68254924363066</v>
      </c>
      <c r="F369" s="85">
        <v>186011.60958635496</v>
      </c>
      <c r="G369" s="85">
        <v>1306.459024816688</v>
      </c>
      <c r="H369" s="85">
        <v>600</v>
      </c>
      <c r="I369" s="85">
        <v>100164</v>
      </c>
      <c r="J369" s="85">
        <v>223.31652191872905</v>
      </c>
      <c r="K369" s="85">
        <v>14.943778702815733</v>
      </c>
      <c r="L369" s="85">
        <f t="shared" si="24"/>
        <v>1.1440777935060311</v>
      </c>
      <c r="M369" s="85">
        <f t="shared" si="25"/>
        <v>0.72218184677775599</v>
      </c>
      <c r="N369" s="85">
        <v>1362</v>
      </c>
      <c r="O369" s="70" t="s">
        <v>125</v>
      </c>
      <c r="P369" s="85">
        <f t="shared" si="26"/>
        <v>0.75935110183381194</v>
      </c>
      <c r="R369" s="70" t="str">
        <f t="shared" si="27"/>
        <v xml:space="preserve">  2196 Fribourg</v>
      </c>
    </row>
    <row r="370" spans="1:18">
      <c r="A370" s="85">
        <v>2196</v>
      </c>
      <c r="B370" s="85">
        <v>4</v>
      </c>
      <c r="C370" s="85">
        <v>4</v>
      </c>
      <c r="D370" s="85">
        <v>0.20894118844464565</v>
      </c>
      <c r="E370" s="85">
        <v>824.68254924363066</v>
      </c>
      <c r="F370" s="85">
        <v>33334.150383404274</v>
      </c>
      <c r="G370" s="85">
        <v>172.31015192852419</v>
      </c>
      <c r="H370" s="85">
        <v>600</v>
      </c>
      <c r="I370" s="85">
        <v>100164</v>
      </c>
      <c r="J370" s="85">
        <v>40.42594774656353</v>
      </c>
      <c r="K370" s="85">
        <v>6.3581402742125412</v>
      </c>
      <c r="L370" s="85">
        <f t="shared" si="24"/>
        <v>0.48677160177380685</v>
      </c>
      <c r="M370" s="85">
        <f t="shared" si="25"/>
        <v>2.3297062938969844</v>
      </c>
      <c r="N370" s="85">
        <v>1362</v>
      </c>
      <c r="O370" s="70" t="s">
        <v>125</v>
      </c>
      <c r="P370" s="85">
        <f t="shared" si="26"/>
        <v>0.32308165952213391</v>
      </c>
      <c r="R370" s="70" t="str">
        <f t="shared" si="27"/>
        <v xml:space="preserve">  2196 Fribourg</v>
      </c>
    </row>
    <row r="371" spans="1:18">
      <c r="A371" s="85">
        <v>2196</v>
      </c>
      <c r="B371" s="85">
        <v>4</v>
      </c>
      <c r="C371" s="85">
        <v>5</v>
      </c>
      <c r="D371" s="85">
        <v>6.43047625434306</v>
      </c>
      <c r="E371" s="85">
        <v>824.68254924363066</v>
      </c>
      <c r="F371" s="85">
        <v>586705.84899968386</v>
      </c>
      <c r="G371" s="85">
        <v>5303.1015502822684</v>
      </c>
      <c r="H371" s="85">
        <v>600</v>
      </c>
      <c r="I371" s="85">
        <v>100164</v>
      </c>
      <c r="J371" s="85">
        <v>670.89485010173894</v>
      </c>
      <c r="K371" s="85">
        <v>25.901637981057085</v>
      </c>
      <c r="L371" s="85">
        <f t="shared" si="24"/>
        <v>1.9829983713541077</v>
      </c>
      <c r="M371" s="85">
        <f t="shared" si="25"/>
        <v>0.30837503987590598</v>
      </c>
      <c r="N371" s="85">
        <v>1362</v>
      </c>
      <c r="O371" s="70" t="s">
        <v>125</v>
      </c>
      <c r="P371" s="85">
        <f t="shared" si="26"/>
        <v>1.3161622459324995</v>
      </c>
      <c r="R371" s="70" t="str">
        <f t="shared" si="27"/>
        <v xml:space="preserve">  2196 Fribourg</v>
      </c>
    </row>
    <row r="372" spans="1:18">
      <c r="A372" s="85">
        <v>2196</v>
      </c>
      <c r="B372" s="85">
        <v>5</v>
      </c>
      <c r="C372" s="85">
        <v>1</v>
      </c>
      <c r="D372" s="85">
        <v>2.3981971914845763</v>
      </c>
      <c r="E372" s="85">
        <v>824.68254924363066</v>
      </c>
      <c r="F372" s="85">
        <v>22448.428490085735</v>
      </c>
      <c r="G372" s="85">
        <v>1977.751373462416</v>
      </c>
      <c r="H372" s="85">
        <v>600</v>
      </c>
      <c r="I372" s="85">
        <v>100164</v>
      </c>
      <c r="J372" s="85">
        <v>21.495405866072883</v>
      </c>
      <c r="K372" s="85">
        <v>4.6363138230789431</v>
      </c>
      <c r="L372" s="85">
        <f t="shared" si="24"/>
        <v>0.35495063157688644</v>
      </c>
      <c r="M372" s="85">
        <f t="shared" si="25"/>
        <v>0.14800727514702758</v>
      </c>
      <c r="N372" s="85">
        <v>1362</v>
      </c>
      <c r="O372" s="70" t="s">
        <v>125</v>
      </c>
      <c r="P372" s="85">
        <f t="shared" si="26"/>
        <v>0.23558900864471266</v>
      </c>
      <c r="R372" s="70" t="str">
        <f t="shared" si="27"/>
        <v xml:space="preserve">  2196 Fribourg</v>
      </c>
    </row>
    <row r="373" spans="1:18">
      <c r="A373" s="85">
        <v>2196</v>
      </c>
      <c r="B373" s="85">
        <v>5</v>
      </c>
      <c r="C373" s="85">
        <v>2</v>
      </c>
      <c r="D373" s="85">
        <v>24.941397262067085</v>
      </c>
      <c r="E373" s="85">
        <v>824.68254924363066</v>
      </c>
      <c r="F373" s="85">
        <v>2231034.7608001973</v>
      </c>
      <c r="G373" s="85">
        <v>20568.735075779594</v>
      </c>
      <c r="H373" s="85">
        <v>600</v>
      </c>
      <c r="I373" s="85">
        <v>100164</v>
      </c>
      <c r="J373" s="85">
        <v>2085.7814332409807</v>
      </c>
      <c r="K373" s="85">
        <v>45.670356175981162</v>
      </c>
      <c r="L373" s="85">
        <f t="shared" si="24"/>
        <v>3.4964677516675184</v>
      </c>
      <c r="M373" s="85">
        <f t="shared" si="25"/>
        <v>0.14018732450828778</v>
      </c>
      <c r="N373" s="85">
        <v>1362</v>
      </c>
      <c r="O373" s="70" t="s">
        <v>125</v>
      </c>
      <c r="P373" s="85">
        <f t="shared" si="26"/>
        <v>2.3206871550392738</v>
      </c>
      <c r="R373" s="70" t="str">
        <f t="shared" si="27"/>
        <v xml:space="preserve">  2196 Fribourg</v>
      </c>
    </row>
    <row r="374" spans="1:18">
      <c r="A374" s="85">
        <v>2196</v>
      </c>
      <c r="B374" s="85">
        <v>5</v>
      </c>
      <c r="C374" s="85">
        <v>3</v>
      </c>
      <c r="D374" s="85">
        <v>9.0847450128266338</v>
      </c>
      <c r="E374" s="85">
        <v>824.68254924363066</v>
      </c>
      <c r="F374" s="85">
        <v>1228462.4137699266</v>
      </c>
      <c r="G374" s="85">
        <v>7492.0306764062288</v>
      </c>
      <c r="H374" s="85">
        <v>600</v>
      </c>
      <c r="I374" s="85">
        <v>100164</v>
      </c>
      <c r="J374" s="85">
        <v>1408.7942333027083</v>
      </c>
      <c r="K374" s="85">
        <v>37.533907780868063</v>
      </c>
      <c r="L374" s="85">
        <f t="shared" si="24"/>
        <v>2.8735510107295177</v>
      </c>
      <c r="M374" s="85">
        <f t="shared" si="25"/>
        <v>0.31630508139440217</v>
      </c>
      <c r="N374" s="85">
        <v>1362</v>
      </c>
      <c r="O374" s="70" t="s">
        <v>125</v>
      </c>
      <c r="P374" s="85">
        <f t="shared" si="26"/>
        <v>1.9072427928928422</v>
      </c>
      <c r="R374" s="70" t="str">
        <f t="shared" si="27"/>
        <v xml:space="preserve">  2196 Fribourg</v>
      </c>
    </row>
    <row r="375" spans="1:18">
      <c r="A375" s="85">
        <v>2196</v>
      </c>
      <c r="B375" s="85">
        <v>5</v>
      </c>
      <c r="C375" s="85">
        <v>4</v>
      </c>
      <c r="D375" s="85">
        <v>0.4799499481174978</v>
      </c>
      <c r="E375" s="85">
        <v>824.68254924363066</v>
      </c>
      <c r="F375" s="85">
        <v>61588.032377314092</v>
      </c>
      <c r="G375" s="85">
        <v>395.80634672288636</v>
      </c>
      <c r="H375" s="85">
        <v>600</v>
      </c>
      <c r="I375" s="85">
        <v>100164</v>
      </c>
      <c r="J375" s="85">
        <v>74.540932302281192</v>
      </c>
      <c r="K375" s="85">
        <v>8.6337090698193659</v>
      </c>
      <c r="L375" s="85">
        <f t="shared" si="24"/>
        <v>0.66098642243081307</v>
      </c>
      <c r="M375" s="85">
        <f t="shared" si="25"/>
        <v>1.3771986537833634</v>
      </c>
      <c r="N375" s="85">
        <v>1362</v>
      </c>
      <c r="O375" s="70" t="s">
        <v>125</v>
      </c>
      <c r="P375" s="85">
        <f t="shared" si="26"/>
        <v>0.43871209721839721</v>
      </c>
      <c r="R375" s="70" t="str">
        <f t="shared" si="27"/>
        <v xml:space="preserve">  2196 Fribourg</v>
      </c>
    </row>
    <row r="376" spans="1:18">
      <c r="A376" s="85">
        <v>2196</v>
      </c>
      <c r="B376" s="85">
        <v>5</v>
      </c>
      <c r="C376" s="85">
        <v>5</v>
      </c>
      <c r="D376" s="85">
        <v>36.904289414495764</v>
      </c>
      <c r="E376" s="85">
        <v>824.68254924363066</v>
      </c>
      <c r="F376" s="85">
        <v>3910481.0835074559</v>
      </c>
      <c r="G376" s="85">
        <v>30434.323472371099</v>
      </c>
      <c r="H376" s="85">
        <v>600</v>
      </c>
      <c r="I376" s="85">
        <v>100164</v>
      </c>
      <c r="J376" s="85">
        <v>3383.9784568802975</v>
      </c>
      <c r="K376" s="85">
        <v>58.171973121773149</v>
      </c>
      <c r="L376" s="85">
        <f t="shared" si="24"/>
        <v>4.4535765669837106</v>
      </c>
      <c r="M376" s="85">
        <f t="shared" si="25"/>
        <v>0.12067910363922019</v>
      </c>
      <c r="N376" s="85">
        <v>1362</v>
      </c>
      <c r="O376" s="70" t="s">
        <v>125</v>
      </c>
      <c r="P376" s="85">
        <f t="shared" si="26"/>
        <v>2.955942587502463</v>
      </c>
      <c r="R376" s="70" t="str">
        <f t="shared" si="27"/>
        <v xml:space="preserve">  2196 Fribourg</v>
      </c>
    </row>
    <row r="377" spans="1:18">
      <c r="A377" s="85">
        <v>2546</v>
      </c>
      <c r="B377" s="85">
        <v>1</v>
      </c>
      <c r="C377" s="85">
        <v>1</v>
      </c>
      <c r="D377" s="85">
        <v>0.58134002935424633</v>
      </c>
      <c r="E377" s="85">
        <v>207.39833463425543</v>
      </c>
      <c r="F377" s="85">
        <v>1079.4381578477908</v>
      </c>
      <c r="G377" s="85">
        <v>120.56895394429985</v>
      </c>
      <c r="H377" s="85">
        <v>250</v>
      </c>
      <c r="I377" s="85">
        <v>24095</v>
      </c>
      <c r="J377" s="85">
        <v>4.8902846062745402</v>
      </c>
      <c r="K377" s="85">
        <v>2.2113987895163865</v>
      </c>
      <c r="L377" s="85">
        <f t="shared" si="24"/>
        <v>0.2622815954598538</v>
      </c>
      <c r="M377" s="85">
        <f t="shared" si="25"/>
        <v>0.45116727253617256</v>
      </c>
      <c r="N377" s="85">
        <v>246</v>
      </c>
      <c r="O377" s="70" t="s">
        <v>126</v>
      </c>
      <c r="P377" s="85">
        <f t="shared" si="26"/>
        <v>0.264405367745914</v>
      </c>
      <c r="R377" s="70" t="str">
        <f t="shared" si="27"/>
        <v xml:space="preserve">  2546 Grenchen</v>
      </c>
    </row>
    <row r="378" spans="1:18">
      <c r="A378" s="85">
        <v>2546</v>
      </c>
      <c r="B378" s="85">
        <v>1</v>
      </c>
      <c r="C378" s="85">
        <v>2</v>
      </c>
      <c r="D378" s="85">
        <v>6.3796097844767594</v>
      </c>
      <c r="E378" s="85">
        <v>207.39833463425543</v>
      </c>
      <c r="F378" s="85">
        <v>91394.829258167301</v>
      </c>
      <c r="G378" s="85">
        <v>1323.1204449168811</v>
      </c>
      <c r="H378" s="85">
        <v>250</v>
      </c>
      <c r="I378" s="85">
        <v>24095</v>
      </c>
      <c r="J378" s="85">
        <v>401.91136846492111</v>
      </c>
      <c r="K378" s="85">
        <v>20.047727264329019</v>
      </c>
      <c r="L378" s="85">
        <f t="shared" si="24"/>
        <v>2.377748381322998</v>
      </c>
      <c r="M378" s="85">
        <f t="shared" si="25"/>
        <v>0.37271062990540188</v>
      </c>
      <c r="N378" s="85">
        <v>246</v>
      </c>
      <c r="O378" s="70" t="s">
        <v>126</v>
      </c>
      <c r="P378" s="85">
        <f t="shared" si="26"/>
        <v>2.3970017189680761</v>
      </c>
      <c r="R378" s="70" t="str">
        <f t="shared" si="27"/>
        <v xml:space="preserve">  2546 Grenchen</v>
      </c>
    </row>
    <row r="379" spans="1:18">
      <c r="A379" s="85">
        <v>2546</v>
      </c>
      <c r="B379" s="85">
        <v>1</v>
      </c>
      <c r="C379" s="85">
        <v>3</v>
      </c>
      <c r="D379" s="85">
        <v>2.3340133777313814</v>
      </c>
      <c r="E379" s="85">
        <v>207.39833463425543</v>
      </c>
      <c r="F379" s="85">
        <v>61794.264272618297</v>
      </c>
      <c r="G379" s="85">
        <v>484.0704875555619</v>
      </c>
      <c r="H379" s="85">
        <v>250</v>
      </c>
      <c r="I379" s="85">
        <v>24095</v>
      </c>
      <c r="J379" s="85">
        <v>293.91921880764215</v>
      </c>
      <c r="K379" s="85">
        <v>17.144072410242618</v>
      </c>
      <c r="L379" s="85">
        <f t="shared" si="24"/>
        <v>2.0333621804238469</v>
      </c>
      <c r="M379" s="85">
        <f t="shared" si="25"/>
        <v>0.87118702909930956</v>
      </c>
      <c r="N379" s="85">
        <v>246</v>
      </c>
      <c r="O379" s="70" t="s">
        <v>126</v>
      </c>
      <c r="P379" s="85">
        <f t="shared" si="26"/>
        <v>2.0498269203105162</v>
      </c>
      <c r="R379" s="70" t="str">
        <f t="shared" si="27"/>
        <v xml:space="preserve">  2546 Grenchen</v>
      </c>
    </row>
    <row r="380" spans="1:18">
      <c r="A380" s="85">
        <v>2546</v>
      </c>
      <c r="B380" s="85">
        <v>1</v>
      </c>
      <c r="C380" s="85">
        <v>4</v>
      </c>
      <c r="D380" s="85">
        <v>2.9356075998815422E-2</v>
      </c>
      <c r="E380" s="85">
        <v>207.39833463425543</v>
      </c>
      <c r="F380" s="85">
        <v>64.990653382187588</v>
      </c>
      <c r="G380" s="85">
        <v>6.0884012735509554</v>
      </c>
      <c r="H380" s="85">
        <v>250</v>
      </c>
      <c r="I380" s="85">
        <v>24095</v>
      </c>
      <c r="J380" s="85">
        <v>0.3140137827494528</v>
      </c>
      <c r="K380" s="85">
        <v>0.56036932709549048</v>
      </c>
      <c r="L380" s="85">
        <f t="shared" si="24"/>
        <v>6.6462259929839229E-2</v>
      </c>
      <c r="M380" s="85">
        <f t="shared" si="25"/>
        <v>2.2640035382290575</v>
      </c>
      <c r="N380" s="85">
        <v>246</v>
      </c>
      <c r="O380" s="70" t="s">
        <v>126</v>
      </c>
      <c r="P380" s="85">
        <f t="shared" si="26"/>
        <v>6.7000424666333394E-2</v>
      </c>
      <c r="R380" s="70" t="str">
        <f t="shared" si="27"/>
        <v xml:space="preserve">  2546 Grenchen</v>
      </c>
    </row>
    <row r="381" spans="1:18">
      <c r="A381" s="85">
        <v>2546</v>
      </c>
      <c r="B381" s="85">
        <v>1</v>
      </c>
      <c r="C381" s="85">
        <v>5</v>
      </c>
      <c r="D381" s="85">
        <v>9.3243192675612008</v>
      </c>
      <c r="E381" s="85">
        <v>207.39833463425543</v>
      </c>
      <c r="F381" s="85">
        <v>157367.85167146419</v>
      </c>
      <c r="G381" s="85">
        <v>1933.8482876902935</v>
      </c>
      <c r="H381" s="85">
        <v>250</v>
      </c>
      <c r="I381" s="85">
        <v>24095</v>
      </c>
      <c r="J381" s="85">
        <v>675.08312539886197</v>
      </c>
      <c r="K381" s="85">
        <v>25.982361813331405</v>
      </c>
      <c r="L381" s="85">
        <f t="shared" si="24"/>
        <v>3.081622067680545</v>
      </c>
      <c r="M381" s="85">
        <f t="shared" si="25"/>
        <v>0.33049298069418759</v>
      </c>
      <c r="N381" s="85">
        <v>246</v>
      </c>
      <c r="O381" s="70" t="s">
        <v>126</v>
      </c>
      <c r="P381" s="85">
        <f t="shared" si="26"/>
        <v>3.1065748804464457</v>
      </c>
      <c r="R381" s="70" t="str">
        <f t="shared" si="27"/>
        <v xml:space="preserve">  2546 Grenchen</v>
      </c>
    </row>
    <row r="382" spans="1:18">
      <c r="A382" s="85">
        <v>2546</v>
      </c>
      <c r="B382" s="85">
        <v>2</v>
      </c>
      <c r="C382" s="85">
        <v>1</v>
      </c>
      <c r="D382" s="85">
        <v>1.7630577475123292</v>
      </c>
      <c r="E382" s="85">
        <v>207.39833463425543</v>
      </c>
      <c r="F382" s="85">
        <v>6544.7689076903298</v>
      </c>
      <c r="G382" s="85">
        <v>365.65524069807867</v>
      </c>
      <c r="H382" s="85">
        <v>250</v>
      </c>
      <c r="I382" s="85">
        <v>24095</v>
      </c>
      <c r="J382" s="85">
        <v>28.585974848654967</v>
      </c>
      <c r="K382" s="85">
        <v>5.3465853447462113</v>
      </c>
      <c r="L382" s="85">
        <f t="shared" si="24"/>
        <v>0.63412847159466057</v>
      </c>
      <c r="M382" s="85">
        <f t="shared" si="25"/>
        <v>0.359675383571193</v>
      </c>
      <c r="N382" s="85">
        <v>246</v>
      </c>
      <c r="O382" s="70" t="s">
        <v>126</v>
      </c>
      <c r="P382" s="85">
        <f t="shared" si="26"/>
        <v>0.63926319891478856</v>
      </c>
      <c r="R382" s="70" t="str">
        <f t="shared" si="27"/>
        <v xml:space="preserve">  2546 Grenchen</v>
      </c>
    </row>
    <row r="383" spans="1:18">
      <c r="A383" s="85">
        <v>2546</v>
      </c>
      <c r="B383" s="85">
        <v>2</v>
      </c>
      <c r="C383" s="85">
        <v>2</v>
      </c>
      <c r="D383" s="85">
        <v>11.700762824784871</v>
      </c>
      <c r="E383" s="85">
        <v>207.39833463425543</v>
      </c>
      <c r="F383" s="85">
        <v>215616.81400913684</v>
      </c>
      <c r="G383" s="85">
        <v>2426.7187238107886</v>
      </c>
      <c r="H383" s="85">
        <v>250</v>
      </c>
      <c r="I383" s="85">
        <v>24095</v>
      </c>
      <c r="J383" s="85">
        <v>907.09236637556342</v>
      </c>
      <c r="K383" s="85">
        <v>30.117974141292496</v>
      </c>
      <c r="L383" s="85">
        <f t="shared" si="24"/>
        <v>3.5721238282509611</v>
      </c>
      <c r="M383" s="85">
        <f t="shared" si="25"/>
        <v>0.30528982441079761</v>
      </c>
      <c r="N383" s="85">
        <v>246</v>
      </c>
      <c r="O383" s="70" t="s">
        <v>126</v>
      </c>
      <c r="P383" s="85">
        <f t="shared" si="26"/>
        <v>3.6010483800309423</v>
      </c>
      <c r="R383" s="70" t="str">
        <f t="shared" si="27"/>
        <v xml:space="preserve">  2546 Grenchen</v>
      </c>
    </row>
    <row r="384" spans="1:18">
      <c r="A384" s="85">
        <v>2546</v>
      </c>
      <c r="B384" s="85">
        <v>2</v>
      </c>
      <c r="C384" s="85">
        <v>3</v>
      </c>
      <c r="D384" s="85">
        <v>1.2073741994863199</v>
      </c>
      <c r="E384" s="85">
        <v>207.39833463425543</v>
      </c>
      <c r="F384" s="85">
        <v>7695.150351930426</v>
      </c>
      <c r="G384" s="85">
        <v>250.40739825383002</v>
      </c>
      <c r="H384" s="85">
        <v>250</v>
      </c>
      <c r="I384" s="85">
        <v>24095</v>
      </c>
      <c r="J384" s="85">
        <v>35.81819074760736</v>
      </c>
      <c r="K384" s="85">
        <v>5.9848300516896353</v>
      </c>
      <c r="L384" s="85">
        <f t="shared" si="24"/>
        <v>0.70982709312982795</v>
      </c>
      <c r="M384" s="85">
        <f t="shared" si="25"/>
        <v>0.58790977431174651</v>
      </c>
      <c r="N384" s="85">
        <v>246</v>
      </c>
      <c r="O384" s="70" t="s">
        <v>126</v>
      </c>
      <c r="P384" s="85">
        <f t="shared" si="26"/>
        <v>0.71557477476048414</v>
      </c>
      <c r="R384" s="70" t="str">
        <f t="shared" si="27"/>
        <v xml:space="preserve">  2546 Grenchen</v>
      </c>
    </row>
    <row r="385" spans="1:18">
      <c r="A385" s="85">
        <v>2546</v>
      </c>
      <c r="B385" s="85">
        <v>2</v>
      </c>
      <c r="C385" s="85">
        <v>4</v>
      </c>
      <c r="D385" s="85">
        <v>2.4441988514147472</v>
      </c>
      <c r="E385" s="85">
        <v>207.39833463425543</v>
      </c>
      <c r="F385" s="85">
        <v>138627.81553593167</v>
      </c>
      <c r="G385" s="85">
        <v>506.92277129837851</v>
      </c>
      <c r="H385" s="85">
        <v>250</v>
      </c>
      <c r="I385" s="85">
        <v>24095</v>
      </c>
      <c r="J385" s="85">
        <v>665.64875983144736</v>
      </c>
      <c r="K385" s="85">
        <v>25.800169763616815</v>
      </c>
      <c r="L385" s="85">
        <f t="shared" si="24"/>
        <v>3.0600132915042253</v>
      </c>
      <c r="M385" s="85">
        <f t="shared" si="25"/>
        <v>1.2519494024526823</v>
      </c>
      <c r="N385" s="85">
        <v>246</v>
      </c>
      <c r="O385" s="70" t="s">
        <v>126</v>
      </c>
      <c r="P385" s="85">
        <f t="shared" si="26"/>
        <v>3.0847911315660808</v>
      </c>
      <c r="R385" s="70" t="str">
        <f t="shared" si="27"/>
        <v xml:space="preserve">  2546 Grenchen</v>
      </c>
    </row>
    <row r="386" spans="1:18">
      <c r="A386" s="85">
        <v>2546</v>
      </c>
      <c r="B386" s="85">
        <v>2</v>
      </c>
      <c r="C386" s="85">
        <v>5</v>
      </c>
      <c r="D386" s="85">
        <v>17.115393623198258</v>
      </c>
      <c r="E386" s="85">
        <v>207.39833463425543</v>
      </c>
      <c r="F386" s="85">
        <v>398041.56644803233</v>
      </c>
      <c r="G386" s="85">
        <v>3549.704134061074</v>
      </c>
      <c r="H386" s="85">
        <v>250</v>
      </c>
      <c r="I386" s="85">
        <v>24095</v>
      </c>
      <c r="J386" s="85">
        <v>1634.1555446431601</v>
      </c>
      <c r="K386" s="85">
        <v>40.424689790314531</v>
      </c>
      <c r="L386" s="85">
        <f t="shared" ref="L386:L449" si="28">$K386*1.14*1.645/SQRT(H386)</f>
        <v>4.7945455086787243</v>
      </c>
      <c r="M386" s="85">
        <f t="shared" ref="M386:M449" si="29">L386/D386</f>
        <v>0.28013060138916013</v>
      </c>
      <c r="N386" s="85">
        <v>246</v>
      </c>
      <c r="O386" s="70" t="s">
        <v>126</v>
      </c>
      <c r="P386" s="85">
        <f t="shared" ref="P386:P449" si="30">$K386*1.14*1.645/SQRT(N386)</f>
        <v>4.8333683733091357</v>
      </c>
      <c r="R386" s="70" t="str">
        <f t="shared" si="27"/>
        <v xml:space="preserve">  2546 Grenchen</v>
      </c>
    </row>
    <row r="387" spans="1:18">
      <c r="A387" s="85">
        <v>2546</v>
      </c>
      <c r="B387" s="85">
        <v>3</v>
      </c>
      <c r="C387" s="85">
        <v>1</v>
      </c>
      <c r="D387" s="85">
        <v>0.2536787996024561</v>
      </c>
      <c r="E387" s="85">
        <v>207.39833463425543</v>
      </c>
      <c r="F387" s="85">
        <v>206.57381241011223</v>
      </c>
      <c r="G387" s="85">
        <v>52.612560569566412</v>
      </c>
      <c r="H387" s="85">
        <v>250</v>
      </c>
      <c r="I387" s="85">
        <v>24095</v>
      </c>
      <c r="J387" s="85">
        <v>0.93618546653110291</v>
      </c>
      <c r="K387" s="85">
        <v>0.96756677626461673</v>
      </c>
      <c r="L387" s="85">
        <f t="shared" si="28"/>
        <v>0.11475766333766035</v>
      </c>
      <c r="M387" s="85">
        <f t="shared" si="29"/>
        <v>0.45237388192272604</v>
      </c>
      <c r="N387" s="85">
        <v>246</v>
      </c>
      <c r="O387" s="70" t="s">
        <v>126</v>
      </c>
      <c r="P387" s="85">
        <f t="shared" si="30"/>
        <v>0.1156868903563623</v>
      </c>
      <c r="R387" s="70" t="str">
        <f t="shared" si="27"/>
        <v xml:space="preserve">  2546 Grenchen</v>
      </c>
    </row>
    <row r="388" spans="1:18">
      <c r="A388" s="85">
        <v>2546</v>
      </c>
      <c r="B388" s="85">
        <v>3</v>
      </c>
      <c r="C388" s="85">
        <v>2</v>
      </c>
      <c r="D388" s="85">
        <v>2.9711049763326329</v>
      </c>
      <c r="E388" s="85">
        <v>207.39833463425543</v>
      </c>
      <c r="F388" s="85">
        <v>16006.260050250292</v>
      </c>
      <c r="G388" s="85">
        <v>616.20222411493694</v>
      </c>
      <c r="H388" s="85">
        <v>250</v>
      </c>
      <c r="I388" s="85">
        <v>24095</v>
      </c>
      <c r="J388" s="85">
        <v>68.680101420752933</v>
      </c>
      <c r="K388" s="85">
        <v>8.2873458610554529</v>
      </c>
      <c r="L388" s="85">
        <f t="shared" si="28"/>
        <v>0.98291556677599112</v>
      </c>
      <c r="M388" s="85">
        <f t="shared" si="29"/>
        <v>0.33082492022521787</v>
      </c>
      <c r="N388" s="85">
        <v>246</v>
      </c>
      <c r="O388" s="70" t="s">
        <v>126</v>
      </c>
      <c r="P388" s="85">
        <f t="shared" si="30"/>
        <v>0.99087452720779745</v>
      </c>
      <c r="R388" s="70" t="str">
        <f t="shared" si="27"/>
        <v xml:space="preserve">  2546 Grenchen</v>
      </c>
    </row>
    <row r="389" spans="1:18">
      <c r="A389" s="85">
        <v>2546</v>
      </c>
      <c r="B389" s="85">
        <v>3</v>
      </c>
      <c r="C389" s="85">
        <v>3</v>
      </c>
      <c r="D389" s="85">
        <v>0.3668929905444468</v>
      </c>
      <c r="E389" s="85">
        <v>207.39833463425543</v>
      </c>
      <c r="F389" s="85">
        <v>2458.4664784770371</v>
      </c>
      <c r="G389" s="85">
        <v>76.092995227899891</v>
      </c>
      <c r="H389" s="85">
        <v>250</v>
      </c>
      <c r="I389" s="85">
        <v>24095</v>
      </c>
      <c r="J389" s="85">
        <v>11.776008252224512</v>
      </c>
      <c r="K389" s="85">
        <v>3.4316188967052437</v>
      </c>
      <c r="L389" s="85">
        <f t="shared" si="28"/>
        <v>0.40700505196300102</v>
      </c>
      <c r="M389" s="85">
        <f t="shared" si="29"/>
        <v>1.1093290481211713</v>
      </c>
      <c r="N389" s="85">
        <v>246</v>
      </c>
      <c r="O389" s="70" t="s">
        <v>126</v>
      </c>
      <c r="P389" s="85">
        <f t="shared" si="30"/>
        <v>0.41030069323028096</v>
      </c>
      <c r="R389" s="70" t="str">
        <f t="shared" si="27"/>
        <v xml:space="preserve">  2546 Grenchen</v>
      </c>
    </row>
    <row r="390" spans="1:18">
      <c r="A390" s="85">
        <v>2546</v>
      </c>
      <c r="B390" s="85">
        <v>3</v>
      </c>
      <c r="C390" s="85">
        <v>4</v>
      </c>
      <c r="D390" s="85">
        <v>2.4261787295680984E-3</v>
      </c>
      <c r="E390" s="85">
        <v>207.39833463425543</v>
      </c>
      <c r="F390" s="85">
        <v>0.51475869288233922</v>
      </c>
      <c r="G390" s="85">
        <v>0.50318542803747723</v>
      </c>
      <c r="H390" s="85">
        <v>250</v>
      </c>
      <c r="I390" s="85">
        <v>24095</v>
      </c>
      <c r="J390" s="85">
        <v>2.4880911757830405E-3</v>
      </c>
      <c r="K390" s="85">
        <v>4.9880769598945045E-2</v>
      </c>
      <c r="L390" s="85">
        <f t="shared" si="28"/>
        <v>5.9160780476133715E-3</v>
      </c>
      <c r="M390" s="85">
        <f t="shared" si="29"/>
        <v>2.4384345536928085</v>
      </c>
      <c r="N390" s="85">
        <v>246</v>
      </c>
      <c r="O390" s="70" t="s">
        <v>126</v>
      </c>
      <c r="P390" s="85">
        <f t="shared" si="30"/>
        <v>5.9639822956322284E-3</v>
      </c>
      <c r="R390" s="70" t="str">
        <f t="shared" si="27"/>
        <v xml:space="preserve">  2546 Grenchen</v>
      </c>
    </row>
    <row r="391" spans="1:18">
      <c r="A391" s="85">
        <v>2546</v>
      </c>
      <c r="B391" s="85">
        <v>3</v>
      </c>
      <c r="C391" s="85">
        <v>5</v>
      </c>
      <c r="D391" s="85">
        <v>3.5941029452091042</v>
      </c>
      <c r="E391" s="85">
        <v>207.39833463425543</v>
      </c>
      <c r="F391" s="85">
        <v>19198.417793571156</v>
      </c>
      <c r="G391" s="85">
        <v>745.41096534044084</v>
      </c>
      <c r="H391" s="85">
        <v>250</v>
      </c>
      <c r="I391" s="85">
        <v>24095</v>
      </c>
      <c r="J391" s="85">
        <v>80.036178959111822</v>
      </c>
      <c r="K391" s="85">
        <v>8.9462941466906738</v>
      </c>
      <c r="L391" s="85">
        <f t="shared" si="28"/>
        <v>1.0610697235482927</v>
      </c>
      <c r="M391" s="85">
        <f t="shared" si="29"/>
        <v>0.29522518962977556</v>
      </c>
      <c r="N391" s="85">
        <v>246</v>
      </c>
      <c r="O391" s="70" t="s">
        <v>126</v>
      </c>
      <c r="P391" s="85">
        <f t="shared" si="30"/>
        <v>1.0696615214916385</v>
      </c>
      <c r="R391" s="70" t="str">
        <f t="shared" si="27"/>
        <v xml:space="preserve">  2546 Grenchen</v>
      </c>
    </row>
    <row r="392" spans="1:18">
      <c r="A392" s="85">
        <v>2546</v>
      </c>
      <c r="B392" s="85">
        <v>4</v>
      </c>
      <c r="C392" s="85">
        <v>1</v>
      </c>
      <c r="D392" s="85">
        <v>6.8118732608292543E-2</v>
      </c>
      <c r="E392" s="85">
        <v>207.39833463425543</v>
      </c>
      <c r="F392" s="85">
        <v>20.564120133313796</v>
      </c>
      <c r="G392" s="85">
        <v>14.127711700356024</v>
      </c>
      <c r="H392" s="85">
        <v>250</v>
      </c>
      <c r="I392" s="85">
        <v>24095</v>
      </c>
      <c r="J392" s="85">
        <v>9.4970525573111586E-2</v>
      </c>
      <c r="K392" s="85">
        <v>0.30817288260505921</v>
      </c>
      <c r="L392" s="85">
        <f t="shared" si="28"/>
        <v>3.655065549927046E-2</v>
      </c>
      <c r="M392" s="85">
        <f t="shared" si="29"/>
        <v>0.53657274731533844</v>
      </c>
      <c r="N392" s="85">
        <v>246</v>
      </c>
      <c r="O392" s="70" t="s">
        <v>126</v>
      </c>
      <c r="P392" s="85">
        <f t="shared" si="30"/>
        <v>3.6846617055591578E-2</v>
      </c>
      <c r="R392" s="70" t="str">
        <f t="shared" si="27"/>
        <v xml:space="preserve">  2546 Grenchen</v>
      </c>
    </row>
    <row r="393" spans="1:18">
      <c r="A393" s="85">
        <v>2546</v>
      </c>
      <c r="B393" s="85">
        <v>4</v>
      </c>
      <c r="C393" s="85">
        <v>2</v>
      </c>
      <c r="D393" s="85">
        <v>2.5568214916337246</v>
      </c>
      <c r="E393" s="85">
        <v>207.39833463425543</v>
      </c>
      <c r="F393" s="85">
        <v>24175.646116596003</v>
      </c>
      <c r="G393" s="85">
        <v>530.28051932190738</v>
      </c>
      <c r="H393" s="85">
        <v>250</v>
      </c>
      <c r="I393" s="85">
        <v>24095</v>
      </c>
      <c r="J393" s="85">
        <v>110.56200394560599</v>
      </c>
      <c r="K393" s="85">
        <v>10.514846834148655</v>
      </c>
      <c r="L393" s="85">
        <f t="shared" si="28"/>
        <v>1.247106951830981</v>
      </c>
      <c r="M393" s="85">
        <f t="shared" si="29"/>
        <v>0.48775675420113929</v>
      </c>
      <c r="N393" s="85">
        <v>246</v>
      </c>
      <c r="O393" s="70" t="s">
        <v>126</v>
      </c>
      <c r="P393" s="85">
        <f t="shared" si="30"/>
        <v>1.257205148684664</v>
      </c>
      <c r="R393" s="70" t="str">
        <f t="shared" si="27"/>
        <v xml:space="preserve">  2546 Grenchen</v>
      </c>
    </row>
    <row r="394" spans="1:18">
      <c r="A394" s="85">
        <v>2546</v>
      </c>
      <c r="B394" s="85">
        <v>4</v>
      </c>
      <c r="C394" s="85">
        <v>3</v>
      </c>
      <c r="D394" s="85">
        <v>0.63380780850178897</v>
      </c>
      <c r="E394" s="85">
        <v>207.39833463425543</v>
      </c>
      <c r="F394" s="85">
        <v>7951.3860076575593</v>
      </c>
      <c r="G394" s="85">
        <v>131.45068396145811</v>
      </c>
      <c r="H394" s="85">
        <v>250</v>
      </c>
      <c r="I394" s="85">
        <v>24095</v>
      </c>
      <c r="J394" s="85">
        <v>38.120809219087768</v>
      </c>
      <c r="K394" s="85">
        <v>6.1742051487691736</v>
      </c>
      <c r="L394" s="85">
        <f t="shared" si="28"/>
        <v>0.73228781022791789</v>
      </c>
      <c r="M394" s="85">
        <f t="shared" si="29"/>
        <v>1.1553783345757738</v>
      </c>
      <c r="N394" s="85">
        <v>246</v>
      </c>
      <c r="O394" s="70" t="s">
        <v>126</v>
      </c>
      <c r="P394" s="85">
        <f t="shared" si="30"/>
        <v>0.73821736298229634</v>
      </c>
      <c r="R394" s="70" t="str">
        <f t="shared" ref="R394:R457" si="31">CONCATENATE(" ",O394)</f>
        <v xml:space="preserve">  2546 Grenchen</v>
      </c>
    </row>
    <row r="395" spans="1:18">
      <c r="A395" s="85">
        <v>2546</v>
      </c>
      <c r="B395" s="85">
        <v>4</v>
      </c>
      <c r="C395" s="85">
        <v>4</v>
      </c>
      <c r="D395" s="85">
        <v>1.3353281059419821</v>
      </c>
      <c r="E395" s="85">
        <v>207.39833463425543</v>
      </c>
      <c r="F395" s="85">
        <v>28322.175189774287</v>
      </c>
      <c r="G395" s="85">
        <v>276.94482536268168</v>
      </c>
      <c r="H395" s="85">
        <v>250</v>
      </c>
      <c r="I395" s="85">
        <v>24095</v>
      </c>
      <c r="J395" s="85">
        <v>135.42920794494199</v>
      </c>
      <c r="K395" s="85">
        <v>11.637405550419818</v>
      </c>
      <c r="L395" s="85">
        <f t="shared" si="28"/>
        <v>1.3802473390360199</v>
      </c>
      <c r="M395" s="85">
        <f t="shared" si="29"/>
        <v>1.0336390980569905</v>
      </c>
      <c r="N395" s="85">
        <v>246</v>
      </c>
      <c r="O395" s="70" t="s">
        <v>126</v>
      </c>
      <c r="P395" s="85">
        <f t="shared" si="30"/>
        <v>1.3914236133049542</v>
      </c>
      <c r="R395" s="70" t="str">
        <f t="shared" si="31"/>
        <v xml:space="preserve">  2546 Grenchen</v>
      </c>
    </row>
    <row r="396" spans="1:18">
      <c r="A396" s="85">
        <v>2546</v>
      </c>
      <c r="B396" s="85">
        <v>4</v>
      </c>
      <c r="C396" s="85">
        <v>5</v>
      </c>
      <c r="D396" s="85">
        <v>4.5940761386857867</v>
      </c>
      <c r="E396" s="85">
        <v>207.39833463425543</v>
      </c>
      <c r="F396" s="85">
        <v>62481.284032749973</v>
      </c>
      <c r="G396" s="85">
        <v>952.80374034640295</v>
      </c>
      <c r="H396" s="85">
        <v>250</v>
      </c>
      <c r="I396" s="85">
        <v>24095</v>
      </c>
      <c r="J396" s="85">
        <v>281.51405003987179</v>
      </c>
      <c r="K396" s="85">
        <v>16.778380435544779</v>
      </c>
      <c r="L396" s="85">
        <f t="shared" si="28"/>
        <v>1.9899895083281056</v>
      </c>
      <c r="M396" s="85">
        <f t="shared" si="29"/>
        <v>0.43316424200522191</v>
      </c>
      <c r="N396" s="85">
        <v>246</v>
      </c>
      <c r="O396" s="70" t="s">
        <v>126</v>
      </c>
      <c r="P396" s="85">
        <f t="shared" si="30"/>
        <v>2.0061030467558703</v>
      </c>
      <c r="R396" s="70" t="str">
        <f t="shared" si="31"/>
        <v xml:space="preserve">  2546 Grenchen</v>
      </c>
    </row>
    <row r="397" spans="1:18">
      <c r="A397" s="85">
        <v>2546</v>
      </c>
      <c r="B397" s="85">
        <v>5</v>
      </c>
      <c r="C397" s="85">
        <v>1</v>
      </c>
      <c r="D397" s="85">
        <v>2.6661953090773243</v>
      </c>
      <c r="E397" s="85">
        <v>207.39833463425543</v>
      </c>
      <c r="F397" s="85">
        <v>8550.2405319148147</v>
      </c>
      <c r="G397" s="85">
        <v>552.96446691230096</v>
      </c>
      <c r="H397" s="85">
        <v>250</v>
      </c>
      <c r="I397" s="85">
        <v>24095</v>
      </c>
      <c r="J397" s="85">
        <v>34.282879639923316</v>
      </c>
      <c r="K397" s="85">
        <v>5.8551583787224164</v>
      </c>
      <c r="L397" s="85">
        <f t="shared" si="28"/>
        <v>0.69444746398603685</v>
      </c>
      <c r="M397" s="85">
        <f t="shared" si="29"/>
        <v>0.26046383834737169</v>
      </c>
      <c r="N397" s="85">
        <v>246</v>
      </c>
      <c r="O397" s="70" t="s">
        <v>126</v>
      </c>
      <c r="P397" s="85">
        <f t="shared" si="30"/>
        <v>0.7000706121735889</v>
      </c>
      <c r="R397" s="70" t="str">
        <f t="shared" si="31"/>
        <v xml:space="preserve">  2546 Grenchen</v>
      </c>
    </row>
    <row r="398" spans="1:18">
      <c r="A398" s="85">
        <v>2546</v>
      </c>
      <c r="B398" s="85">
        <v>5</v>
      </c>
      <c r="C398" s="85">
        <v>2</v>
      </c>
      <c r="D398" s="85">
        <v>23.608299077227979</v>
      </c>
      <c r="E398" s="85">
        <v>207.39833463425543</v>
      </c>
      <c r="F398" s="85">
        <v>417384.08711530227</v>
      </c>
      <c r="G398" s="85">
        <v>4896.3219121645125</v>
      </c>
      <c r="H398" s="85">
        <v>250</v>
      </c>
      <c r="I398" s="85">
        <v>24095</v>
      </c>
      <c r="J398" s="85">
        <v>1462.173886089342</v>
      </c>
      <c r="K398" s="85">
        <v>38.23838236758116</v>
      </c>
      <c r="L398" s="85">
        <f t="shared" si="28"/>
        <v>4.5352398593681205</v>
      </c>
      <c r="M398" s="85">
        <f t="shared" si="29"/>
        <v>0.19210362612453974</v>
      </c>
      <c r="N398" s="85">
        <v>246</v>
      </c>
      <c r="O398" s="70" t="s">
        <v>126</v>
      </c>
      <c r="P398" s="85">
        <f t="shared" si="30"/>
        <v>4.5719630488358156</v>
      </c>
      <c r="R398" s="70" t="str">
        <f t="shared" si="31"/>
        <v xml:space="preserve">  2546 Grenchen</v>
      </c>
    </row>
    <row r="399" spans="1:18">
      <c r="A399" s="85">
        <v>2546</v>
      </c>
      <c r="B399" s="85">
        <v>5</v>
      </c>
      <c r="C399" s="85">
        <v>3</v>
      </c>
      <c r="D399" s="85">
        <v>4.5420883762639361</v>
      </c>
      <c r="E399" s="85">
        <v>207.39833463425543</v>
      </c>
      <c r="F399" s="85">
        <v>80975.025283516152</v>
      </c>
      <c r="G399" s="85">
        <v>942.0215649987498</v>
      </c>
      <c r="H399" s="85">
        <v>250</v>
      </c>
      <c r="I399" s="85">
        <v>24095</v>
      </c>
      <c r="J399" s="85">
        <v>371.59350252924116</v>
      </c>
      <c r="K399" s="85">
        <v>19.276760685583071</v>
      </c>
      <c r="L399" s="85">
        <f t="shared" si="28"/>
        <v>2.2863083636842374</v>
      </c>
      <c r="M399" s="85">
        <f t="shared" si="29"/>
        <v>0.5033606073435376</v>
      </c>
      <c r="N399" s="85">
        <v>246</v>
      </c>
      <c r="O399" s="70" t="s">
        <v>126</v>
      </c>
      <c r="P399" s="85">
        <f t="shared" si="30"/>
        <v>2.3048212842407372</v>
      </c>
      <c r="R399" s="70" t="str">
        <f t="shared" si="31"/>
        <v xml:space="preserve">  2546 Grenchen</v>
      </c>
    </row>
    <row r="400" spans="1:18">
      <c r="A400" s="85">
        <v>2546</v>
      </c>
      <c r="B400" s="85">
        <v>5</v>
      </c>
      <c r="C400" s="85">
        <v>4</v>
      </c>
      <c r="D400" s="85">
        <v>3.811309212085114</v>
      </c>
      <c r="E400" s="85">
        <v>207.39833463425543</v>
      </c>
      <c r="F400" s="85">
        <v>285487.25677741331</v>
      </c>
      <c r="G400" s="85">
        <v>790.4591833626489</v>
      </c>
      <c r="H400" s="85">
        <v>250</v>
      </c>
      <c r="I400" s="85">
        <v>24095</v>
      </c>
      <c r="J400" s="85">
        <v>1368.5893973448965</v>
      </c>
      <c r="K400" s="85">
        <v>36.994450899356465</v>
      </c>
      <c r="L400" s="85">
        <f t="shared" si="28"/>
        <v>4.3877041314499365</v>
      </c>
      <c r="M400" s="85">
        <f t="shared" si="29"/>
        <v>1.151232788338757</v>
      </c>
      <c r="N400" s="85">
        <v>246</v>
      </c>
      <c r="O400" s="70" t="s">
        <v>126</v>
      </c>
      <c r="P400" s="85">
        <f t="shared" si="30"/>
        <v>4.4232326801361959</v>
      </c>
      <c r="R400" s="70" t="str">
        <f t="shared" si="31"/>
        <v xml:space="preserve">  2546 Grenchen</v>
      </c>
    </row>
    <row r="401" spans="1:18">
      <c r="A401" s="85">
        <v>2546</v>
      </c>
      <c r="B401" s="85">
        <v>5</v>
      </c>
      <c r="C401" s="85">
        <v>5</v>
      </c>
      <c r="D401" s="85">
        <v>34.627891974654347</v>
      </c>
      <c r="E401" s="85">
        <v>207.39833463425543</v>
      </c>
      <c r="F401" s="85">
        <v>856927.10359252547</v>
      </c>
      <c r="G401" s="85">
        <v>7181.7671274382101</v>
      </c>
      <c r="H401" s="85">
        <v>250</v>
      </c>
      <c r="I401" s="85">
        <v>24095</v>
      </c>
      <c r="J401" s="85">
        <v>2946.9116036923861</v>
      </c>
      <c r="K401" s="85">
        <v>54.285464018394336</v>
      </c>
      <c r="L401" s="85">
        <f t="shared" si="28"/>
        <v>6.438494124407427</v>
      </c>
      <c r="M401" s="85">
        <f t="shared" si="29"/>
        <v>0.18593375909570353</v>
      </c>
      <c r="N401" s="85">
        <v>246</v>
      </c>
      <c r="O401" s="70" t="s">
        <v>126</v>
      </c>
      <c r="P401" s="85">
        <f t="shared" si="30"/>
        <v>6.4906285311750995</v>
      </c>
      <c r="R401" s="70" t="str">
        <f t="shared" si="31"/>
        <v xml:space="preserve">  2546 Grenchen</v>
      </c>
    </row>
    <row r="402" spans="1:18">
      <c r="A402" s="85">
        <v>2581</v>
      </c>
      <c r="B402" s="85">
        <v>1</v>
      </c>
      <c r="C402" s="85">
        <v>1</v>
      </c>
      <c r="D402" s="85">
        <v>0.89979355256604232</v>
      </c>
      <c r="E402" s="85">
        <v>865.14956685103152</v>
      </c>
      <c r="F402" s="85">
        <v>9491.1607915459008</v>
      </c>
      <c r="G402" s="85">
        <v>778.45600225786234</v>
      </c>
      <c r="H402" s="85">
        <v>600</v>
      </c>
      <c r="I402" s="85">
        <v>105494</v>
      </c>
      <c r="J402" s="85">
        <v>10.172673154013566</v>
      </c>
      <c r="K402" s="85">
        <v>3.1894628315773748</v>
      </c>
      <c r="L402" s="85">
        <f t="shared" si="28"/>
        <v>0.24418145312423498</v>
      </c>
      <c r="M402" s="85">
        <f t="shared" si="29"/>
        <v>0.27137497532392324</v>
      </c>
      <c r="N402" s="85">
        <v>885</v>
      </c>
      <c r="O402" s="70" t="s">
        <v>127</v>
      </c>
      <c r="P402" s="85">
        <f t="shared" si="30"/>
        <v>0.2010558267186858</v>
      </c>
      <c r="R402" s="70" t="str">
        <f t="shared" si="31"/>
        <v xml:space="preserve">  2581 Olten</v>
      </c>
    </row>
    <row r="403" spans="1:18">
      <c r="A403" s="85">
        <v>2581</v>
      </c>
      <c r="B403" s="85">
        <v>1</v>
      </c>
      <c r="C403" s="85">
        <v>2</v>
      </c>
      <c r="D403" s="85">
        <v>7.1003591848721497</v>
      </c>
      <c r="E403" s="85">
        <v>865.14956685103152</v>
      </c>
      <c r="F403" s="85">
        <v>550986.72581639257</v>
      </c>
      <c r="G403" s="85">
        <v>6142.8726732788837</v>
      </c>
      <c r="H403" s="85">
        <v>600</v>
      </c>
      <c r="I403" s="85">
        <v>105494</v>
      </c>
      <c r="J403" s="85">
        <v>587.13230078681613</v>
      </c>
      <c r="K403" s="85">
        <v>24.230813044279305</v>
      </c>
      <c r="L403" s="85">
        <f t="shared" si="28"/>
        <v>1.8550820159918997</v>
      </c>
      <c r="M403" s="85">
        <f t="shared" si="29"/>
        <v>0.26126593988995539</v>
      </c>
      <c r="N403" s="85">
        <v>885</v>
      </c>
      <c r="O403" s="70" t="s">
        <v>127</v>
      </c>
      <c r="P403" s="85">
        <f t="shared" si="30"/>
        <v>1.5274503594933353</v>
      </c>
      <c r="R403" s="70" t="str">
        <f t="shared" si="31"/>
        <v xml:space="preserve">  2581 Olten</v>
      </c>
    </row>
    <row r="404" spans="1:18">
      <c r="A404" s="85">
        <v>2581</v>
      </c>
      <c r="B404" s="85">
        <v>1</v>
      </c>
      <c r="C404" s="85">
        <v>3</v>
      </c>
      <c r="D404" s="85">
        <v>4.8094738197335802</v>
      </c>
      <c r="E404" s="85">
        <v>865.14956685103152</v>
      </c>
      <c r="F404" s="85">
        <v>403854.60549132491</v>
      </c>
      <c r="G404" s="85">
        <v>4160.9141919238828</v>
      </c>
      <c r="H404" s="85">
        <v>600</v>
      </c>
      <c r="I404" s="85">
        <v>105494</v>
      </c>
      <c r="J404" s="85">
        <v>444.18560437151586</v>
      </c>
      <c r="K404" s="85">
        <v>21.075711242364179</v>
      </c>
      <c r="L404" s="85">
        <f t="shared" si="28"/>
        <v>1.613531202131024</v>
      </c>
      <c r="M404" s="85">
        <f t="shared" si="29"/>
        <v>0.3354901726485342</v>
      </c>
      <c r="N404" s="85">
        <v>885</v>
      </c>
      <c r="O404" s="70" t="s">
        <v>127</v>
      </c>
      <c r="P404" s="85">
        <f t="shared" si="30"/>
        <v>1.3285605668657983</v>
      </c>
      <c r="R404" s="70" t="str">
        <f t="shared" si="31"/>
        <v xml:space="preserve">  2581 Olten</v>
      </c>
    </row>
    <row r="405" spans="1:18">
      <c r="A405" s="85">
        <v>2581</v>
      </c>
      <c r="B405" s="85">
        <v>1</v>
      </c>
      <c r="C405" s="85">
        <v>4</v>
      </c>
      <c r="D405" s="85">
        <v>4.3514908050821928E-2</v>
      </c>
      <c r="E405" s="85">
        <v>865.14956685103152</v>
      </c>
      <c r="F405" s="85">
        <v>378.6530992459368</v>
      </c>
      <c r="G405" s="85">
        <v>37.646903851731054</v>
      </c>
      <c r="H405" s="85">
        <v>600</v>
      </c>
      <c r="I405" s="85">
        <v>105494</v>
      </c>
      <c r="J405" s="85">
        <v>0.43628431020370251</v>
      </c>
      <c r="K405" s="85">
        <v>0.66051821337772554</v>
      </c>
      <c r="L405" s="85">
        <f t="shared" si="28"/>
        <v>5.056848305638699E-2</v>
      </c>
      <c r="M405" s="85">
        <f t="shared" si="29"/>
        <v>1.1620955971532112</v>
      </c>
      <c r="N405" s="85">
        <v>885</v>
      </c>
      <c r="O405" s="70" t="s">
        <v>127</v>
      </c>
      <c r="P405" s="85">
        <f t="shared" si="30"/>
        <v>4.1637430020694144E-2</v>
      </c>
      <c r="R405" s="70" t="str">
        <f t="shared" si="31"/>
        <v xml:space="preserve">  2581 Olten</v>
      </c>
    </row>
    <row r="406" spans="1:18">
      <c r="A406" s="85">
        <v>2581</v>
      </c>
      <c r="B406" s="85">
        <v>1</v>
      </c>
      <c r="C406" s="85">
        <v>5</v>
      </c>
      <c r="D406" s="85">
        <v>12.853141465222592</v>
      </c>
      <c r="E406" s="85">
        <v>865.14956685103152</v>
      </c>
      <c r="F406" s="85">
        <v>1042203.4865229317</v>
      </c>
      <c r="G406" s="85">
        <v>11119.889771312359</v>
      </c>
      <c r="H406" s="85">
        <v>600</v>
      </c>
      <c r="I406" s="85">
        <v>105494</v>
      </c>
      <c r="J406" s="85">
        <v>1040.6508372058195</v>
      </c>
      <c r="K406" s="85">
        <v>32.259120217479882</v>
      </c>
      <c r="L406" s="85">
        <f t="shared" si="28"/>
        <v>2.4697195945431201</v>
      </c>
      <c r="M406" s="85">
        <f t="shared" si="29"/>
        <v>0.19214910232067139</v>
      </c>
      <c r="N406" s="85">
        <v>885</v>
      </c>
      <c r="O406" s="70" t="s">
        <v>127</v>
      </c>
      <c r="P406" s="85">
        <f t="shared" si="30"/>
        <v>2.0335349326943692</v>
      </c>
      <c r="R406" s="70" t="str">
        <f t="shared" si="31"/>
        <v xml:space="preserve">  2581 Olten</v>
      </c>
    </row>
    <row r="407" spans="1:18">
      <c r="A407" s="85">
        <v>2581</v>
      </c>
      <c r="B407" s="85">
        <v>2</v>
      </c>
      <c r="C407" s="85">
        <v>1</v>
      </c>
      <c r="D407" s="85">
        <v>1.8452591067969459</v>
      </c>
      <c r="E407" s="85">
        <v>865.14956685103152</v>
      </c>
      <c r="F407" s="85">
        <v>30274.852419765404</v>
      </c>
      <c r="G407" s="85">
        <v>1596.4251169732991</v>
      </c>
      <c r="H407" s="85">
        <v>600</v>
      </c>
      <c r="I407" s="85">
        <v>105494</v>
      </c>
      <c r="J407" s="85">
        <v>31.625352233801703</v>
      </c>
      <c r="K407" s="85">
        <v>5.6236422569187043</v>
      </c>
      <c r="L407" s="85">
        <f t="shared" si="28"/>
        <v>0.4305393135640147</v>
      </c>
      <c r="M407" s="85">
        <f t="shared" si="29"/>
        <v>0.23332187440676408</v>
      </c>
      <c r="N407" s="85">
        <v>885</v>
      </c>
      <c r="O407" s="70" t="s">
        <v>127</v>
      </c>
      <c r="P407" s="85">
        <f t="shared" si="30"/>
        <v>0.35450046068596014</v>
      </c>
      <c r="R407" s="70" t="str">
        <f t="shared" si="31"/>
        <v xml:space="preserve">  2581 Olten</v>
      </c>
    </row>
    <row r="408" spans="1:18">
      <c r="A408" s="85">
        <v>2581</v>
      </c>
      <c r="B408" s="85">
        <v>2</v>
      </c>
      <c r="C408" s="85">
        <v>2</v>
      </c>
      <c r="D408" s="85">
        <v>9.6358746761272105</v>
      </c>
      <c r="E408" s="85">
        <v>865.14956685103152</v>
      </c>
      <c r="F408" s="85">
        <v>1034041.8257124699</v>
      </c>
      <c r="G408" s="85">
        <v>8336.4728022822801</v>
      </c>
      <c r="H408" s="85">
        <v>600</v>
      </c>
      <c r="I408" s="85">
        <v>105494</v>
      </c>
      <c r="J408" s="85">
        <v>1103.6429978482449</v>
      </c>
      <c r="K408" s="85">
        <v>33.221122766219764</v>
      </c>
      <c r="L408" s="85">
        <f t="shared" si="28"/>
        <v>2.543369357109674</v>
      </c>
      <c r="M408" s="85">
        <f t="shared" si="29"/>
        <v>0.26394794895069029</v>
      </c>
      <c r="N408" s="85">
        <v>885</v>
      </c>
      <c r="O408" s="70" t="s">
        <v>127</v>
      </c>
      <c r="P408" s="85">
        <f t="shared" si="30"/>
        <v>2.0941771875052599</v>
      </c>
      <c r="R408" s="70" t="str">
        <f t="shared" si="31"/>
        <v xml:space="preserve">  2581 Olten</v>
      </c>
    </row>
    <row r="409" spans="1:18">
      <c r="A409" s="85">
        <v>2581</v>
      </c>
      <c r="B409" s="85">
        <v>2</v>
      </c>
      <c r="C409" s="85">
        <v>3</v>
      </c>
      <c r="D409" s="85">
        <v>2.9134337289531951</v>
      </c>
      <c r="E409" s="85">
        <v>865.14956685103152</v>
      </c>
      <c r="F409" s="85">
        <v>350944.64559440303</v>
      </c>
      <c r="G409" s="85">
        <v>2520.5559286530424</v>
      </c>
      <c r="H409" s="85">
        <v>600</v>
      </c>
      <c r="I409" s="85">
        <v>105494</v>
      </c>
      <c r="J409" s="85">
        <v>397.61771123514876</v>
      </c>
      <c r="K409" s="85">
        <v>19.940353839266464</v>
      </c>
      <c r="L409" s="85">
        <f t="shared" si="28"/>
        <v>1.5266095996094329</v>
      </c>
      <c r="M409" s="85">
        <f t="shared" si="29"/>
        <v>0.52398981464320038</v>
      </c>
      <c r="N409" s="85">
        <v>885</v>
      </c>
      <c r="O409" s="70" t="s">
        <v>127</v>
      </c>
      <c r="P409" s="85">
        <f t="shared" si="30"/>
        <v>1.2569904519734112</v>
      </c>
      <c r="R409" s="70" t="str">
        <f t="shared" si="31"/>
        <v xml:space="preserve">  2581 Olten</v>
      </c>
    </row>
    <row r="410" spans="1:18">
      <c r="A410" s="85">
        <v>2581</v>
      </c>
      <c r="B410" s="85">
        <v>2</v>
      </c>
      <c r="C410" s="85">
        <v>4</v>
      </c>
      <c r="D410" s="85">
        <v>1.2455673508046066</v>
      </c>
      <c r="E410" s="85">
        <v>865.14956685103152</v>
      </c>
      <c r="F410" s="85">
        <v>280469.08734200872</v>
      </c>
      <c r="G410" s="85">
        <v>1077.6020540323923</v>
      </c>
      <c r="H410" s="85">
        <v>600</v>
      </c>
      <c r="I410" s="85">
        <v>105494</v>
      </c>
      <c r="J410" s="85">
        <v>323.00758122634562</v>
      </c>
      <c r="K410" s="85">
        <v>17.97241166973274</v>
      </c>
      <c r="L410" s="85">
        <f t="shared" si="28"/>
        <v>1.3759463048804104</v>
      </c>
      <c r="M410" s="85">
        <f t="shared" si="29"/>
        <v>1.1046743510028438</v>
      </c>
      <c r="N410" s="85">
        <v>885</v>
      </c>
      <c r="O410" s="70" t="s">
        <v>127</v>
      </c>
      <c r="P410" s="85">
        <f t="shared" si="30"/>
        <v>1.1329362582976419</v>
      </c>
      <c r="R410" s="70" t="str">
        <f t="shared" si="31"/>
        <v xml:space="preserve">  2581 Olten</v>
      </c>
    </row>
    <row r="411" spans="1:18">
      <c r="A411" s="85">
        <v>2581</v>
      </c>
      <c r="B411" s="85">
        <v>2</v>
      </c>
      <c r="C411" s="85">
        <v>5</v>
      </c>
      <c r="D411" s="85">
        <v>15.640134862681963</v>
      </c>
      <c r="E411" s="85">
        <v>865.14956685103152</v>
      </c>
      <c r="F411" s="85">
        <v>1817865.8128491789</v>
      </c>
      <c r="G411" s="85">
        <v>13531.055901941018</v>
      </c>
      <c r="H411" s="85">
        <v>600</v>
      </c>
      <c r="I411" s="85">
        <v>105494</v>
      </c>
      <c r="J411" s="85">
        <v>1858.7503081919936</v>
      </c>
      <c r="K411" s="85">
        <v>43.113226603816067</v>
      </c>
      <c r="L411" s="85">
        <f t="shared" si="28"/>
        <v>3.3006969752921678</v>
      </c>
      <c r="M411" s="85">
        <f t="shared" si="29"/>
        <v>0.21104018630732996</v>
      </c>
      <c r="N411" s="85">
        <v>885</v>
      </c>
      <c r="O411" s="70" t="s">
        <v>127</v>
      </c>
      <c r="P411" s="85">
        <f t="shared" si="30"/>
        <v>2.7177508800293393</v>
      </c>
      <c r="R411" s="70" t="str">
        <f t="shared" si="31"/>
        <v xml:space="preserve">  2581 Olten</v>
      </c>
    </row>
    <row r="412" spans="1:18">
      <c r="A412" s="85">
        <v>2581</v>
      </c>
      <c r="B412" s="85">
        <v>3</v>
      </c>
      <c r="C412" s="85">
        <v>1</v>
      </c>
      <c r="D412" s="85">
        <v>0.35581852406770764</v>
      </c>
      <c r="E412" s="85">
        <v>865.14956685103152</v>
      </c>
      <c r="F412" s="85">
        <v>1752.9980750415161</v>
      </c>
      <c r="G412" s="85">
        <v>307.83624197475058</v>
      </c>
      <c r="H412" s="85">
        <v>600</v>
      </c>
      <c r="I412" s="85">
        <v>105494</v>
      </c>
      <c r="J412" s="85">
        <v>1.9018284574929645</v>
      </c>
      <c r="K412" s="85">
        <v>1.3790679669591939</v>
      </c>
      <c r="L412" s="85">
        <f t="shared" si="28"/>
        <v>0.10557979130380446</v>
      </c>
      <c r="M412" s="85">
        <f t="shared" si="29"/>
        <v>0.2967237065030206</v>
      </c>
      <c r="N412" s="85">
        <v>885</v>
      </c>
      <c r="O412" s="70" t="s">
        <v>127</v>
      </c>
      <c r="P412" s="85">
        <f t="shared" si="30"/>
        <v>8.6933024411860613E-2</v>
      </c>
      <c r="R412" s="70" t="str">
        <f t="shared" si="31"/>
        <v xml:space="preserve">  2581 Olten</v>
      </c>
    </row>
    <row r="413" spans="1:18">
      <c r="A413" s="85">
        <v>2581</v>
      </c>
      <c r="B413" s="85">
        <v>3</v>
      </c>
      <c r="C413" s="85">
        <v>2</v>
      </c>
      <c r="D413" s="85">
        <v>4.212851985930981</v>
      </c>
      <c r="E413" s="85">
        <v>865.14956685103152</v>
      </c>
      <c r="F413" s="85">
        <v>237309.86990023527</v>
      </c>
      <c r="G413" s="85">
        <v>3644.7470708356964</v>
      </c>
      <c r="H413" s="85">
        <v>600</v>
      </c>
      <c r="I413" s="85">
        <v>105494</v>
      </c>
      <c r="J413" s="85">
        <v>256.84800233535407</v>
      </c>
      <c r="K413" s="85">
        <v>16.026478163818588</v>
      </c>
      <c r="L413" s="85">
        <f t="shared" si="28"/>
        <v>1.2269679670697577</v>
      </c>
      <c r="M413" s="85">
        <f t="shared" si="29"/>
        <v>0.29124402451528691</v>
      </c>
      <c r="N413" s="85">
        <v>885</v>
      </c>
      <c r="O413" s="70" t="s">
        <v>127</v>
      </c>
      <c r="P413" s="85">
        <f t="shared" si="30"/>
        <v>1.0102694361927833</v>
      </c>
      <c r="R413" s="70" t="str">
        <f t="shared" si="31"/>
        <v xml:space="preserve">  2581 Olten</v>
      </c>
    </row>
    <row r="414" spans="1:18">
      <c r="A414" s="85">
        <v>2581</v>
      </c>
      <c r="B414" s="85">
        <v>3</v>
      </c>
      <c r="C414" s="85">
        <v>3</v>
      </c>
      <c r="D414" s="85">
        <v>0.66366591773814365</v>
      </c>
      <c r="E414" s="85">
        <v>865.14956685103152</v>
      </c>
      <c r="F414" s="85">
        <v>46061.312213036559</v>
      </c>
      <c r="G414" s="85">
        <v>574.17028126494733</v>
      </c>
      <c r="H414" s="85">
        <v>600</v>
      </c>
      <c r="I414" s="85">
        <v>105494</v>
      </c>
      <c r="J414" s="85">
        <v>52.86151462511534</v>
      </c>
      <c r="K414" s="85">
        <v>7.2705924535154178</v>
      </c>
      <c r="L414" s="85">
        <f t="shared" si="28"/>
        <v>0.55662784742203153</v>
      </c>
      <c r="M414" s="85">
        <f t="shared" si="29"/>
        <v>0.83871693956966897</v>
      </c>
      <c r="N414" s="85">
        <v>885</v>
      </c>
      <c r="O414" s="70" t="s">
        <v>127</v>
      </c>
      <c r="P414" s="85">
        <f t="shared" si="30"/>
        <v>0.45832011647968884</v>
      </c>
      <c r="R414" s="70" t="str">
        <f t="shared" si="31"/>
        <v xml:space="preserve">  2581 Olten</v>
      </c>
    </row>
    <row r="415" spans="1:18">
      <c r="A415" s="85">
        <v>2581</v>
      </c>
      <c r="B415" s="85">
        <v>3</v>
      </c>
      <c r="C415" s="85">
        <v>4</v>
      </c>
      <c r="D415" s="85">
        <v>2.9241355873767082E-4</v>
      </c>
      <c r="E415" s="85">
        <v>865.14956685103152</v>
      </c>
      <c r="F415" s="85">
        <v>0.10018065961857277</v>
      </c>
      <c r="G415" s="85">
        <v>0.25298146368326457</v>
      </c>
      <c r="H415" s="85">
        <v>600</v>
      </c>
      <c r="I415" s="85">
        <v>105494</v>
      </c>
      <c r="J415" s="85">
        <v>1.1584416430742667E-4</v>
      </c>
      <c r="K415" s="85">
        <v>1.0763092692503706E-2</v>
      </c>
      <c r="L415" s="85">
        <f t="shared" si="28"/>
        <v>8.2400948139176716E-4</v>
      </c>
      <c r="M415" s="85">
        <f t="shared" si="29"/>
        <v>2.8179592114297276</v>
      </c>
      <c r="N415" s="85">
        <v>885</v>
      </c>
      <c r="O415" s="70" t="s">
        <v>127</v>
      </c>
      <c r="P415" s="85">
        <f t="shared" si="30"/>
        <v>6.784786697987521E-4</v>
      </c>
      <c r="R415" s="70" t="str">
        <f t="shared" si="31"/>
        <v xml:space="preserve">  2581 Olten</v>
      </c>
    </row>
    <row r="416" spans="1:18">
      <c r="A416" s="85">
        <v>2581</v>
      </c>
      <c r="B416" s="85">
        <v>3</v>
      </c>
      <c r="C416" s="85">
        <v>5</v>
      </c>
      <c r="D416" s="85">
        <v>5.2326288412955693</v>
      </c>
      <c r="E416" s="85">
        <v>865.14956685103152</v>
      </c>
      <c r="F416" s="85">
        <v>297368.56089800579</v>
      </c>
      <c r="G416" s="85">
        <v>4527.0065755390769</v>
      </c>
      <c r="H416" s="85">
        <v>600</v>
      </c>
      <c r="I416" s="85">
        <v>105494</v>
      </c>
      <c r="J416" s="85">
        <v>316.70491570504299</v>
      </c>
      <c r="K416" s="85">
        <v>17.796205092801191</v>
      </c>
      <c r="L416" s="85">
        <f t="shared" si="28"/>
        <v>1.3624561404617475</v>
      </c>
      <c r="M416" s="85">
        <f t="shared" si="29"/>
        <v>0.2603769886580396</v>
      </c>
      <c r="N416" s="85">
        <v>885</v>
      </c>
      <c r="O416" s="70" t="s">
        <v>127</v>
      </c>
      <c r="P416" s="85">
        <f t="shared" si="30"/>
        <v>1.1218286326976528</v>
      </c>
      <c r="R416" s="70" t="str">
        <f t="shared" si="31"/>
        <v xml:space="preserve">  2581 Olten</v>
      </c>
    </row>
    <row r="417" spans="1:18">
      <c r="A417" s="85">
        <v>2581</v>
      </c>
      <c r="B417" s="85">
        <v>4</v>
      </c>
      <c r="C417" s="85">
        <v>1</v>
      </c>
      <c r="D417" s="85">
        <v>0.13792674522207812</v>
      </c>
      <c r="E417" s="85">
        <v>865.14956685103152</v>
      </c>
      <c r="F417" s="85">
        <v>2182.1616222215448</v>
      </c>
      <c r="G417" s="85">
        <v>119.32726388605347</v>
      </c>
      <c r="H417" s="85">
        <v>600</v>
      </c>
      <c r="I417" s="85">
        <v>105494</v>
      </c>
      <c r="J417" s="85">
        <v>2.5061670851601843</v>
      </c>
      <c r="K417" s="85">
        <v>1.5830878324212414</v>
      </c>
      <c r="L417" s="85">
        <f t="shared" si="28"/>
        <v>0.12119930776955863</v>
      </c>
      <c r="M417" s="85">
        <f t="shared" si="29"/>
        <v>0.87872230707984611</v>
      </c>
      <c r="N417" s="85">
        <v>885</v>
      </c>
      <c r="O417" s="70" t="s">
        <v>127</v>
      </c>
      <c r="P417" s="85">
        <f t="shared" si="30"/>
        <v>9.9793930741099948E-2</v>
      </c>
      <c r="R417" s="70" t="str">
        <f t="shared" si="31"/>
        <v xml:space="preserve">  2581 Olten</v>
      </c>
    </row>
    <row r="418" spans="1:18">
      <c r="A418" s="85">
        <v>2581</v>
      </c>
      <c r="B418" s="85">
        <v>4</v>
      </c>
      <c r="C418" s="85">
        <v>2</v>
      </c>
      <c r="D418" s="85">
        <v>4.5039500047888774</v>
      </c>
      <c r="E418" s="85">
        <v>865.14956685103152</v>
      </c>
      <c r="F418" s="85">
        <v>390639.50785610033</v>
      </c>
      <c r="G418" s="85">
        <v>3896.5903957617984</v>
      </c>
      <c r="H418" s="85">
        <v>600</v>
      </c>
      <c r="I418" s="85">
        <v>105494</v>
      </c>
      <c r="J418" s="85">
        <v>431.74176535664986</v>
      </c>
      <c r="K418" s="85">
        <v>20.778396602159894</v>
      </c>
      <c r="L418" s="85">
        <f t="shared" si="28"/>
        <v>1.5907691494864766</v>
      </c>
      <c r="M418" s="85">
        <f t="shared" si="29"/>
        <v>0.3531942290200985</v>
      </c>
      <c r="N418" s="85">
        <v>885</v>
      </c>
      <c r="O418" s="70" t="s">
        <v>127</v>
      </c>
      <c r="P418" s="85">
        <f t="shared" si="30"/>
        <v>1.3098185893170966</v>
      </c>
      <c r="R418" s="70" t="str">
        <f t="shared" si="31"/>
        <v xml:space="preserve">  2581 Olten</v>
      </c>
    </row>
    <row r="419" spans="1:18">
      <c r="A419" s="85">
        <v>2581</v>
      </c>
      <c r="B419" s="85">
        <v>4</v>
      </c>
      <c r="C419" s="85">
        <v>3</v>
      </c>
      <c r="D419" s="85">
        <v>0.90721995498573316</v>
      </c>
      <c r="E419" s="85">
        <v>865.14956685103152</v>
      </c>
      <c r="F419" s="85">
        <v>78637.591452461493</v>
      </c>
      <c r="G419" s="85">
        <v>784.88095109451933</v>
      </c>
      <c r="H419" s="85">
        <v>600</v>
      </c>
      <c r="I419" s="85">
        <v>105494</v>
      </c>
      <c r="J419" s="85">
        <v>90.17597737773761</v>
      </c>
      <c r="K419" s="85">
        <v>9.496103273329414</v>
      </c>
      <c r="L419" s="85">
        <f t="shared" si="28"/>
        <v>0.72701028942626467</v>
      </c>
      <c r="M419" s="85">
        <f t="shared" si="29"/>
        <v>0.80136055807733808</v>
      </c>
      <c r="N419" s="85">
        <v>885</v>
      </c>
      <c r="O419" s="70" t="s">
        <v>127</v>
      </c>
      <c r="P419" s="85">
        <f t="shared" si="30"/>
        <v>0.59861079907334436</v>
      </c>
      <c r="R419" s="70" t="str">
        <f t="shared" si="31"/>
        <v xml:space="preserve">  2581 Olten</v>
      </c>
    </row>
    <row r="420" spans="1:18">
      <c r="A420" s="85">
        <v>2581</v>
      </c>
      <c r="B420" s="85">
        <v>4</v>
      </c>
      <c r="C420" s="85">
        <v>4</v>
      </c>
      <c r="D420" s="85">
        <v>0.29724831419940101</v>
      </c>
      <c r="E420" s="85">
        <v>865.14956685103152</v>
      </c>
      <c r="F420" s="85">
        <v>17674.45334434068</v>
      </c>
      <c r="G420" s="85">
        <v>257.16425027681112</v>
      </c>
      <c r="H420" s="85">
        <v>600</v>
      </c>
      <c r="I420" s="85">
        <v>105494</v>
      </c>
      <c r="J420" s="85">
        <v>20.364543800676604</v>
      </c>
      <c r="K420" s="85">
        <v>4.5127091420427936</v>
      </c>
      <c r="L420" s="85">
        <f t="shared" si="28"/>
        <v>0.34548760528620609</v>
      </c>
      <c r="M420" s="85">
        <f t="shared" si="29"/>
        <v>1.162286172141064</v>
      </c>
      <c r="N420" s="85">
        <v>885</v>
      </c>
      <c r="O420" s="70" t="s">
        <v>127</v>
      </c>
      <c r="P420" s="85">
        <f t="shared" si="30"/>
        <v>0.28446999234841985</v>
      </c>
      <c r="R420" s="70" t="str">
        <f t="shared" si="31"/>
        <v xml:space="preserve">  2581 Olten</v>
      </c>
    </row>
    <row r="421" spans="1:18">
      <c r="A421" s="85">
        <v>2581</v>
      </c>
      <c r="B421" s="85">
        <v>4</v>
      </c>
      <c r="C421" s="85">
        <v>5</v>
      </c>
      <c r="D421" s="85">
        <v>5.8463450191960877</v>
      </c>
      <c r="E421" s="85">
        <v>865.14956685103152</v>
      </c>
      <c r="F421" s="85">
        <v>519103.93897748395</v>
      </c>
      <c r="G421" s="85">
        <v>5057.9628610191812</v>
      </c>
      <c r="H421" s="85">
        <v>600</v>
      </c>
      <c r="I421" s="85">
        <v>105494</v>
      </c>
      <c r="J421" s="85">
        <v>566.49145214705061</v>
      </c>
      <c r="K421" s="85">
        <v>23.801080902913856</v>
      </c>
      <c r="L421" s="85">
        <f t="shared" si="28"/>
        <v>1.8221822381064465</v>
      </c>
      <c r="M421" s="85">
        <f t="shared" si="29"/>
        <v>0.31167887494211022</v>
      </c>
      <c r="N421" s="85">
        <v>885</v>
      </c>
      <c r="O421" s="70" t="s">
        <v>127</v>
      </c>
      <c r="P421" s="85">
        <f t="shared" si="30"/>
        <v>1.5003611110799617</v>
      </c>
      <c r="R421" s="70" t="str">
        <f t="shared" si="31"/>
        <v xml:space="preserve">  2581 Olten</v>
      </c>
    </row>
    <row r="422" spans="1:18">
      <c r="A422" s="85">
        <v>2581</v>
      </c>
      <c r="B422" s="85">
        <v>5</v>
      </c>
      <c r="C422" s="85">
        <v>1</v>
      </c>
      <c r="D422" s="85">
        <v>3.2387979286527742</v>
      </c>
      <c r="E422" s="85">
        <v>865.14956685103152</v>
      </c>
      <c r="F422" s="85">
        <v>48879.90672645584</v>
      </c>
      <c r="G422" s="85">
        <v>2802.0446250919658</v>
      </c>
      <c r="H422" s="85">
        <v>600</v>
      </c>
      <c r="I422" s="85">
        <v>105494</v>
      </c>
      <c r="J422" s="85">
        <v>46.062223399317126</v>
      </c>
      <c r="K422" s="85">
        <v>6.7869156027843109</v>
      </c>
      <c r="L422" s="85">
        <f t="shared" si="28"/>
        <v>0.51959812721812315</v>
      </c>
      <c r="M422" s="85">
        <f t="shared" si="29"/>
        <v>0.16042931317862663</v>
      </c>
      <c r="N422" s="85">
        <v>885</v>
      </c>
      <c r="O422" s="70" t="s">
        <v>127</v>
      </c>
      <c r="P422" s="85">
        <f t="shared" si="30"/>
        <v>0.42783032737613019</v>
      </c>
      <c r="R422" s="70" t="str">
        <f t="shared" si="31"/>
        <v xml:space="preserve">  2581 Olten</v>
      </c>
    </row>
    <row r="423" spans="1:18">
      <c r="A423" s="85">
        <v>2581</v>
      </c>
      <c r="B423" s="85">
        <v>5</v>
      </c>
      <c r="C423" s="85">
        <v>2</v>
      </c>
      <c r="D423" s="85">
        <v>25.453035851719221</v>
      </c>
      <c r="E423" s="85">
        <v>865.14956685103152</v>
      </c>
      <c r="F423" s="85">
        <v>2763799.5335765355</v>
      </c>
      <c r="G423" s="85">
        <v>22020.682942158659</v>
      </c>
      <c r="H423" s="85">
        <v>600</v>
      </c>
      <c r="I423" s="85">
        <v>105494</v>
      </c>
      <c r="J423" s="85">
        <v>2549.6816589277437</v>
      </c>
      <c r="K423" s="85">
        <v>50.494372547123938</v>
      </c>
      <c r="L423" s="85">
        <f t="shared" si="28"/>
        <v>3.8657886654397551</v>
      </c>
      <c r="M423" s="85">
        <f t="shared" si="29"/>
        <v>0.15187927632524986</v>
      </c>
      <c r="N423" s="85">
        <v>885</v>
      </c>
      <c r="O423" s="70" t="s">
        <v>127</v>
      </c>
      <c r="P423" s="85">
        <f t="shared" si="30"/>
        <v>3.1830400143219317</v>
      </c>
      <c r="R423" s="70" t="str">
        <f t="shared" si="31"/>
        <v xml:space="preserve">  2581 Olten</v>
      </c>
    </row>
    <row r="424" spans="1:18">
      <c r="A424" s="85">
        <v>2581</v>
      </c>
      <c r="B424" s="85">
        <v>5</v>
      </c>
      <c r="C424" s="85">
        <v>3</v>
      </c>
      <c r="D424" s="85">
        <v>9.2937934214106495</v>
      </c>
      <c r="E424" s="85">
        <v>865.14956685103152</v>
      </c>
      <c r="F424" s="85">
        <v>1018910.6361484788</v>
      </c>
      <c r="G424" s="85">
        <v>8040.52135293639</v>
      </c>
      <c r="H424" s="85">
        <v>600</v>
      </c>
      <c r="I424" s="85">
        <v>105494</v>
      </c>
      <c r="J424" s="85">
        <v>1092.6160561932122</v>
      </c>
      <c r="K424" s="85">
        <v>33.054743323662521</v>
      </c>
      <c r="L424" s="85">
        <f t="shared" si="28"/>
        <v>2.5306315463249232</v>
      </c>
      <c r="M424" s="85">
        <f t="shared" si="29"/>
        <v>0.27229263999939585</v>
      </c>
      <c r="N424" s="85">
        <v>885</v>
      </c>
      <c r="O424" s="70" t="s">
        <v>127</v>
      </c>
      <c r="P424" s="85">
        <f t="shared" si="30"/>
        <v>2.0836890400839598</v>
      </c>
      <c r="R424" s="70" t="str">
        <f t="shared" si="31"/>
        <v xml:space="preserve">  2581 Olten</v>
      </c>
    </row>
    <row r="425" spans="1:18">
      <c r="A425" s="85">
        <v>2581</v>
      </c>
      <c r="B425" s="85">
        <v>5</v>
      </c>
      <c r="C425" s="85">
        <v>4</v>
      </c>
      <c r="D425" s="85">
        <v>1.5866229866135673</v>
      </c>
      <c r="E425" s="85">
        <v>865.14956685103152</v>
      </c>
      <c r="F425" s="85">
        <v>301980.5627766347</v>
      </c>
      <c r="G425" s="85">
        <v>1372.6661896246178</v>
      </c>
      <c r="H425" s="85">
        <v>600</v>
      </c>
      <c r="I425" s="85">
        <v>105494</v>
      </c>
      <c r="J425" s="85">
        <v>346.93376071426212</v>
      </c>
      <c r="K425" s="85">
        <v>18.62615796975485</v>
      </c>
      <c r="L425" s="85">
        <f t="shared" si="28"/>
        <v>1.4259963383636483</v>
      </c>
      <c r="M425" s="85">
        <f t="shared" si="29"/>
        <v>0.8987619304616562</v>
      </c>
      <c r="N425" s="85">
        <v>885</v>
      </c>
      <c r="O425" s="70" t="s">
        <v>127</v>
      </c>
      <c r="P425" s="85">
        <f t="shared" si="30"/>
        <v>1.1741468036954141</v>
      </c>
      <c r="R425" s="70" t="str">
        <f t="shared" si="31"/>
        <v xml:space="preserve">  2581 Olten</v>
      </c>
    </row>
    <row r="426" spans="1:18">
      <c r="A426" s="85">
        <v>2581</v>
      </c>
      <c r="B426" s="85">
        <v>5</v>
      </c>
      <c r="C426" s="85">
        <v>5</v>
      </c>
      <c r="D426" s="85">
        <v>39.572250188396225</v>
      </c>
      <c r="E426" s="85">
        <v>865.14956685103152</v>
      </c>
      <c r="F426" s="85">
        <v>4492610.065374637</v>
      </c>
      <c r="G426" s="85">
        <v>34235.915109811642</v>
      </c>
      <c r="H426" s="85">
        <v>600</v>
      </c>
      <c r="I426" s="85">
        <v>105494</v>
      </c>
      <c r="J426" s="85">
        <v>3631.1050628130401</v>
      </c>
      <c r="K426" s="85">
        <v>60.258651352424408</v>
      </c>
      <c r="L426" s="85">
        <f t="shared" si="28"/>
        <v>4.6133301522954859</v>
      </c>
      <c r="M426" s="85">
        <f t="shared" si="29"/>
        <v>0.11657992988349834</v>
      </c>
      <c r="N426" s="85">
        <v>885</v>
      </c>
      <c r="O426" s="70" t="s">
        <v>127</v>
      </c>
      <c r="P426" s="85">
        <f t="shared" si="30"/>
        <v>3.7985559338288319</v>
      </c>
      <c r="R426" s="70" t="str">
        <f t="shared" si="31"/>
        <v xml:space="preserve">  2581 Olten</v>
      </c>
    </row>
    <row r="427" spans="1:18">
      <c r="A427" s="85">
        <v>2601</v>
      </c>
      <c r="B427" s="85">
        <v>1</v>
      </c>
      <c r="C427" s="85">
        <v>1</v>
      </c>
      <c r="D427" s="85">
        <v>0.8604969513611429</v>
      </c>
      <c r="E427" s="85">
        <v>632.04790358467608</v>
      </c>
      <c r="F427" s="85">
        <v>6022.8288870768492</v>
      </c>
      <c r="G427" s="85">
        <v>543.87529414881533</v>
      </c>
      <c r="H427" s="85">
        <v>600</v>
      </c>
      <c r="I427" s="85">
        <v>73034</v>
      </c>
      <c r="J427" s="85">
        <v>8.8025422840118583</v>
      </c>
      <c r="K427" s="85">
        <v>2.9669078657774088</v>
      </c>
      <c r="L427" s="85">
        <f t="shared" si="28"/>
        <v>0.22714291158331545</v>
      </c>
      <c r="M427" s="85">
        <f t="shared" si="29"/>
        <v>0.26396713111419917</v>
      </c>
      <c r="N427" s="85">
        <v>917</v>
      </c>
      <c r="O427" s="70" t="s">
        <v>128</v>
      </c>
      <c r="P427" s="85">
        <f t="shared" si="30"/>
        <v>0.18373426050596095</v>
      </c>
      <c r="R427" s="70" t="str">
        <f t="shared" si="31"/>
        <v xml:space="preserve">  2601 Solothurn</v>
      </c>
    </row>
    <row r="428" spans="1:18">
      <c r="A428" s="85">
        <v>2601</v>
      </c>
      <c r="B428" s="85">
        <v>1</v>
      </c>
      <c r="C428" s="85">
        <v>2</v>
      </c>
      <c r="D428" s="85">
        <v>7.7589129804714325</v>
      </c>
      <c r="E428" s="85">
        <v>632.04790358467608</v>
      </c>
      <c r="F428" s="85">
        <v>312519.11366332037</v>
      </c>
      <c r="G428" s="85">
        <v>4904.0046834028999</v>
      </c>
      <c r="H428" s="85">
        <v>600</v>
      </c>
      <c r="I428" s="85">
        <v>73034</v>
      </c>
      <c r="J428" s="85">
        <v>434.94220725533825</v>
      </c>
      <c r="K428" s="85">
        <v>20.85526809358581</v>
      </c>
      <c r="L428" s="85">
        <f t="shared" si="28"/>
        <v>1.5966543387711327</v>
      </c>
      <c r="M428" s="85">
        <f t="shared" si="29"/>
        <v>0.20578325118348212</v>
      </c>
      <c r="N428" s="85">
        <v>917</v>
      </c>
      <c r="O428" s="70" t="s">
        <v>128</v>
      </c>
      <c r="P428" s="85">
        <f t="shared" si="30"/>
        <v>1.291522161853351</v>
      </c>
      <c r="R428" s="70" t="str">
        <f t="shared" si="31"/>
        <v xml:space="preserve">  2601 Solothurn</v>
      </c>
    </row>
    <row r="429" spans="1:18">
      <c r="A429" s="85">
        <v>2601</v>
      </c>
      <c r="B429" s="85">
        <v>1</v>
      </c>
      <c r="C429" s="85">
        <v>3</v>
      </c>
      <c r="D429" s="85">
        <v>4.3798572553359545</v>
      </c>
      <c r="E429" s="85">
        <v>632.04790358467608</v>
      </c>
      <c r="F429" s="85">
        <v>252885.51758881687</v>
      </c>
      <c r="G429" s="85">
        <v>2768.2795962352234</v>
      </c>
      <c r="H429" s="85">
        <v>600</v>
      </c>
      <c r="I429" s="85">
        <v>73034</v>
      </c>
      <c r="J429" s="85">
        <v>381.5254701692254</v>
      </c>
      <c r="K429" s="85">
        <v>19.532676984203302</v>
      </c>
      <c r="L429" s="85">
        <f t="shared" si="28"/>
        <v>1.4953983480190796</v>
      </c>
      <c r="M429" s="85">
        <f t="shared" si="29"/>
        <v>0.34142627506803891</v>
      </c>
      <c r="N429" s="85">
        <v>917</v>
      </c>
      <c r="O429" s="70" t="s">
        <v>128</v>
      </c>
      <c r="P429" s="85">
        <f t="shared" si="30"/>
        <v>1.2096169223151894</v>
      </c>
      <c r="R429" s="70" t="str">
        <f t="shared" si="31"/>
        <v xml:space="preserve">  2601 Solothurn</v>
      </c>
    </row>
    <row r="430" spans="1:18">
      <c r="A430" s="85">
        <v>2601</v>
      </c>
      <c r="B430" s="85">
        <v>1</v>
      </c>
      <c r="C430" s="85">
        <v>4</v>
      </c>
      <c r="D430" s="85">
        <v>9.2483636736781175E-3</v>
      </c>
      <c r="E430" s="85">
        <v>632.04790358467608</v>
      </c>
      <c r="F430" s="85">
        <v>9.5242279128465235</v>
      </c>
      <c r="G430" s="85">
        <v>5.845408871536927</v>
      </c>
      <c r="H430" s="85">
        <v>600</v>
      </c>
      <c r="I430" s="85">
        <v>73034</v>
      </c>
      <c r="J430" s="85">
        <v>1.5007050006799472E-2</v>
      </c>
      <c r="K430" s="85">
        <v>0.12250326529035653</v>
      </c>
      <c r="L430" s="85">
        <f t="shared" si="28"/>
        <v>9.3787032207768954E-3</v>
      </c>
      <c r="M430" s="85">
        <f t="shared" si="29"/>
        <v>1.0140932549473307</v>
      </c>
      <c r="N430" s="85">
        <v>917</v>
      </c>
      <c r="O430" s="70" t="s">
        <v>128</v>
      </c>
      <c r="P430" s="85">
        <f t="shared" si="30"/>
        <v>7.5863652920652794E-3</v>
      </c>
      <c r="R430" s="70" t="str">
        <f t="shared" si="31"/>
        <v xml:space="preserve">  2601 Solothurn</v>
      </c>
    </row>
    <row r="431" spans="1:18">
      <c r="A431" s="85">
        <v>2601</v>
      </c>
      <c r="B431" s="85">
        <v>1</v>
      </c>
      <c r="C431" s="85">
        <v>5</v>
      </c>
      <c r="D431" s="85">
        <v>13.008515550842207</v>
      </c>
      <c r="E431" s="85">
        <v>632.04790358467608</v>
      </c>
      <c r="F431" s="85">
        <v>610056.91232140048</v>
      </c>
      <c r="G431" s="85">
        <v>8222.0049826584745</v>
      </c>
      <c r="H431" s="85">
        <v>600</v>
      </c>
      <c r="I431" s="85">
        <v>73034</v>
      </c>
      <c r="J431" s="85">
        <v>797.24665875207666</v>
      </c>
      <c r="K431" s="85">
        <v>28.235556639671135</v>
      </c>
      <c r="L431" s="85">
        <f t="shared" si="28"/>
        <v>2.1616803876146</v>
      </c>
      <c r="M431" s="85">
        <f t="shared" si="29"/>
        <v>0.16617425556097729</v>
      </c>
      <c r="N431" s="85">
        <v>917</v>
      </c>
      <c r="O431" s="70" t="s">
        <v>128</v>
      </c>
      <c r="P431" s="85">
        <f t="shared" si="30"/>
        <v>1.7485676515286055</v>
      </c>
      <c r="R431" s="70" t="str">
        <f t="shared" si="31"/>
        <v xml:space="preserve">  2601 Solothurn</v>
      </c>
    </row>
    <row r="432" spans="1:18">
      <c r="A432" s="85">
        <v>2601</v>
      </c>
      <c r="B432" s="85">
        <v>2</v>
      </c>
      <c r="C432" s="85">
        <v>1</v>
      </c>
      <c r="D432" s="85">
        <v>1.9002096885375153</v>
      </c>
      <c r="E432" s="85">
        <v>632.04790358467608</v>
      </c>
      <c r="F432" s="85">
        <v>15149.196539696763</v>
      </c>
      <c r="G432" s="85">
        <v>1201.0235500114268</v>
      </c>
      <c r="H432" s="85">
        <v>600</v>
      </c>
      <c r="I432" s="85">
        <v>73034</v>
      </c>
      <c r="J432" s="85">
        <v>20.389894143871111</v>
      </c>
      <c r="K432" s="85">
        <v>4.5155170405913774</v>
      </c>
      <c r="L432" s="85">
        <f t="shared" si="28"/>
        <v>0.34570257463497239</v>
      </c>
      <c r="M432" s="85">
        <f t="shared" si="29"/>
        <v>0.18192864541230724</v>
      </c>
      <c r="N432" s="85">
        <v>917</v>
      </c>
      <c r="O432" s="70" t="s">
        <v>128</v>
      </c>
      <c r="P432" s="85">
        <f t="shared" si="30"/>
        <v>0.27963631558128282</v>
      </c>
      <c r="R432" s="70" t="str">
        <f t="shared" si="31"/>
        <v xml:space="preserve">  2601 Solothurn</v>
      </c>
    </row>
    <row r="433" spans="1:18">
      <c r="A433" s="85">
        <v>2601</v>
      </c>
      <c r="B433" s="85">
        <v>2</v>
      </c>
      <c r="C433" s="85">
        <v>2</v>
      </c>
      <c r="D433" s="85">
        <v>9.9328395335501032</v>
      </c>
      <c r="E433" s="85">
        <v>632.04790358467608</v>
      </c>
      <c r="F433" s="85">
        <v>812564.74976367026</v>
      </c>
      <c r="G433" s="85">
        <v>6278.0304038233344</v>
      </c>
      <c r="H433" s="85">
        <v>600</v>
      </c>
      <c r="I433" s="85">
        <v>73034</v>
      </c>
      <c r="J433" s="85">
        <v>1188.8258829705139</v>
      </c>
      <c r="K433" s="85">
        <v>34.47935444538534</v>
      </c>
      <c r="L433" s="85">
        <f t="shared" si="28"/>
        <v>2.639698066992664</v>
      </c>
      <c r="M433" s="85">
        <f t="shared" si="29"/>
        <v>0.26575462717147186</v>
      </c>
      <c r="N433" s="85">
        <v>917</v>
      </c>
      <c r="O433" s="70" t="s">
        <v>128</v>
      </c>
      <c r="P433" s="85">
        <f t="shared" si="30"/>
        <v>2.135232699612613</v>
      </c>
      <c r="R433" s="70" t="str">
        <f t="shared" si="31"/>
        <v xml:space="preserve">  2601 Solothurn</v>
      </c>
    </row>
    <row r="434" spans="1:18">
      <c r="A434" s="85">
        <v>2601</v>
      </c>
      <c r="B434" s="85">
        <v>2</v>
      </c>
      <c r="C434" s="85">
        <v>3</v>
      </c>
      <c r="D434" s="85">
        <v>2.168450065083555</v>
      </c>
      <c r="E434" s="85">
        <v>632.04790358467608</v>
      </c>
      <c r="F434" s="85">
        <v>145880.26104780668</v>
      </c>
      <c r="G434" s="85">
        <v>1370.5643176641154</v>
      </c>
      <c r="H434" s="85">
        <v>600</v>
      </c>
      <c r="I434" s="85">
        <v>73034</v>
      </c>
      <c r="J434" s="85">
        <v>226.46182635608872</v>
      </c>
      <c r="K434" s="85">
        <v>15.048648655480289</v>
      </c>
      <c r="L434" s="85">
        <f t="shared" si="28"/>
        <v>1.1521065114384601</v>
      </c>
      <c r="M434" s="85">
        <f t="shared" si="29"/>
        <v>0.53130414667587333</v>
      </c>
      <c r="N434" s="85">
        <v>917</v>
      </c>
      <c r="O434" s="70" t="s">
        <v>128</v>
      </c>
      <c r="P434" s="85">
        <f t="shared" si="30"/>
        <v>0.93193063533309373</v>
      </c>
      <c r="R434" s="70" t="str">
        <f t="shared" si="31"/>
        <v xml:space="preserve">  2601 Solothurn</v>
      </c>
    </row>
    <row r="435" spans="1:18">
      <c r="A435" s="85">
        <v>2601</v>
      </c>
      <c r="B435" s="85">
        <v>2</v>
      </c>
      <c r="C435" s="85">
        <v>4</v>
      </c>
      <c r="D435" s="85">
        <v>0.63208375362293945</v>
      </c>
      <c r="E435" s="85">
        <v>632.04790358467608</v>
      </c>
      <c r="F435" s="85">
        <v>57210.485496662841</v>
      </c>
      <c r="G435" s="85">
        <v>399.50721136731181</v>
      </c>
      <c r="H435" s="85">
        <v>600</v>
      </c>
      <c r="I435" s="85">
        <v>73034</v>
      </c>
      <c r="J435" s="85">
        <v>90.259333967123382</v>
      </c>
      <c r="K435" s="85">
        <v>9.500491248726215</v>
      </c>
      <c r="L435" s="85">
        <f t="shared" si="28"/>
        <v>0.7273462275654573</v>
      </c>
      <c r="M435" s="85">
        <f t="shared" si="29"/>
        <v>1.1507117900064638</v>
      </c>
      <c r="N435" s="85">
        <v>917</v>
      </c>
      <c r="O435" s="70" t="s">
        <v>128</v>
      </c>
      <c r="P435" s="85">
        <f t="shared" si="30"/>
        <v>0.58834510979014842</v>
      </c>
      <c r="R435" s="70" t="str">
        <f t="shared" si="31"/>
        <v xml:space="preserve">  2601 Solothurn</v>
      </c>
    </row>
    <row r="436" spans="1:18">
      <c r="A436" s="85">
        <v>2601</v>
      </c>
      <c r="B436" s="85">
        <v>2</v>
      </c>
      <c r="C436" s="85">
        <v>5</v>
      </c>
      <c r="D436" s="85">
        <v>14.633583040794109</v>
      </c>
      <c r="E436" s="85">
        <v>632.04790358467608</v>
      </c>
      <c r="F436" s="85">
        <v>1093068.7866686925</v>
      </c>
      <c r="G436" s="85">
        <v>9249.1254828661858</v>
      </c>
      <c r="H436" s="85">
        <v>600</v>
      </c>
      <c r="I436" s="85">
        <v>73034</v>
      </c>
      <c r="J436" s="85">
        <v>1517.6675739196637</v>
      </c>
      <c r="K436" s="85">
        <v>38.957253161890968</v>
      </c>
      <c r="L436" s="85">
        <f t="shared" si="28"/>
        <v>2.982520627805743</v>
      </c>
      <c r="M436" s="85">
        <f t="shared" si="29"/>
        <v>0.20381342146290188</v>
      </c>
      <c r="N436" s="85">
        <v>917</v>
      </c>
      <c r="O436" s="70" t="s">
        <v>128</v>
      </c>
      <c r="P436" s="85">
        <f t="shared" si="30"/>
        <v>2.4125393928159666</v>
      </c>
      <c r="R436" s="70" t="str">
        <f t="shared" si="31"/>
        <v xml:space="preserve">  2601 Solothurn</v>
      </c>
    </row>
    <row r="437" spans="1:18">
      <c r="A437" s="85">
        <v>2601</v>
      </c>
      <c r="B437" s="85">
        <v>3</v>
      </c>
      <c r="C437" s="85">
        <v>1</v>
      </c>
      <c r="D437" s="85">
        <v>0.46505677628183084</v>
      </c>
      <c r="E437" s="85">
        <v>632.04790358467608</v>
      </c>
      <c r="F437" s="85">
        <v>1430.4641025182289</v>
      </c>
      <c r="G437" s="85">
        <v>293.93816049677889</v>
      </c>
      <c r="H437" s="85">
        <v>600</v>
      </c>
      <c r="I437" s="85">
        <v>73034</v>
      </c>
      <c r="J437" s="85">
        <v>2.0501869379838351</v>
      </c>
      <c r="K437" s="85">
        <v>1.4318473864151289</v>
      </c>
      <c r="L437" s="85">
        <f t="shared" si="28"/>
        <v>0.10962052042289251</v>
      </c>
      <c r="M437" s="85">
        <f t="shared" si="29"/>
        <v>0.23571427407061576</v>
      </c>
      <c r="N437" s="85">
        <v>917</v>
      </c>
      <c r="O437" s="70" t="s">
        <v>128</v>
      </c>
      <c r="P437" s="85">
        <f t="shared" si="30"/>
        <v>8.8671247171149603E-2</v>
      </c>
      <c r="R437" s="70" t="str">
        <f t="shared" si="31"/>
        <v xml:space="preserve">  2601 Solothurn</v>
      </c>
    </row>
    <row r="438" spans="1:18">
      <c r="A438" s="85">
        <v>2601</v>
      </c>
      <c r="B438" s="85">
        <v>3</v>
      </c>
      <c r="C438" s="85">
        <v>2</v>
      </c>
      <c r="D438" s="85">
        <v>3.4478423082268974</v>
      </c>
      <c r="E438" s="85">
        <v>632.04790358467608</v>
      </c>
      <c r="F438" s="85">
        <v>146726.96459453541</v>
      </c>
      <c r="G438" s="85">
        <v>2179.2015028053611</v>
      </c>
      <c r="H438" s="85">
        <v>600</v>
      </c>
      <c r="I438" s="85">
        <v>73034</v>
      </c>
      <c r="J438" s="85">
        <v>220.60674104803729</v>
      </c>
      <c r="K438" s="85">
        <v>14.852836128094772</v>
      </c>
      <c r="L438" s="85">
        <f t="shared" si="28"/>
        <v>1.1371153389427211</v>
      </c>
      <c r="M438" s="85">
        <f t="shared" si="29"/>
        <v>0.32980491486790153</v>
      </c>
      <c r="N438" s="85">
        <v>917</v>
      </c>
      <c r="O438" s="70" t="s">
        <v>128</v>
      </c>
      <c r="P438" s="85">
        <f t="shared" si="30"/>
        <v>0.91980438418388455</v>
      </c>
      <c r="R438" s="70" t="str">
        <f t="shared" si="31"/>
        <v xml:space="preserve">  2601 Solothurn</v>
      </c>
    </row>
    <row r="439" spans="1:18">
      <c r="A439" s="85">
        <v>2601</v>
      </c>
      <c r="B439" s="85">
        <v>3</v>
      </c>
      <c r="C439" s="85">
        <v>3</v>
      </c>
      <c r="D439" s="85">
        <v>1.0658482682368338</v>
      </c>
      <c r="E439" s="85">
        <v>632.04790358467608</v>
      </c>
      <c r="F439" s="85">
        <v>62830.198666059361</v>
      </c>
      <c r="G439" s="85">
        <v>673.66716347844829</v>
      </c>
      <c r="H439" s="85">
        <v>600</v>
      </c>
      <c r="I439" s="85">
        <v>73034</v>
      </c>
      <c r="J439" s="85">
        <v>98.427031186806602</v>
      </c>
      <c r="K439" s="85">
        <v>9.9210398238696023</v>
      </c>
      <c r="L439" s="85">
        <f t="shared" si="28"/>
        <v>0.75954292262368206</v>
      </c>
      <c r="M439" s="85">
        <f t="shared" si="29"/>
        <v>0.71261824525938056</v>
      </c>
      <c r="N439" s="85">
        <v>917</v>
      </c>
      <c r="O439" s="70" t="s">
        <v>128</v>
      </c>
      <c r="P439" s="85">
        <f t="shared" si="30"/>
        <v>0.61438878386310758</v>
      </c>
      <c r="R439" s="70" t="str">
        <f t="shared" si="31"/>
        <v xml:space="preserve">  2601 Solothurn</v>
      </c>
    </row>
    <row r="440" spans="1:18">
      <c r="A440" s="85">
        <v>2601</v>
      </c>
      <c r="B440" s="85">
        <v>3</v>
      </c>
      <c r="C440" s="85">
        <v>4</v>
      </c>
      <c r="D440" s="85">
        <v>0.20843528790099977</v>
      </c>
      <c r="E440" s="85">
        <v>632.04790358467608</v>
      </c>
      <c r="F440" s="85">
        <v>19752.12871294525</v>
      </c>
      <c r="G440" s="85">
        <v>131.74108675089531</v>
      </c>
      <c r="H440" s="85">
        <v>600</v>
      </c>
      <c r="I440" s="85">
        <v>73034</v>
      </c>
      <c r="J440" s="85">
        <v>31.257007763679567</v>
      </c>
      <c r="K440" s="85">
        <v>5.5907967020523621</v>
      </c>
      <c r="L440" s="85">
        <f t="shared" si="28"/>
        <v>0.42802469723535586</v>
      </c>
      <c r="M440" s="85">
        <f t="shared" si="29"/>
        <v>2.0535135942943317</v>
      </c>
      <c r="N440" s="85">
        <v>917</v>
      </c>
      <c r="O440" s="70" t="s">
        <v>128</v>
      </c>
      <c r="P440" s="85">
        <f t="shared" si="30"/>
        <v>0.34622608593259996</v>
      </c>
      <c r="R440" s="70" t="str">
        <f t="shared" si="31"/>
        <v xml:space="preserve">  2601 Solothurn</v>
      </c>
    </row>
    <row r="441" spans="1:18">
      <c r="A441" s="85">
        <v>2601</v>
      </c>
      <c r="B441" s="85">
        <v>3</v>
      </c>
      <c r="C441" s="85">
        <v>5</v>
      </c>
      <c r="D441" s="85">
        <v>5.1871826406465615</v>
      </c>
      <c r="E441" s="85">
        <v>632.04790358467608</v>
      </c>
      <c r="F441" s="85">
        <v>238374.68150894865</v>
      </c>
      <c r="G441" s="85">
        <v>3278.5479135314836</v>
      </c>
      <c r="H441" s="85">
        <v>600</v>
      </c>
      <c r="I441" s="85">
        <v>73034</v>
      </c>
      <c r="J441" s="85">
        <v>350.79469154063395</v>
      </c>
      <c r="K441" s="85">
        <v>18.729513916293556</v>
      </c>
      <c r="L441" s="85">
        <f t="shared" si="28"/>
        <v>1.4339091458009969</v>
      </c>
      <c r="M441" s="85">
        <f t="shared" si="29"/>
        <v>0.27643313242239448</v>
      </c>
      <c r="N441" s="85">
        <v>917</v>
      </c>
      <c r="O441" s="70" t="s">
        <v>128</v>
      </c>
      <c r="P441" s="85">
        <f t="shared" si="30"/>
        <v>1.1598787507830484</v>
      </c>
      <c r="R441" s="70" t="str">
        <f t="shared" si="31"/>
        <v xml:space="preserve">  2601 Solothurn</v>
      </c>
    </row>
    <row r="442" spans="1:18">
      <c r="A442" s="85">
        <v>2601</v>
      </c>
      <c r="B442" s="85">
        <v>4</v>
      </c>
      <c r="C442" s="85">
        <v>1</v>
      </c>
      <c r="D442" s="85">
        <v>0.17286586089240522</v>
      </c>
      <c r="E442" s="85">
        <v>632.04790358467608</v>
      </c>
      <c r="F442" s="85">
        <v>2013.8879788709867</v>
      </c>
      <c r="G442" s="85">
        <v>109.25950497840496</v>
      </c>
      <c r="H442" s="85">
        <v>600</v>
      </c>
      <c r="I442" s="85">
        <v>73034</v>
      </c>
      <c r="J442" s="85">
        <v>3.1614093465006197</v>
      </c>
      <c r="K442" s="85">
        <v>1.7780352489477309</v>
      </c>
      <c r="L442" s="85">
        <f t="shared" si="28"/>
        <v>0.13612424841441056</v>
      </c>
      <c r="M442" s="85">
        <f t="shared" si="29"/>
        <v>0.7874559367111631</v>
      </c>
      <c r="N442" s="85">
        <v>917</v>
      </c>
      <c r="O442" s="70" t="s">
        <v>128</v>
      </c>
      <c r="P442" s="85">
        <f t="shared" si="30"/>
        <v>0.11010992130466546</v>
      </c>
      <c r="R442" s="70" t="str">
        <f t="shared" si="31"/>
        <v xml:space="preserve">  2601 Solothurn</v>
      </c>
    </row>
    <row r="443" spans="1:18">
      <c r="A443" s="85">
        <v>2601</v>
      </c>
      <c r="B443" s="85">
        <v>4</v>
      </c>
      <c r="C443" s="85">
        <v>2</v>
      </c>
      <c r="D443" s="85">
        <v>5.3626202192356072</v>
      </c>
      <c r="E443" s="85">
        <v>632.04790358467608</v>
      </c>
      <c r="F443" s="85">
        <v>446859.91524357238</v>
      </c>
      <c r="G443" s="85">
        <v>3389.4328672886613</v>
      </c>
      <c r="H443" s="85">
        <v>600</v>
      </c>
      <c r="I443" s="85">
        <v>73034</v>
      </c>
      <c r="J443" s="85">
        <v>679.32033619407525</v>
      </c>
      <c r="K443" s="85">
        <v>26.06377440422003</v>
      </c>
      <c r="L443" s="85">
        <f t="shared" si="28"/>
        <v>1.9954113416575474</v>
      </c>
      <c r="M443" s="85">
        <f t="shared" si="29"/>
        <v>0.37209633725320479</v>
      </c>
      <c r="N443" s="85">
        <v>917</v>
      </c>
      <c r="O443" s="70" t="s">
        <v>128</v>
      </c>
      <c r="P443" s="85">
        <f t="shared" si="30"/>
        <v>1.6140738212302943</v>
      </c>
      <c r="R443" s="70" t="str">
        <f t="shared" si="31"/>
        <v xml:space="preserve">  2601 Solothurn</v>
      </c>
    </row>
    <row r="444" spans="1:18">
      <c r="A444" s="85">
        <v>2601</v>
      </c>
      <c r="B444" s="85">
        <v>4</v>
      </c>
      <c r="C444" s="85">
        <v>3</v>
      </c>
      <c r="D444" s="85">
        <v>1.2334171236520111</v>
      </c>
      <c r="E444" s="85">
        <v>632.04790358467608</v>
      </c>
      <c r="F444" s="85">
        <v>116260.23382936865</v>
      </c>
      <c r="G444" s="85">
        <v>779.57870724969484</v>
      </c>
      <c r="H444" s="85">
        <v>600</v>
      </c>
      <c r="I444" s="85">
        <v>73034</v>
      </c>
      <c r="J444" s="85">
        <v>182.7098821621253</v>
      </c>
      <c r="K444" s="85">
        <v>13.517021941319962</v>
      </c>
      <c r="L444" s="85">
        <f t="shared" si="28"/>
        <v>1.0348470052279415</v>
      </c>
      <c r="M444" s="85">
        <f t="shared" si="29"/>
        <v>0.8390081387583419</v>
      </c>
      <c r="N444" s="85">
        <v>917</v>
      </c>
      <c r="O444" s="70" t="s">
        <v>128</v>
      </c>
      <c r="P444" s="85">
        <f t="shared" si="30"/>
        <v>0.83708026773541822</v>
      </c>
      <c r="R444" s="70" t="str">
        <f t="shared" si="31"/>
        <v xml:space="preserve">  2601 Solothurn</v>
      </c>
    </row>
    <row r="445" spans="1:18">
      <c r="A445" s="85">
        <v>2601</v>
      </c>
      <c r="B445" s="85">
        <v>4</v>
      </c>
      <c r="C445" s="85">
        <v>4</v>
      </c>
      <c r="D445" s="85">
        <v>0.37592794674269364</v>
      </c>
      <c r="E445" s="85">
        <v>632.04790358467608</v>
      </c>
      <c r="F445" s="85">
        <v>50239.108858664491</v>
      </c>
      <c r="G445" s="85">
        <v>237.60447063761129</v>
      </c>
      <c r="H445" s="85">
        <v>600</v>
      </c>
      <c r="I445" s="85">
        <v>73034</v>
      </c>
      <c r="J445" s="85">
        <v>79.470649396035185</v>
      </c>
      <c r="K445" s="85">
        <v>8.9146311979820663</v>
      </c>
      <c r="L445" s="85">
        <f t="shared" si="28"/>
        <v>0.68249348399315035</v>
      </c>
      <c r="M445" s="85">
        <f t="shared" si="29"/>
        <v>1.8154901488616582</v>
      </c>
      <c r="N445" s="85">
        <v>917</v>
      </c>
      <c r="O445" s="70" t="s">
        <v>128</v>
      </c>
      <c r="P445" s="85">
        <f t="shared" si="30"/>
        <v>0.5520640494899306</v>
      </c>
      <c r="R445" s="70" t="str">
        <f t="shared" si="31"/>
        <v xml:space="preserve">  2601 Solothurn</v>
      </c>
    </row>
    <row r="446" spans="1:18">
      <c r="A446" s="85">
        <v>2601</v>
      </c>
      <c r="B446" s="85">
        <v>4</v>
      </c>
      <c r="C446" s="85">
        <v>5</v>
      </c>
      <c r="D446" s="85">
        <v>7.144831150522716</v>
      </c>
      <c r="E446" s="85">
        <v>632.04790358467608</v>
      </c>
      <c r="F446" s="85">
        <v>632409.22492508823</v>
      </c>
      <c r="G446" s="85">
        <v>4515.8755501543719</v>
      </c>
      <c r="H446" s="85">
        <v>600</v>
      </c>
      <c r="I446" s="85">
        <v>73034</v>
      </c>
      <c r="J446" s="85">
        <v>951.02773214732997</v>
      </c>
      <c r="K446" s="85">
        <v>30.838737525186239</v>
      </c>
      <c r="L446" s="85">
        <f t="shared" si="28"/>
        <v>2.3609767973664413</v>
      </c>
      <c r="M446" s="85">
        <f t="shared" si="29"/>
        <v>0.33044542937781141</v>
      </c>
      <c r="N446" s="85">
        <v>917</v>
      </c>
      <c r="O446" s="70" t="s">
        <v>128</v>
      </c>
      <c r="P446" s="85">
        <f t="shared" si="30"/>
        <v>1.9097770778408867</v>
      </c>
      <c r="R446" s="70" t="str">
        <f t="shared" si="31"/>
        <v xml:space="preserve">  2601 Solothurn</v>
      </c>
    </row>
    <row r="447" spans="1:18">
      <c r="A447" s="85">
        <v>2601</v>
      </c>
      <c r="B447" s="85">
        <v>5</v>
      </c>
      <c r="C447" s="85">
        <v>1</v>
      </c>
      <c r="D447" s="85">
        <v>3.3986292770728959</v>
      </c>
      <c r="E447" s="85">
        <v>632.04790358467608</v>
      </c>
      <c r="F447" s="85">
        <v>30813.780893305666</v>
      </c>
      <c r="G447" s="85">
        <v>2148.0965096354271</v>
      </c>
      <c r="H447" s="85">
        <v>600</v>
      </c>
      <c r="I447" s="85">
        <v>73034</v>
      </c>
      <c r="J447" s="85">
        <v>37.26055830645118</v>
      </c>
      <c r="K447" s="85">
        <v>6.1041427167499274</v>
      </c>
      <c r="L447" s="85">
        <f t="shared" si="28"/>
        <v>0.46732585308622798</v>
      </c>
      <c r="M447" s="85">
        <f t="shared" si="29"/>
        <v>0.13750421566682822</v>
      </c>
      <c r="N447" s="85">
        <v>917</v>
      </c>
      <c r="O447" s="70" t="s">
        <v>128</v>
      </c>
      <c r="P447" s="85">
        <f t="shared" si="30"/>
        <v>0.37801650702456913</v>
      </c>
      <c r="R447" s="70" t="str">
        <f t="shared" si="31"/>
        <v xml:space="preserve">  2601 Solothurn</v>
      </c>
    </row>
    <row r="448" spans="1:18">
      <c r="A448" s="85">
        <v>2601</v>
      </c>
      <c r="B448" s="85">
        <v>5</v>
      </c>
      <c r="C448" s="85">
        <v>2</v>
      </c>
      <c r="D448" s="85">
        <v>26.502215041484032</v>
      </c>
      <c r="E448" s="85">
        <v>632.04790358467608</v>
      </c>
      <c r="F448" s="85">
        <v>2198795.636955949</v>
      </c>
      <c r="G448" s="85">
        <v>16750.669457320251</v>
      </c>
      <c r="H448" s="85">
        <v>600</v>
      </c>
      <c r="I448" s="85">
        <v>73034</v>
      </c>
      <c r="J448" s="85">
        <v>2780.8757194829277</v>
      </c>
      <c r="K448" s="85">
        <v>52.734009135309705</v>
      </c>
      <c r="L448" s="85">
        <f t="shared" si="28"/>
        <v>4.0372525593465998</v>
      </c>
      <c r="M448" s="85">
        <f t="shared" si="29"/>
        <v>0.15233641991913019</v>
      </c>
      <c r="N448" s="85">
        <v>917</v>
      </c>
      <c r="O448" s="70" t="s">
        <v>128</v>
      </c>
      <c r="P448" s="85">
        <f t="shared" si="30"/>
        <v>3.265704433815281</v>
      </c>
      <c r="R448" s="70" t="str">
        <f t="shared" si="31"/>
        <v xml:space="preserve">  2601 Solothurn</v>
      </c>
    </row>
    <row r="449" spans="1:18">
      <c r="A449" s="85">
        <v>2601</v>
      </c>
      <c r="B449" s="85">
        <v>5</v>
      </c>
      <c r="C449" s="85">
        <v>3</v>
      </c>
      <c r="D449" s="85">
        <v>8.8475727123083523</v>
      </c>
      <c r="E449" s="85">
        <v>632.04790358467608</v>
      </c>
      <c r="F449" s="85">
        <v>684818.5752189653</v>
      </c>
      <c r="G449" s="85">
        <v>5592.0897846274802</v>
      </c>
      <c r="H449" s="85">
        <v>600</v>
      </c>
      <c r="I449" s="85">
        <v>73034</v>
      </c>
      <c r="J449" s="85">
        <v>1006.804951932567</v>
      </c>
      <c r="K449" s="85">
        <v>31.730189913276078</v>
      </c>
      <c r="L449" s="85">
        <f t="shared" si="28"/>
        <v>2.4292253241590207</v>
      </c>
      <c r="M449" s="85">
        <f t="shared" si="29"/>
        <v>0.27456404181675609</v>
      </c>
      <c r="N449" s="85">
        <v>917</v>
      </c>
      <c r="O449" s="70" t="s">
        <v>128</v>
      </c>
      <c r="P449" s="85">
        <f t="shared" si="30"/>
        <v>1.9649828181981261</v>
      </c>
      <c r="R449" s="70" t="str">
        <f t="shared" si="31"/>
        <v xml:space="preserve">  2601 Solothurn</v>
      </c>
    </row>
    <row r="450" spans="1:18">
      <c r="A450" s="85">
        <v>2601</v>
      </c>
      <c r="B450" s="85">
        <v>5</v>
      </c>
      <c r="C450" s="85">
        <v>4</v>
      </c>
      <c r="D450" s="85">
        <v>1.2256953519403111</v>
      </c>
      <c r="E450" s="85">
        <v>632.04790358467608</v>
      </c>
      <c r="F450" s="85">
        <v>127236.53403712822</v>
      </c>
      <c r="G450" s="85">
        <v>774.69817762735534</v>
      </c>
      <c r="H450" s="85">
        <v>600</v>
      </c>
      <c r="I450" s="85">
        <v>73034</v>
      </c>
      <c r="J450" s="85">
        <v>200.12266796906985</v>
      </c>
      <c r="K450" s="85">
        <v>14.14647192656423</v>
      </c>
      <c r="L450" s="85">
        <f t="shared" ref="L450:L513" si="32">$K450*1.14*1.645/SQRT(H450)</f>
        <v>1.0830369419609429</v>
      </c>
      <c r="M450" s="85">
        <f t="shared" ref="M450:M513" si="33">L450/D450</f>
        <v>0.88361022194174454</v>
      </c>
      <c r="N450" s="85">
        <v>917</v>
      </c>
      <c r="O450" s="70" t="s">
        <v>128</v>
      </c>
      <c r="P450" s="85">
        <f t="shared" ref="P450:P513" si="34">$K450*1.14*1.645/SQRT(N450)</f>
        <v>0.87606075947847384</v>
      </c>
      <c r="R450" s="70" t="str">
        <f t="shared" si="31"/>
        <v xml:space="preserve">  2601 Solothurn</v>
      </c>
    </row>
    <row r="451" spans="1:18">
      <c r="A451" s="85">
        <v>2601</v>
      </c>
      <c r="B451" s="85">
        <v>5</v>
      </c>
      <c r="C451" s="85">
        <v>5</v>
      </c>
      <c r="D451" s="85">
        <v>39.974112382805615</v>
      </c>
      <c r="E451" s="85">
        <v>632.04790358467608</v>
      </c>
      <c r="F451" s="85">
        <v>3349763.7345249574</v>
      </c>
      <c r="G451" s="85">
        <v>25265.553929210528</v>
      </c>
      <c r="H451" s="85">
        <v>600</v>
      </c>
      <c r="I451" s="85">
        <v>73034</v>
      </c>
      <c r="J451" s="85">
        <v>3707.794018573898</v>
      </c>
      <c r="K451" s="85">
        <v>60.891658037648291</v>
      </c>
      <c r="L451" s="85">
        <f t="shared" si="32"/>
        <v>4.661792385717682</v>
      </c>
      <c r="M451" s="85">
        <f t="shared" si="33"/>
        <v>0.11662028517543509</v>
      </c>
      <c r="N451" s="85">
        <v>917</v>
      </c>
      <c r="O451" s="70" t="s">
        <v>128</v>
      </c>
      <c r="P451" s="85">
        <f t="shared" si="34"/>
        <v>3.7708901882592287</v>
      </c>
      <c r="R451" s="70" t="str">
        <f t="shared" si="31"/>
        <v xml:space="preserve">  2601 Solothurn</v>
      </c>
    </row>
    <row r="452" spans="1:18">
      <c r="A452" s="85">
        <v>2701</v>
      </c>
      <c r="B452" s="85">
        <v>1</v>
      </c>
      <c r="C452" s="85">
        <v>1</v>
      </c>
      <c r="D452" s="85">
        <v>0.88977702790073221</v>
      </c>
      <c r="E452" s="85">
        <v>4046.198811072743</v>
      </c>
      <c r="F452" s="85">
        <v>23258.847639394899</v>
      </c>
      <c r="G452" s="85">
        <v>3600.2147524117813</v>
      </c>
      <c r="H452" s="85">
        <v>1919</v>
      </c>
      <c r="I452" s="85">
        <v>473334</v>
      </c>
      <c r="J452" s="85">
        <v>4.9578426658023966</v>
      </c>
      <c r="K452" s="85">
        <v>2.2266213566303539</v>
      </c>
      <c r="L452" s="85">
        <f t="shared" si="32"/>
        <v>9.5319034911445735E-2</v>
      </c>
      <c r="M452" s="85">
        <f t="shared" si="33"/>
        <v>0.1071268777710903</v>
      </c>
      <c r="N452" s="85">
        <v>3240</v>
      </c>
      <c r="O452" s="70" t="s">
        <v>129</v>
      </c>
      <c r="P452" s="85">
        <f t="shared" si="34"/>
        <v>7.335751630126848E-2</v>
      </c>
      <c r="R452" s="70" t="str">
        <f t="shared" si="31"/>
        <v xml:space="preserve">  2701 Basel</v>
      </c>
    </row>
    <row r="453" spans="1:18">
      <c r="A453" s="85">
        <v>2701</v>
      </c>
      <c r="B453" s="85">
        <v>1</v>
      </c>
      <c r="C453" s="85">
        <v>2</v>
      </c>
      <c r="D453" s="85">
        <v>3.9494686135080355</v>
      </c>
      <c r="E453" s="85">
        <v>4046.198811072743</v>
      </c>
      <c r="F453" s="85">
        <v>1131027.8166421021</v>
      </c>
      <c r="G453" s="85">
        <v>15980.335208345328</v>
      </c>
      <c r="H453" s="85">
        <v>1919</v>
      </c>
      <c r="I453" s="85">
        <v>473334</v>
      </c>
      <c r="J453" s="85">
        <v>263.99542622732196</v>
      </c>
      <c r="K453" s="85">
        <v>16.247936060537718</v>
      </c>
      <c r="L453" s="85">
        <f t="shared" si="32"/>
        <v>0.69555498512648195</v>
      </c>
      <c r="M453" s="85">
        <f t="shared" si="33"/>
        <v>0.17611356189729771</v>
      </c>
      <c r="N453" s="85">
        <v>3240</v>
      </c>
      <c r="O453" s="70" t="s">
        <v>129</v>
      </c>
      <c r="P453" s="85">
        <f t="shared" si="34"/>
        <v>0.53529902193457435</v>
      </c>
      <c r="R453" s="70" t="str">
        <f t="shared" si="31"/>
        <v xml:space="preserve">  2701 Basel</v>
      </c>
    </row>
    <row r="454" spans="1:18">
      <c r="A454" s="85">
        <v>2701</v>
      </c>
      <c r="B454" s="85">
        <v>1</v>
      </c>
      <c r="C454" s="85">
        <v>3</v>
      </c>
      <c r="D454" s="85">
        <v>4.253104381408666</v>
      </c>
      <c r="E454" s="85">
        <v>4046.198811072743</v>
      </c>
      <c r="F454" s="85">
        <v>1748920.5312814959</v>
      </c>
      <c r="G454" s="85">
        <v>17208.90589142402</v>
      </c>
      <c r="H454" s="85">
        <v>1919</v>
      </c>
      <c r="I454" s="85">
        <v>473334</v>
      </c>
      <c r="J454" s="85">
        <v>414.25139690255315</v>
      </c>
      <c r="K454" s="85">
        <v>20.353166753666446</v>
      </c>
      <c r="L454" s="85">
        <f t="shared" si="32"/>
        <v>0.87129507070172219</v>
      </c>
      <c r="M454" s="85">
        <f t="shared" si="33"/>
        <v>0.204860965677297</v>
      </c>
      <c r="N454" s="85">
        <v>3240</v>
      </c>
      <c r="O454" s="70" t="s">
        <v>129</v>
      </c>
      <c r="P454" s="85">
        <f t="shared" si="34"/>
        <v>0.67054856788674366</v>
      </c>
      <c r="R454" s="70" t="str">
        <f t="shared" si="31"/>
        <v xml:space="preserve">  2701 Basel</v>
      </c>
    </row>
    <row r="455" spans="1:18">
      <c r="A455" s="85">
        <v>2701</v>
      </c>
      <c r="B455" s="85">
        <v>1</v>
      </c>
      <c r="C455" s="85">
        <v>4</v>
      </c>
      <c r="D455" s="85">
        <v>3.4519999193084155E-2</v>
      </c>
      <c r="E455" s="85">
        <v>4046.198811072743</v>
      </c>
      <c r="F455" s="85">
        <v>1257.0357726970897</v>
      </c>
      <c r="G455" s="85">
        <v>139.67477969328917</v>
      </c>
      <c r="H455" s="85">
        <v>1919</v>
      </c>
      <c r="I455" s="85">
        <v>473334</v>
      </c>
      <c r="J455" s="85">
        <v>0.30955566287302189</v>
      </c>
      <c r="K455" s="85">
        <v>0.55637726667524967</v>
      </c>
      <c r="L455" s="85">
        <f t="shared" si="32"/>
        <v>2.381785477276236E-2</v>
      </c>
      <c r="M455" s="85">
        <f t="shared" si="33"/>
        <v>0.68997263411101428</v>
      </c>
      <c r="N455" s="85">
        <v>3240</v>
      </c>
      <c r="O455" s="70" t="s">
        <v>129</v>
      </c>
      <c r="P455" s="85">
        <f t="shared" si="34"/>
        <v>1.8330217793092209E-2</v>
      </c>
      <c r="R455" s="70" t="str">
        <f t="shared" si="31"/>
        <v xml:space="preserve">  2701 Basel</v>
      </c>
    </row>
    <row r="456" spans="1:18">
      <c r="A456" s="85">
        <v>2701</v>
      </c>
      <c r="B456" s="85">
        <v>1</v>
      </c>
      <c r="C456" s="85">
        <v>5</v>
      </c>
      <c r="D456" s="85">
        <v>9.1268700220105163</v>
      </c>
      <c r="E456" s="85">
        <v>4046.198811072743</v>
      </c>
      <c r="F456" s="85">
        <v>3125361.4936753195</v>
      </c>
      <c r="G456" s="85">
        <v>36929.13063187441</v>
      </c>
      <c r="H456" s="85">
        <v>1919</v>
      </c>
      <c r="I456" s="85">
        <v>473334</v>
      </c>
      <c r="J456" s="85">
        <v>689.28976018187939</v>
      </c>
      <c r="K456" s="85">
        <v>26.2543284085097</v>
      </c>
      <c r="L456" s="85">
        <f t="shared" si="32"/>
        <v>1.1239168432007225</v>
      </c>
      <c r="M456" s="85">
        <f t="shared" si="33"/>
        <v>0.12314373279013127</v>
      </c>
      <c r="N456" s="85">
        <v>3240</v>
      </c>
      <c r="O456" s="70" t="s">
        <v>129</v>
      </c>
      <c r="P456" s="85">
        <f t="shared" si="34"/>
        <v>0.86496624963695512</v>
      </c>
      <c r="R456" s="70" t="str">
        <f t="shared" si="31"/>
        <v xml:space="preserve">  2701 Basel</v>
      </c>
    </row>
    <row r="457" spans="1:18">
      <c r="A457" s="85">
        <v>2701</v>
      </c>
      <c r="B457" s="85">
        <v>2</v>
      </c>
      <c r="C457" s="85">
        <v>1</v>
      </c>
      <c r="D457" s="85">
        <v>1.6861788362426489</v>
      </c>
      <c r="E457" s="85">
        <v>4046.198811072743</v>
      </c>
      <c r="F457" s="85">
        <v>74752.037477969949</v>
      </c>
      <c r="G457" s="85">
        <v>6822.6148024610275</v>
      </c>
      <c r="H457" s="85">
        <v>1919</v>
      </c>
      <c r="I457" s="85">
        <v>473334</v>
      </c>
      <c r="J457" s="85">
        <v>15.635297977715881</v>
      </c>
      <c r="K457" s="85">
        <v>3.9541494632494461</v>
      </c>
      <c r="L457" s="85">
        <f t="shared" si="32"/>
        <v>0.16927247626104541</v>
      </c>
      <c r="M457" s="85">
        <f t="shared" si="33"/>
        <v>0.10038821068246781</v>
      </c>
      <c r="N457" s="85">
        <v>3240</v>
      </c>
      <c r="O457" s="70" t="s">
        <v>129</v>
      </c>
      <c r="P457" s="85">
        <f t="shared" si="34"/>
        <v>0.1302720747037763</v>
      </c>
      <c r="R457" s="70" t="str">
        <f t="shared" si="31"/>
        <v xml:space="preserve">  2701 Basel</v>
      </c>
    </row>
    <row r="458" spans="1:18">
      <c r="A458" s="85">
        <v>2701</v>
      </c>
      <c r="B458" s="85">
        <v>2</v>
      </c>
      <c r="C458" s="85">
        <v>2</v>
      </c>
      <c r="D458" s="85">
        <v>7.8560291084146572</v>
      </c>
      <c r="E458" s="85">
        <v>4046.198811072743</v>
      </c>
      <c r="F458" s="85">
        <v>4907232.8143185452</v>
      </c>
      <c r="G458" s="85">
        <v>31787.055638220249</v>
      </c>
      <c r="H458" s="85">
        <v>1919</v>
      </c>
      <c r="I458" s="85">
        <v>473334</v>
      </c>
      <c r="J458" s="85">
        <v>1151.3680779310741</v>
      </c>
      <c r="K458" s="85">
        <v>33.931815128741256</v>
      </c>
      <c r="L458" s="85">
        <f t="shared" si="32"/>
        <v>1.4525809973186883</v>
      </c>
      <c r="M458" s="85">
        <f t="shared" si="33"/>
        <v>0.18490015468028459</v>
      </c>
      <c r="N458" s="85">
        <v>3240</v>
      </c>
      <c r="O458" s="70" t="s">
        <v>129</v>
      </c>
      <c r="P458" s="85">
        <f t="shared" si="34"/>
        <v>1.1179061379368125</v>
      </c>
      <c r="R458" s="70" t="str">
        <f t="shared" ref="R458:R521" si="35">CONCATENATE(" ",O458)</f>
        <v xml:space="preserve">  2701 Basel</v>
      </c>
    </row>
    <row r="459" spans="1:18">
      <c r="A459" s="85">
        <v>2701</v>
      </c>
      <c r="B459" s="85">
        <v>2</v>
      </c>
      <c r="C459" s="85">
        <v>3</v>
      </c>
      <c r="D459" s="85">
        <v>3.0520575512004617</v>
      </c>
      <c r="E459" s="85">
        <v>4046.198811072743</v>
      </c>
      <c r="F459" s="85">
        <v>1368562.2283476191</v>
      </c>
      <c r="G459" s="85">
        <v>12349.231634992895</v>
      </c>
      <c r="H459" s="85">
        <v>1919</v>
      </c>
      <c r="I459" s="85">
        <v>473334</v>
      </c>
      <c r="J459" s="85">
        <v>329.00030995796288</v>
      </c>
      <c r="K459" s="85">
        <v>18.138365691482871</v>
      </c>
      <c r="L459" s="85">
        <f t="shared" si="32"/>
        <v>0.77648204865846393</v>
      </c>
      <c r="M459" s="85">
        <f t="shared" si="33"/>
        <v>0.25441264970676952</v>
      </c>
      <c r="N459" s="85">
        <v>3240</v>
      </c>
      <c r="O459" s="70" t="s">
        <v>129</v>
      </c>
      <c r="P459" s="85">
        <f t="shared" si="34"/>
        <v>0.59758047901999756</v>
      </c>
      <c r="R459" s="70" t="str">
        <f t="shared" si="35"/>
        <v xml:space="preserve">  2701 Basel</v>
      </c>
    </row>
    <row r="460" spans="1:18">
      <c r="A460" s="85">
        <v>2701</v>
      </c>
      <c r="B460" s="85">
        <v>2</v>
      </c>
      <c r="C460" s="85">
        <v>4</v>
      </c>
      <c r="D460" s="85">
        <v>0.29456188974073783</v>
      </c>
      <c r="E460" s="85">
        <v>4046.198811072743</v>
      </c>
      <c r="F460" s="85">
        <v>178034.83775359593</v>
      </c>
      <c r="G460" s="85">
        <v>1191.8559680563137</v>
      </c>
      <c r="H460" s="85">
        <v>1919</v>
      </c>
      <c r="I460" s="85">
        <v>473334</v>
      </c>
      <c r="J460" s="85">
        <v>43.924605614186532</v>
      </c>
      <c r="K460" s="85">
        <v>6.6275640784670298</v>
      </c>
      <c r="L460" s="85">
        <f t="shared" si="32"/>
        <v>0.28371820376737622</v>
      </c>
      <c r="M460" s="85">
        <f t="shared" si="33"/>
        <v>0.96318707086342426</v>
      </c>
      <c r="N460" s="85">
        <v>3240</v>
      </c>
      <c r="O460" s="70" t="s">
        <v>129</v>
      </c>
      <c r="P460" s="85">
        <f t="shared" si="34"/>
        <v>0.21834949102419776</v>
      </c>
      <c r="R460" s="70" t="str">
        <f t="shared" si="35"/>
        <v xml:space="preserve">  2701 Basel</v>
      </c>
    </row>
    <row r="461" spans="1:18">
      <c r="A461" s="85">
        <v>2701</v>
      </c>
      <c r="B461" s="85">
        <v>2</v>
      </c>
      <c r="C461" s="85">
        <v>5</v>
      </c>
      <c r="D461" s="85">
        <v>12.888827385598507</v>
      </c>
      <c r="E461" s="85">
        <v>4046.198811072743</v>
      </c>
      <c r="F461" s="85">
        <v>6957376.4977176208</v>
      </c>
      <c r="G461" s="85">
        <v>52150.758043730486</v>
      </c>
      <c r="H461" s="85">
        <v>1919</v>
      </c>
      <c r="I461" s="85">
        <v>473334</v>
      </c>
      <c r="J461" s="85">
        <v>1553.7467187174157</v>
      </c>
      <c r="K461" s="85">
        <v>39.417594024970825</v>
      </c>
      <c r="L461" s="85">
        <f t="shared" si="32"/>
        <v>1.6874207236911618</v>
      </c>
      <c r="M461" s="85">
        <f t="shared" si="33"/>
        <v>0.13092119812052277</v>
      </c>
      <c r="N461" s="85">
        <v>3240</v>
      </c>
      <c r="O461" s="70" t="s">
        <v>129</v>
      </c>
      <c r="P461" s="85">
        <f t="shared" si="34"/>
        <v>1.2986387594070026</v>
      </c>
      <c r="R461" s="70" t="str">
        <f t="shared" si="35"/>
        <v xml:space="preserve">  2701 Basel</v>
      </c>
    </row>
    <row r="462" spans="1:18">
      <c r="A462" s="85">
        <v>2701</v>
      </c>
      <c r="B462" s="85">
        <v>3</v>
      </c>
      <c r="C462" s="85">
        <v>1</v>
      </c>
      <c r="D462" s="85">
        <v>0.5948408827985765</v>
      </c>
      <c r="E462" s="85">
        <v>4046.198811072743</v>
      </c>
      <c r="F462" s="85">
        <v>16859.77920531937</v>
      </c>
      <c r="G462" s="85">
        <v>2406.8444727570609</v>
      </c>
      <c r="H462" s="85">
        <v>1919</v>
      </c>
      <c r="I462" s="85">
        <v>473334</v>
      </c>
      <c r="J462" s="85">
        <v>3.813926196199569</v>
      </c>
      <c r="K462" s="85">
        <v>1.9529275962512203</v>
      </c>
      <c r="L462" s="85">
        <f t="shared" si="32"/>
        <v>8.3602527736600346E-2</v>
      </c>
      <c r="M462" s="85">
        <f t="shared" si="33"/>
        <v>0.14054603534187415</v>
      </c>
      <c r="N462" s="85">
        <v>3240</v>
      </c>
      <c r="O462" s="70" t="s">
        <v>129</v>
      </c>
      <c r="P462" s="85">
        <f t="shared" si="34"/>
        <v>6.4340493973344723E-2</v>
      </c>
      <c r="R462" s="70" t="str">
        <f t="shared" si="35"/>
        <v xml:space="preserve">  2701 Basel</v>
      </c>
    </row>
    <row r="463" spans="1:18">
      <c r="A463" s="85">
        <v>2701</v>
      </c>
      <c r="B463" s="85">
        <v>3</v>
      </c>
      <c r="C463" s="85">
        <v>2</v>
      </c>
      <c r="D463" s="85">
        <v>1.8684076753962493</v>
      </c>
      <c r="E463" s="85">
        <v>4046.198811072743</v>
      </c>
      <c r="F463" s="85">
        <v>261329.77058355307</v>
      </c>
      <c r="G463" s="85">
        <v>7559.948914787491</v>
      </c>
      <c r="H463" s="85">
        <v>1919</v>
      </c>
      <c r="I463" s="85">
        <v>473334</v>
      </c>
      <c r="J463" s="85">
        <v>61.110643889466722</v>
      </c>
      <c r="K463" s="85">
        <v>7.8173297160518134</v>
      </c>
      <c r="L463" s="85">
        <f t="shared" si="32"/>
        <v>0.33465066788287673</v>
      </c>
      <c r="M463" s="85">
        <f t="shared" si="33"/>
        <v>0.17911009052770269</v>
      </c>
      <c r="N463" s="85">
        <v>3240</v>
      </c>
      <c r="O463" s="70" t="s">
        <v>129</v>
      </c>
      <c r="P463" s="85">
        <f t="shared" si="34"/>
        <v>0.25754710847896656</v>
      </c>
      <c r="R463" s="70" t="str">
        <f t="shared" si="35"/>
        <v xml:space="preserve">  2701 Basel</v>
      </c>
    </row>
    <row r="464" spans="1:18">
      <c r="A464" s="85">
        <v>2701</v>
      </c>
      <c r="B464" s="85">
        <v>3</v>
      </c>
      <c r="C464" s="85">
        <v>3</v>
      </c>
      <c r="D464" s="85">
        <v>0.98375610624072884</v>
      </c>
      <c r="E464" s="85">
        <v>4046.198811072743</v>
      </c>
      <c r="F464" s="85">
        <v>170909.48323439647</v>
      </c>
      <c r="G464" s="85">
        <v>3980.472787456788</v>
      </c>
      <c r="H464" s="85">
        <v>1919</v>
      </c>
      <c r="I464" s="85">
        <v>473334</v>
      </c>
      <c r="J464" s="85">
        <v>41.281943514594744</v>
      </c>
      <c r="K464" s="85">
        <v>6.4251026073203485</v>
      </c>
      <c r="L464" s="85">
        <f t="shared" si="32"/>
        <v>0.27505106690596648</v>
      </c>
      <c r="M464" s="85">
        <f t="shared" si="33"/>
        <v>0.27959274169797166</v>
      </c>
      <c r="N464" s="85">
        <v>3240</v>
      </c>
      <c r="O464" s="70" t="s">
        <v>129</v>
      </c>
      <c r="P464" s="85">
        <f t="shared" si="34"/>
        <v>0.21167926367467763</v>
      </c>
      <c r="R464" s="70" t="str">
        <f t="shared" si="35"/>
        <v xml:space="preserve">  2701 Basel</v>
      </c>
    </row>
    <row r="465" spans="1:18">
      <c r="A465" s="85">
        <v>2701</v>
      </c>
      <c r="B465" s="85">
        <v>3</v>
      </c>
      <c r="C465" s="85">
        <v>4</v>
      </c>
      <c r="D465" s="85">
        <v>2.827203329959764E-2</v>
      </c>
      <c r="E465" s="85">
        <v>4046.198811072743</v>
      </c>
      <c r="F465" s="85">
        <v>2549.9395460942828</v>
      </c>
      <c r="G465" s="85">
        <v>114.39426752344097</v>
      </c>
      <c r="H465" s="85">
        <v>1919</v>
      </c>
      <c r="I465" s="85">
        <v>473334</v>
      </c>
      <c r="J465" s="85">
        <v>0.62956247801284659</v>
      </c>
      <c r="K465" s="85">
        <v>0.7934497325053721</v>
      </c>
      <c r="L465" s="85">
        <f t="shared" si="32"/>
        <v>3.3966647507420129E-2</v>
      </c>
      <c r="M465" s="85">
        <f t="shared" si="33"/>
        <v>1.2014221668274399</v>
      </c>
      <c r="N465" s="85">
        <v>3240</v>
      </c>
      <c r="O465" s="70" t="s">
        <v>129</v>
      </c>
      <c r="P465" s="85">
        <f t="shared" si="34"/>
        <v>2.614072730110922E-2</v>
      </c>
      <c r="R465" s="70" t="str">
        <f t="shared" si="35"/>
        <v xml:space="preserve">  2701 Basel</v>
      </c>
    </row>
    <row r="466" spans="1:18">
      <c r="A466" s="85">
        <v>2701</v>
      </c>
      <c r="B466" s="85">
        <v>3</v>
      </c>
      <c r="C466" s="85">
        <v>5</v>
      </c>
      <c r="D466" s="85">
        <v>3.4752766977351515</v>
      </c>
      <c r="E466" s="85">
        <v>4046.198811072743</v>
      </c>
      <c r="F466" s="85">
        <v>480336.25035530212</v>
      </c>
      <c r="G466" s="85">
        <v>14061.660442524779</v>
      </c>
      <c r="H466" s="85">
        <v>1919</v>
      </c>
      <c r="I466" s="85">
        <v>473334</v>
      </c>
      <c r="J466" s="85">
        <v>106.66177600638395</v>
      </c>
      <c r="K466" s="85">
        <v>10.327718819099596</v>
      </c>
      <c r="L466" s="85">
        <f t="shared" si="32"/>
        <v>0.44211746543342639</v>
      </c>
      <c r="M466" s="85">
        <f t="shared" si="33"/>
        <v>0.12721791784854303</v>
      </c>
      <c r="N466" s="85">
        <v>3240</v>
      </c>
      <c r="O466" s="70" t="s">
        <v>129</v>
      </c>
      <c r="P466" s="85">
        <f t="shared" si="34"/>
        <v>0.34025354125478696</v>
      </c>
      <c r="R466" s="70" t="str">
        <f t="shared" si="35"/>
        <v xml:space="preserve">  2701 Basel</v>
      </c>
    </row>
    <row r="467" spans="1:18">
      <c r="A467" s="85">
        <v>2701</v>
      </c>
      <c r="B467" s="85">
        <v>4</v>
      </c>
      <c r="C467" s="85">
        <v>1</v>
      </c>
      <c r="D467" s="85">
        <v>0.19408140929605677</v>
      </c>
      <c r="E467" s="85">
        <v>4046.198811072743</v>
      </c>
      <c r="F467" s="85">
        <v>5946.5115627854393</v>
      </c>
      <c r="G467" s="85">
        <v>785.29196754502732</v>
      </c>
      <c r="H467" s="85">
        <v>1919</v>
      </c>
      <c r="I467" s="85">
        <v>473334</v>
      </c>
      <c r="J467" s="85">
        <v>1.4323402289043228</v>
      </c>
      <c r="K467" s="85">
        <v>1.1968041731646506</v>
      </c>
      <c r="L467" s="85">
        <f t="shared" si="32"/>
        <v>5.1233775524674285E-2</v>
      </c>
      <c r="M467" s="85">
        <f t="shared" si="33"/>
        <v>0.26398085066726285</v>
      </c>
      <c r="N467" s="85">
        <v>3240</v>
      </c>
      <c r="O467" s="70" t="s">
        <v>129</v>
      </c>
      <c r="P467" s="85">
        <f t="shared" si="34"/>
        <v>3.9429506674280482E-2</v>
      </c>
      <c r="R467" s="70" t="str">
        <f t="shared" si="35"/>
        <v xml:space="preserve">  2701 Basel</v>
      </c>
    </row>
    <row r="468" spans="1:18">
      <c r="A468" s="85">
        <v>2701</v>
      </c>
      <c r="B468" s="85">
        <v>4</v>
      </c>
      <c r="C468" s="85">
        <v>2</v>
      </c>
      <c r="D468" s="85">
        <v>3.7028223168857672</v>
      </c>
      <c r="E468" s="85">
        <v>4046.198811072743</v>
      </c>
      <c r="F468" s="85">
        <v>1956928.2049382397</v>
      </c>
      <c r="G468" s="85">
        <v>14982.355256196812</v>
      </c>
      <c r="H468" s="85">
        <v>1919</v>
      </c>
      <c r="I468" s="85">
        <v>473334</v>
      </c>
      <c r="J468" s="85">
        <v>470.05136072208006</v>
      </c>
      <c r="K468" s="85">
        <v>21.680667903043947</v>
      </c>
      <c r="L468" s="85">
        <f t="shared" si="32"/>
        <v>0.92812382967580787</v>
      </c>
      <c r="M468" s="85">
        <f t="shared" si="33"/>
        <v>0.25065308303975004</v>
      </c>
      <c r="N468" s="85">
        <v>3240</v>
      </c>
      <c r="O468" s="70" t="s">
        <v>129</v>
      </c>
      <c r="P468" s="85">
        <f t="shared" si="34"/>
        <v>0.71428397306258606</v>
      </c>
      <c r="R468" s="70" t="str">
        <f t="shared" si="35"/>
        <v xml:space="preserve">  2701 Basel</v>
      </c>
    </row>
    <row r="469" spans="1:18">
      <c r="A469" s="85">
        <v>2701</v>
      </c>
      <c r="B469" s="85">
        <v>4</v>
      </c>
      <c r="C469" s="85">
        <v>3</v>
      </c>
      <c r="D469" s="85">
        <v>1.6330233744582492</v>
      </c>
      <c r="E469" s="85">
        <v>4046.198811072743</v>
      </c>
      <c r="F469" s="85">
        <v>1080333.8866544976</v>
      </c>
      <c r="G469" s="85">
        <v>6607.5372361869668</v>
      </c>
      <c r="H469" s="85">
        <v>1919</v>
      </c>
      <c r="I469" s="85">
        <v>473334</v>
      </c>
      <c r="J469" s="85">
        <v>264.39828395395222</v>
      </c>
      <c r="K469" s="85">
        <v>16.260328531550407</v>
      </c>
      <c r="L469" s="85">
        <f t="shared" si="32"/>
        <v>0.69608549219881377</v>
      </c>
      <c r="M469" s="85">
        <f t="shared" si="33"/>
        <v>0.42625568199826785</v>
      </c>
      <c r="N469" s="85">
        <v>3240</v>
      </c>
      <c r="O469" s="70" t="s">
        <v>129</v>
      </c>
      <c r="P469" s="85">
        <f t="shared" si="34"/>
        <v>0.53570730010527423</v>
      </c>
      <c r="R469" s="70" t="str">
        <f t="shared" si="35"/>
        <v xml:space="preserve">  2701 Basel</v>
      </c>
    </row>
    <row r="470" spans="1:18">
      <c r="A470" s="85">
        <v>2701</v>
      </c>
      <c r="B470" s="85">
        <v>4</v>
      </c>
      <c r="C470" s="85">
        <v>4</v>
      </c>
      <c r="D470" s="85">
        <v>0.16802802619137505</v>
      </c>
      <c r="E470" s="85">
        <v>4046.198811072743</v>
      </c>
      <c r="F470" s="85">
        <v>189064.62594080897</v>
      </c>
      <c r="G470" s="85">
        <v>679.87479980244143</v>
      </c>
      <c r="H470" s="85">
        <v>1919</v>
      </c>
      <c r="I470" s="85">
        <v>473334</v>
      </c>
      <c r="J470" s="85">
        <v>46.709790234026421</v>
      </c>
      <c r="K470" s="85">
        <v>6.8344561037456684</v>
      </c>
      <c r="L470" s="85">
        <f t="shared" si="32"/>
        <v>0.29257500742719494</v>
      </c>
      <c r="M470" s="85">
        <f t="shared" si="33"/>
        <v>1.7412274253222939</v>
      </c>
      <c r="N470" s="85">
        <v>3240</v>
      </c>
      <c r="O470" s="70" t="s">
        <v>129</v>
      </c>
      <c r="P470" s="85">
        <f t="shared" si="34"/>
        <v>0.22516568591597241</v>
      </c>
      <c r="R470" s="70" t="str">
        <f t="shared" si="35"/>
        <v xml:space="preserve">  2701 Basel</v>
      </c>
    </row>
    <row r="471" spans="1:18">
      <c r="A471" s="85">
        <v>2701</v>
      </c>
      <c r="B471" s="85">
        <v>4</v>
      </c>
      <c r="C471" s="85">
        <v>5</v>
      </c>
      <c r="D471" s="85">
        <v>5.697955126831447</v>
      </c>
      <c r="E471" s="85">
        <v>4046.198811072743</v>
      </c>
      <c r="F471" s="85">
        <v>3380904.7913101218</v>
      </c>
      <c r="G471" s="85">
        <v>23055.059259731242</v>
      </c>
      <c r="H471" s="85">
        <v>1919</v>
      </c>
      <c r="I471" s="85">
        <v>473334</v>
      </c>
      <c r="J471" s="85">
        <v>803.30738981404738</v>
      </c>
      <c r="K471" s="85">
        <v>28.342677887137754</v>
      </c>
      <c r="L471" s="85">
        <f t="shared" si="32"/>
        <v>1.2133166220485696</v>
      </c>
      <c r="M471" s="85">
        <f t="shared" si="33"/>
        <v>0.21293895705410337</v>
      </c>
      <c r="N471" s="85">
        <v>3240</v>
      </c>
      <c r="O471" s="70" t="s">
        <v>129</v>
      </c>
      <c r="P471" s="85">
        <f t="shared" si="34"/>
        <v>0.93376830727689497</v>
      </c>
      <c r="R471" s="70" t="str">
        <f t="shared" si="35"/>
        <v xml:space="preserve">  2701 Basel</v>
      </c>
    </row>
    <row r="472" spans="1:18">
      <c r="A472" s="85">
        <v>2701</v>
      </c>
      <c r="B472" s="85">
        <v>5</v>
      </c>
      <c r="C472" s="85">
        <v>1</v>
      </c>
      <c r="D472" s="85">
        <v>3.364878156238019</v>
      </c>
      <c r="E472" s="85">
        <v>4046.198811072743</v>
      </c>
      <c r="F472" s="85">
        <v>160724.98182714608</v>
      </c>
      <c r="G472" s="85">
        <v>13614.965995174916</v>
      </c>
      <c r="H472" s="85">
        <v>1919</v>
      </c>
      <c r="I472" s="85">
        <v>473334</v>
      </c>
      <c r="J472" s="85">
        <v>28.407078494514113</v>
      </c>
      <c r="K472" s="85">
        <v>5.3298291243260429</v>
      </c>
      <c r="L472" s="85">
        <f t="shared" si="32"/>
        <v>0.2281637005146242</v>
      </c>
      <c r="M472" s="85">
        <f t="shared" si="33"/>
        <v>6.7807418254250976E-2</v>
      </c>
      <c r="N472" s="85">
        <v>3240</v>
      </c>
      <c r="O472" s="70" t="s">
        <v>129</v>
      </c>
      <c r="P472" s="85">
        <f t="shared" si="34"/>
        <v>0.17559475287815227</v>
      </c>
      <c r="R472" s="70" t="str">
        <f t="shared" si="35"/>
        <v xml:space="preserve">  2701 Basel</v>
      </c>
    </row>
    <row r="473" spans="1:18">
      <c r="A473" s="85">
        <v>2701</v>
      </c>
      <c r="B473" s="85">
        <v>5</v>
      </c>
      <c r="C473" s="85">
        <v>2</v>
      </c>
      <c r="D473" s="85">
        <v>17.376727714204719</v>
      </c>
      <c r="E473" s="85">
        <v>4046.198811072743</v>
      </c>
      <c r="F473" s="85">
        <v>9727340.4029741399</v>
      </c>
      <c r="G473" s="85">
        <v>70309.695017549922</v>
      </c>
      <c r="H473" s="85">
        <v>1919</v>
      </c>
      <c r="I473" s="85">
        <v>473334</v>
      </c>
      <c r="J473" s="85">
        <v>2102.6378119422538</v>
      </c>
      <c r="K473" s="85">
        <v>45.854528805149158</v>
      </c>
      <c r="L473" s="85">
        <f t="shared" si="32"/>
        <v>1.962978311966094</v>
      </c>
      <c r="M473" s="85">
        <f t="shared" si="33"/>
        <v>0.11296593606409822</v>
      </c>
      <c r="N473" s="85">
        <v>3240</v>
      </c>
      <c r="O473" s="70" t="s">
        <v>129</v>
      </c>
      <c r="P473" s="85">
        <f t="shared" si="34"/>
        <v>1.5107078418583324</v>
      </c>
      <c r="R473" s="70" t="str">
        <f t="shared" si="35"/>
        <v xml:space="preserve">  2701 Basel</v>
      </c>
    </row>
    <row r="474" spans="1:18">
      <c r="A474" s="85">
        <v>2701</v>
      </c>
      <c r="B474" s="85">
        <v>5</v>
      </c>
      <c r="C474" s="85">
        <v>3</v>
      </c>
      <c r="D474" s="85">
        <v>9.9219414133081045</v>
      </c>
      <c r="E474" s="85">
        <v>4046.198811072743</v>
      </c>
      <c r="F474" s="85">
        <v>5187298.2087487541</v>
      </c>
      <c r="G474" s="85">
        <v>40146.147550060661</v>
      </c>
      <c r="H474" s="85">
        <v>1919</v>
      </c>
      <c r="I474" s="85">
        <v>473334</v>
      </c>
      <c r="J474" s="85">
        <v>1183.8652952429416</v>
      </c>
      <c r="K474" s="85">
        <v>34.407343623751913</v>
      </c>
      <c r="L474" s="85">
        <f t="shared" si="32"/>
        <v>1.4729378115037022</v>
      </c>
      <c r="M474" s="85">
        <f t="shared" si="33"/>
        <v>0.14845258101686426</v>
      </c>
      <c r="N474" s="85">
        <v>3240</v>
      </c>
      <c r="O474" s="70" t="s">
        <v>129</v>
      </c>
      <c r="P474" s="85">
        <f t="shared" si="34"/>
        <v>1.1335727393643908</v>
      </c>
      <c r="R474" s="70" t="str">
        <f t="shared" si="35"/>
        <v xml:space="preserve">  2701 Basel</v>
      </c>
    </row>
    <row r="475" spans="1:18">
      <c r="A475" s="85">
        <v>2701</v>
      </c>
      <c r="B475" s="85">
        <v>5</v>
      </c>
      <c r="C475" s="85">
        <v>4</v>
      </c>
      <c r="D475" s="85">
        <v>0.52538194842479458</v>
      </c>
      <c r="E475" s="85">
        <v>4046.198811072743</v>
      </c>
      <c r="F475" s="85">
        <v>373165.00879778276</v>
      </c>
      <c r="G475" s="85">
        <v>2125.7998150754852</v>
      </c>
      <c r="H475" s="85">
        <v>1919</v>
      </c>
      <c r="I475" s="85">
        <v>473334</v>
      </c>
      <c r="J475" s="85">
        <v>91.97277298969496</v>
      </c>
      <c r="K475" s="85">
        <v>9.5902436355754261</v>
      </c>
      <c r="L475" s="85">
        <f t="shared" si="32"/>
        <v>0.41054702236939039</v>
      </c>
      <c r="M475" s="85">
        <f t="shared" si="33"/>
        <v>0.78142582477433153</v>
      </c>
      <c r="N475" s="85">
        <v>3240</v>
      </c>
      <c r="O475" s="70" t="s">
        <v>129</v>
      </c>
      <c r="P475" s="85">
        <f t="shared" si="34"/>
        <v>0.31595693256734214</v>
      </c>
      <c r="R475" s="70" t="str">
        <f t="shared" si="35"/>
        <v xml:space="preserve">  2701 Basel</v>
      </c>
    </row>
    <row r="476" spans="1:18">
      <c r="A476" s="85">
        <v>2701</v>
      </c>
      <c r="B476" s="85">
        <v>5</v>
      </c>
      <c r="C476" s="85">
        <v>5</v>
      </c>
      <c r="D476" s="85">
        <v>31.188929232175635</v>
      </c>
      <c r="E476" s="85">
        <v>4046.198811072743</v>
      </c>
      <c r="F476" s="85">
        <v>16678093.372400902</v>
      </c>
      <c r="G476" s="85">
        <v>126196.60837786098</v>
      </c>
      <c r="H476" s="85">
        <v>1919</v>
      </c>
      <c r="I476" s="85">
        <v>473334</v>
      </c>
      <c r="J476" s="85">
        <v>3149.9456218281966</v>
      </c>
      <c r="K476" s="85">
        <v>56.124376360260761</v>
      </c>
      <c r="L476" s="85">
        <f t="shared" si="32"/>
        <v>2.4026183768230753</v>
      </c>
      <c r="M476" s="85">
        <f t="shared" si="33"/>
        <v>7.7034333527053148E-2</v>
      </c>
      <c r="N476" s="85">
        <v>3240</v>
      </c>
      <c r="O476" s="70" t="s">
        <v>129</v>
      </c>
      <c r="P476" s="85">
        <f t="shared" si="34"/>
        <v>1.8490547759664966</v>
      </c>
      <c r="R476" s="70" t="str">
        <f t="shared" si="35"/>
        <v xml:space="preserve">  2701 Basel</v>
      </c>
    </row>
    <row r="477" spans="1:18">
      <c r="A477" s="85">
        <v>2939</v>
      </c>
      <c r="B477" s="85">
        <v>1</v>
      </c>
      <c r="C477" s="85">
        <v>1</v>
      </c>
      <c r="D477" s="85">
        <v>0.65664085748869672</v>
      </c>
      <c r="E477" s="85">
        <v>550.36153275826541</v>
      </c>
      <c r="F477" s="85">
        <v>2072.5609668645843</v>
      </c>
      <c r="G477" s="85">
        <v>361.38986879918082</v>
      </c>
      <c r="H477" s="85">
        <v>600</v>
      </c>
      <c r="I477" s="85">
        <v>63541</v>
      </c>
      <c r="J477" s="85">
        <v>3.3407100863323969</v>
      </c>
      <c r="K477" s="85">
        <v>1.8277609489023439</v>
      </c>
      <c r="L477" s="85">
        <f t="shared" si="32"/>
        <v>0.13993118842710608</v>
      </c>
      <c r="M477" s="85">
        <f t="shared" si="33"/>
        <v>0.21310155594379052</v>
      </c>
      <c r="N477" s="85">
        <v>681</v>
      </c>
      <c r="O477" s="70" t="s">
        <v>130</v>
      </c>
      <c r="P477" s="85">
        <f t="shared" si="34"/>
        <v>0.13134592150723026</v>
      </c>
      <c r="R477" s="70" t="str">
        <f t="shared" si="35"/>
        <v xml:space="preserve">  2939 Schaffhausen</v>
      </c>
    </row>
    <row r="478" spans="1:18">
      <c r="A478" s="85">
        <v>2939</v>
      </c>
      <c r="B478" s="85">
        <v>1</v>
      </c>
      <c r="C478" s="85">
        <v>2</v>
      </c>
      <c r="D478" s="85">
        <v>7.0123842682865494</v>
      </c>
      <c r="E478" s="85">
        <v>550.36153275826541</v>
      </c>
      <c r="F478" s="85">
        <v>321256.59215435054</v>
      </c>
      <c r="G478" s="85">
        <v>3859.3465541841329</v>
      </c>
      <c r="H478" s="85">
        <v>600</v>
      </c>
      <c r="I478" s="85">
        <v>63541</v>
      </c>
      <c r="J478" s="85">
        <v>535.51869497454823</v>
      </c>
      <c r="K478" s="85">
        <v>23.141276865690628</v>
      </c>
      <c r="L478" s="85">
        <f t="shared" si="32"/>
        <v>1.7716684315208009</v>
      </c>
      <c r="M478" s="85">
        <f t="shared" si="33"/>
        <v>0.2526485092286167</v>
      </c>
      <c r="N478" s="85">
        <v>681</v>
      </c>
      <c r="O478" s="70" t="s">
        <v>130</v>
      </c>
      <c r="P478" s="85">
        <f t="shared" si="34"/>
        <v>1.6629703882247044</v>
      </c>
      <c r="R478" s="70" t="str">
        <f t="shared" si="35"/>
        <v xml:space="preserve">  2939 Schaffhausen</v>
      </c>
    </row>
    <row r="479" spans="1:18">
      <c r="A479" s="85">
        <v>2939</v>
      </c>
      <c r="B479" s="85">
        <v>1</v>
      </c>
      <c r="C479" s="85">
        <v>3</v>
      </c>
      <c r="D479" s="85">
        <v>5.137528367070666</v>
      </c>
      <c r="E479" s="85">
        <v>550.36153275826541</v>
      </c>
      <c r="F479" s="85">
        <v>404723.19136314333</v>
      </c>
      <c r="G479" s="85">
        <v>2827.4979866900803</v>
      </c>
      <c r="H479" s="85">
        <v>600</v>
      </c>
      <c r="I479" s="85">
        <v>63541</v>
      </c>
      <c r="J479" s="85">
        <v>710.27332090320465</v>
      </c>
      <c r="K479" s="85">
        <v>26.650953470808595</v>
      </c>
      <c r="L479" s="85">
        <f t="shared" si="32"/>
        <v>2.0403650675026039</v>
      </c>
      <c r="M479" s="85">
        <f t="shared" si="33"/>
        <v>0.39714915845145715</v>
      </c>
      <c r="N479" s="85">
        <v>681</v>
      </c>
      <c r="O479" s="70" t="s">
        <v>130</v>
      </c>
      <c r="P479" s="85">
        <f t="shared" si="34"/>
        <v>1.9151815475496852</v>
      </c>
      <c r="R479" s="70" t="str">
        <f t="shared" si="35"/>
        <v xml:space="preserve">  2939 Schaffhausen</v>
      </c>
    </row>
    <row r="480" spans="1:18">
      <c r="A480" s="85">
        <v>2939</v>
      </c>
      <c r="B480" s="85">
        <v>1</v>
      </c>
      <c r="C480" s="85">
        <v>4</v>
      </c>
      <c r="D480" s="85">
        <v>8.3640478010464734E-4</v>
      </c>
      <c r="E480" s="85">
        <v>550.36153275826541</v>
      </c>
      <c r="F480" s="85">
        <v>0.18708357630763608</v>
      </c>
      <c r="G480" s="85">
        <v>0.46032501678473364</v>
      </c>
      <c r="H480" s="85">
        <v>600</v>
      </c>
      <c r="I480" s="85">
        <v>63541</v>
      </c>
      <c r="J480" s="85">
        <v>3.3984643468902695E-4</v>
      </c>
      <c r="K480" s="85">
        <v>1.8434924320132887E-2</v>
      </c>
      <c r="L480" s="85">
        <f t="shared" si="32"/>
        <v>1.4113557192635825E-3</v>
      </c>
      <c r="M480" s="85">
        <f t="shared" si="33"/>
        <v>1.6874075242456168</v>
      </c>
      <c r="N480" s="85">
        <v>681</v>
      </c>
      <c r="O480" s="70" t="s">
        <v>130</v>
      </c>
      <c r="P480" s="85">
        <f t="shared" si="34"/>
        <v>1.3247641187421363E-3</v>
      </c>
      <c r="R480" s="70" t="str">
        <f t="shared" si="35"/>
        <v xml:space="preserve">  2939 Schaffhausen</v>
      </c>
    </row>
    <row r="481" spans="1:18">
      <c r="A481" s="85">
        <v>2939</v>
      </c>
      <c r="B481" s="85">
        <v>1</v>
      </c>
      <c r="C481" s="85">
        <v>5</v>
      </c>
      <c r="D481" s="85">
        <v>12.807389897626015</v>
      </c>
      <c r="E481" s="85">
        <v>550.36153275826541</v>
      </c>
      <c r="F481" s="85">
        <v>763803.60619062535</v>
      </c>
      <c r="G481" s="85">
        <v>7048.6947346901779</v>
      </c>
      <c r="H481" s="85">
        <v>600</v>
      </c>
      <c r="I481" s="85">
        <v>63541</v>
      </c>
      <c r="J481" s="85">
        <v>1226.0199964719338</v>
      </c>
      <c r="K481" s="85">
        <v>35.014568346217459</v>
      </c>
      <c r="L481" s="85">
        <f t="shared" si="32"/>
        <v>2.6806734020063168</v>
      </c>
      <c r="M481" s="85">
        <f t="shared" si="33"/>
        <v>0.20930676925071265</v>
      </c>
      <c r="N481" s="85">
        <v>681</v>
      </c>
      <c r="O481" s="70" t="s">
        <v>130</v>
      </c>
      <c r="P481" s="85">
        <f t="shared" si="34"/>
        <v>2.5162047303690098</v>
      </c>
      <c r="R481" s="70" t="str">
        <f t="shared" si="35"/>
        <v xml:space="preserve">  2939 Schaffhausen</v>
      </c>
    </row>
    <row r="482" spans="1:18">
      <c r="A482" s="85">
        <v>2939</v>
      </c>
      <c r="B482" s="85">
        <v>2</v>
      </c>
      <c r="C482" s="85">
        <v>1</v>
      </c>
      <c r="D482" s="85">
        <v>1.5495726384480846</v>
      </c>
      <c r="E482" s="85">
        <v>550.36153275826541</v>
      </c>
      <c r="F482" s="85">
        <v>11163.253823637897</v>
      </c>
      <c r="G482" s="85">
        <v>852.82517241655728</v>
      </c>
      <c r="H482" s="85">
        <v>600</v>
      </c>
      <c r="I482" s="85">
        <v>63541</v>
      </c>
      <c r="J482" s="85">
        <v>17.91486786791836</v>
      </c>
      <c r="K482" s="85">
        <v>4.2325958781719715</v>
      </c>
      <c r="L482" s="85">
        <f t="shared" si="32"/>
        <v>0.32404246940496345</v>
      </c>
      <c r="M482" s="85">
        <f t="shared" si="33"/>
        <v>0.20911731490657698</v>
      </c>
      <c r="N482" s="85">
        <v>681</v>
      </c>
      <c r="O482" s="70" t="s">
        <v>130</v>
      </c>
      <c r="P482" s="85">
        <f t="shared" si="34"/>
        <v>0.30416133265133316</v>
      </c>
      <c r="R482" s="70" t="str">
        <f t="shared" si="35"/>
        <v xml:space="preserve">  2939 Schaffhausen</v>
      </c>
    </row>
    <row r="483" spans="1:18">
      <c r="A483" s="85">
        <v>2939</v>
      </c>
      <c r="B483" s="85">
        <v>2</v>
      </c>
      <c r="C483" s="85">
        <v>2</v>
      </c>
      <c r="D483" s="85">
        <v>8.4636844483103992</v>
      </c>
      <c r="E483" s="85">
        <v>550.36153275826541</v>
      </c>
      <c r="F483" s="85">
        <v>530241.74587705568</v>
      </c>
      <c r="G483" s="85">
        <v>4658.0863457544056</v>
      </c>
      <c r="H483" s="85">
        <v>600</v>
      </c>
      <c r="I483" s="85">
        <v>63541</v>
      </c>
      <c r="J483" s="85">
        <v>893.4319999605442</v>
      </c>
      <c r="K483" s="85">
        <v>29.890332884739578</v>
      </c>
      <c r="L483" s="85">
        <f t="shared" si="32"/>
        <v>2.288368074367308</v>
      </c>
      <c r="M483" s="85">
        <f t="shared" si="33"/>
        <v>0.27037492812295638</v>
      </c>
      <c r="N483" s="85">
        <v>681</v>
      </c>
      <c r="O483" s="70" t="s">
        <v>130</v>
      </c>
      <c r="P483" s="85">
        <f t="shared" si="34"/>
        <v>2.1479687041468525</v>
      </c>
      <c r="R483" s="70" t="str">
        <f t="shared" si="35"/>
        <v xml:space="preserve">  2939 Schaffhausen</v>
      </c>
    </row>
    <row r="484" spans="1:18">
      <c r="A484" s="85">
        <v>2939</v>
      </c>
      <c r="B484" s="85">
        <v>2</v>
      </c>
      <c r="C484" s="85">
        <v>3</v>
      </c>
      <c r="D484" s="85">
        <v>2.7672029013117259</v>
      </c>
      <c r="E484" s="85">
        <v>550.36153275826541</v>
      </c>
      <c r="F484" s="85">
        <v>207052.32196197798</v>
      </c>
      <c r="G484" s="85">
        <v>1522.9620302190406</v>
      </c>
      <c r="H484" s="85">
        <v>600</v>
      </c>
      <c r="I484" s="85">
        <v>63541</v>
      </c>
      <c r="J484" s="85">
        <v>369.22493643657185</v>
      </c>
      <c r="K484" s="85">
        <v>19.21522668189402</v>
      </c>
      <c r="L484" s="85">
        <f t="shared" si="32"/>
        <v>1.4710947332080953</v>
      </c>
      <c r="M484" s="85">
        <f t="shared" si="33"/>
        <v>0.53161794984775357</v>
      </c>
      <c r="N484" s="85">
        <v>681</v>
      </c>
      <c r="O484" s="70" t="s">
        <v>130</v>
      </c>
      <c r="P484" s="85">
        <f t="shared" si="34"/>
        <v>1.3808379356279463</v>
      </c>
      <c r="R484" s="70" t="str">
        <f t="shared" si="35"/>
        <v xml:space="preserve">  2939 Schaffhausen</v>
      </c>
    </row>
    <row r="485" spans="1:18">
      <c r="A485" s="85">
        <v>2939</v>
      </c>
      <c r="B485" s="85">
        <v>2</v>
      </c>
      <c r="C485" s="85">
        <v>4</v>
      </c>
      <c r="D485" s="85">
        <v>1.3530823851389953</v>
      </c>
      <c r="E485" s="85">
        <v>550.36153275826541</v>
      </c>
      <c r="F485" s="85">
        <v>371637.45116393518</v>
      </c>
      <c r="G485" s="85">
        <v>744.68449543330701</v>
      </c>
      <c r="H485" s="85">
        <v>600</v>
      </c>
      <c r="I485" s="85">
        <v>63541</v>
      </c>
      <c r="J485" s="85">
        <v>674.65559488630208</v>
      </c>
      <c r="K485" s="85">
        <v>25.974133188353026</v>
      </c>
      <c r="L485" s="85">
        <f t="shared" si="32"/>
        <v>1.9885485175689521</v>
      </c>
      <c r="M485" s="85">
        <f t="shared" si="33"/>
        <v>1.4696433413141201</v>
      </c>
      <c r="N485" s="85">
        <v>681</v>
      </c>
      <c r="O485" s="70" t="s">
        <v>130</v>
      </c>
      <c r="P485" s="85">
        <f t="shared" si="34"/>
        <v>1.8665441238497764</v>
      </c>
      <c r="R485" s="70" t="str">
        <f t="shared" si="35"/>
        <v xml:space="preserve">  2939 Schaffhausen</v>
      </c>
    </row>
    <row r="486" spans="1:18">
      <c r="A486" s="85">
        <v>2939</v>
      </c>
      <c r="B486" s="85">
        <v>2</v>
      </c>
      <c r="C486" s="85">
        <v>5</v>
      </c>
      <c r="D486" s="85">
        <v>14.133542373209194</v>
      </c>
      <c r="E486" s="85">
        <v>550.36153275826541</v>
      </c>
      <c r="F486" s="85">
        <v>1192920.6873541712</v>
      </c>
      <c r="G486" s="85">
        <v>7778.5580438233037</v>
      </c>
      <c r="H486" s="85">
        <v>600</v>
      </c>
      <c r="I486" s="85">
        <v>63541</v>
      </c>
      <c r="J486" s="85">
        <v>1971.3468145500281</v>
      </c>
      <c r="K486" s="85">
        <v>44.399851514954733</v>
      </c>
      <c r="L486" s="85">
        <f t="shared" si="32"/>
        <v>3.3991994369973897</v>
      </c>
      <c r="M486" s="85">
        <f t="shared" si="33"/>
        <v>0.24050583691182298</v>
      </c>
      <c r="N486" s="85">
        <v>681</v>
      </c>
      <c r="O486" s="70" t="s">
        <v>130</v>
      </c>
      <c r="P486" s="85">
        <f t="shared" si="34"/>
        <v>3.1906466846871608</v>
      </c>
      <c r="R486" s="70" t="str">
        <f t="shared" si="35"/>
        <v xml:space="preserve">  2939 Schaffhausen</v>
      </c>
    </row>
    <row r="487" spans="1:18">
      <c r="A487" s="85">
        <v>2939</v>
      </c>
      <c r="B487" s="85">
        <v>3</v>
      </c>
      <c r="C487" s="85">
        <v>1</v>
      </c>
      <c r="D487" s="85">
        <v>0.40026055311464998</v>
      </c>
      <c r="E487" s="85">
        <v>550.36153275826541</v>
      </c>
      <c r="F487" s="85">
        <v>3664.4366399664104</v>
      </c>
      <c r="G487" s="85">
        <v>220.28801151484987</v>
      </c>
      <c r="H487" s="85">
        <v>600</v>
      </c>
      <c r="I487" s="85">
        <v>63541</v>
      </c>
      <c r="J487" s="85">
        <v>6.5098552144287236</v>
      </c>
      <c r="K487" s="85">
        <v>2.5514417913071665</v>
      </c>
      <c r="L487" s="85">
        <f t="shared" si="32"/>
        <v>0.19533532668733689</v>
      </c>
      <c r="M487" s="85">
        <f t="shared" si="33"/>
        <v>0.48802042861162326</v>
      </c>
      <c r="N487" s="85">
        <v>681</v>
      </c>
      <c r="O487" s="70" t="s">
        <v>130</v>
      </c>
      <c r="P487" s="85">
        <f t="shared" si="34"/>
        <v>0.18335082246535261</v>
      </c>
      <c r="R487" s="70" t="str">
        <f t="shared" si="35"/>
        <v xml:space="preserve">  2939 Schaffhausen</v>
      </c>
    </row>
    <row r="488" spans="1:18">
      <c r="A488" s="85">
        <v>2939</v>
      </c>
      <c r="B488" s="85">
        <v>3</v>
      </c>
      <c r="C488" s="85">
        <v>2</v>
      </c>
      <c r="D488" s="85">
        <v>3.5194571905391165</v>
      </c>
      <c r="E488" s="85">
        <v>550.36153275826541</v>
      </c>
      <c r="F488" s="85">
        <v>79027.592142155903</v>
      </c>
      <c r="G488" s="85">
        <v>1936.9738538622066</v>
      </c>
      <c r="H488" s="85">
        <v>600</v>
      </c>
      <c r="I488" s="85">
        <v>63541</v>
      </c>
      <c r="J488" s="85">
        <v>131.44439732016869</v>
      </c>
      <c r="K488" s="85">
        <v>11.464920292796139</v>
      </c>
      <c r="L488" s="85">
        <f t="shared" si="32"/>
        <v>0.87774056161800929</v>
      </c>
      <c r="M488" s="85">
        <f t="shared" si="33"/>
        <v>0.24939657285149575</v>
      </c>
      <c r="N488" s="85">
        <v>681</v>
      </c>
      <c r="O488" s="70" t="s">
        <v>130</v>
      </c>
      <c r="P488" s="85">
        <f t="shared" si="34"/>
        <v>0.82388811390712724</v>
      </c>
      <c r="R488" s="70" t="str">
        <f t="shared" si="35"/>
        <v xml:space="preserve">  2939 Schaffhausen</v>
      </c>
    </row>
    <row r="489" spans="1:18">
      <c r="A489" s="85">
        <v>2939</v>
      </c>
      <c r="B489" s="85">
        <v>3</v>
      </c>
      <c r="C489" s="85">
        <v>3</v>
      </c>
      <c r="D489" s="85">
        <v>0.67076391653426981</v>
      </c>
      <c r="E489" s="85">
        <v>550.36153275826541</v>
      </c>
      <c r="F489" s="85">
        <v>33600.856439157884</v>
      </c>
      <c r="G489" s="85">
        <v>369.16265722273795</v>
      </c>
      <c r="H489" s="85">
        <v>600</v>
      </c>
      <c r="I489" s="85">
        <v>63541</v>
      </c>
      <c r="J489" s="85">
        <v>60.712724609419141</v>
      </c>
      <c r="K489" s="85">
        <v>7.7918370497219165</v>
      </c>
      <c r="L489" s="85">
        <f t="shared" si="32"/>
        <v>0.59653370921002147</v>
      </c>
      <c r="M489" s="85">
        <f t="shared" si="33"/>
        <v>0.88933482333429026</v>
      </c>
      <c r="N489" s="85">
        <v>681</v>
      </c>
      <c r="O489" s="70" t="s">
        <v>130</v>
      </c>
      <c r="P489" s="85">
        <f t="shared" si="34"/>
        <v>0.55993428360777631</v>
      </c>
      <c r="R489" s="70" t="str">
        <f t="shared" si="35"/>
        <v xml:space="preserve">  2939 Schaffhausen</v>
      </c>
    </row>
    <row r="490" spans="1:18">
      <c r="A490" s="85">
        <v>2939</v>
      </c>
      <c r="B490" s="85">
        <v>3</v>
      </c>
      <c r="C490" s="85">
        <v>4</v>
      </c>
      <c r="D490" s="85">
        <v>1.7022361348948932E-2</v>
      </c>
      <c r="E490" s="85">
        <v>550.36153275826541</v>
      </c>
      <c r="F490" s="85">
        <v>85.796291504094569</v>
      </c>
      <c r="G490" s="85">
        <v>9.3684528831725888</v>
      </c>
      <c r="H490" s="85">
        <v>600</v>
      </c>
      <c r="I490" s="85">
        <v>63541</v>
      </c>
      <c r="J490" s="85">
        <v>0.15588426420005497</v>
      </c>
      <c r="K490" s="85">
        <v>0.39482181322725191</v>
      </c>
      <c r="L490" s="85">
        <f t="shared" si="32"/>
        <v>3.0227084988883927E-2</v>
      </c>
      <c r="M490" s="85">
        <f t="shared" si="33"/>
        <v>1.7757280772770305</v>
      </c>
      <c r="N490" s="85">
        <v>681</v>
      </c>
      <c r="O490" s="70" t="s">
        <v>130</v>
      </c>
      <c r="P490" s="85">
        <f t="shared" si="34"/>
        <v>2.8372547799881742E-2</v>
      </c>
      <c r="R490" s="70" t="str">
        <f t="shared" si="35"/>
        <v xml:space="preserve">  2939 Schaffhausen</v>
      </c>
    </row>
    <row r="491" spans="1:18">
      <c r="A491" s="85">
        <v>2939</v>
      </c>
      <c r="B491" s="85">
        <v>3</v>
      </c>
      <c r="C491" s="85">
        <v>5</v>
      </c>
      <c r="D491" s="85">
        <v>4.6075040215369878</v>
      </c>
      <c r="E491" s="85">
        <v>550.36153275826541</v>
      </c>
      <c r="F491" s="85">
        <v>123523.40706559634</v>
      </c>
      <c r="G491" s="85">
        <v>2535.7929754829684</v>
      </c>
      <c r="H491" s="85">
        <v>600</v>
      </c>
      <c r="I491" s="85">
        <v>63541</v>
      </c>
      <c r="J491" s="85">
        <v>203.58129221706164</v>
      </c>
      <c r="K491" s="85">
        <v>14.268191623925635</v>
      </c>
      <c r="L491" s="85">
        <f t="shared" si="32"/>
        <v>1.0923556561598635</v>
      </c>
      <c r="M491" s="85">
        <f t="shared" si="33"/>
        <v>0.2370818671136985</v>
      </c>
      <c r="N491" s="85">
        <v>681</v>
      </c>
      <c r="O491" s="70" t="s">
        <v>130</v>
      </c>
      <c r="P491" s="85">
        <f t="shared" si="34"/>
        <v>1.0253358231620624</v>
      </c>
      <c r="R491" s="70" t="str">
        <f t="shared" si="35"/>
        <v xml:space="preserve">  2939 Schaffhausen</v>
      </c>
    </row>
    <row r="492" spans="1:18">
      <c r="A492" s="85">
        <v>2939</v>
      </c>
      <c r="B492" s="85">
        <v>4</v>
      </c>
      <c r="C492" s="85">
        <v>1</v>
      </c>
      <c r="D492" s="85">
        <v>0.20811142818943801</v>
      </c>
      <c r="E492" s="85">
        <v>550.36153275826541</v>
      </c>
      <c r="F492" s="85">
        <v>2092.2192022757995</v>
      </c>
      <c r="G492" s="85">
        <v>114.53652460285079</v>
      </c>
      <c r="H492" s="85">
        <v>600</v>
      </c>
      <c r="I492" s="85">
        <v>63541</v>
      </c>
      <c r="J492" s="85">
        <v>3.7650667533560132</v>
      </c>
      <c r="K492" s="85">
        <v>1.9403779923911766</v>
      </c>
      <c r="L492" s="85">
        <f t="shared" si="32"/>
        <v>0.148553014351335</v>
      </c>
      <c r="M492" s="85">
        <f t="shared" si="33"/>
        <v>0.71381478491470129</v>
      </c>
      <c r="N492" s="85">
        <v>681</v>
      </c>
      <c r="O492" s="70" t="s">
        <v>130</v>
      </c>
      <c r="P492" s="85">
        <f t="shared" si="34"/>
        <v>0.13943876831159149</v>
      </c>
      <c r="R492" s="70" t="str">
        <f t="shared" si="35"/>
        <v xml:space="preserve">  2939 Schaffhausen</v>
      </c>
    </row>
    <row r="493" spans="1:18">
      <c r="A493" s="85">
        <v>2939</v>
      </c>
      <c r="B493" s="85">
        <v>4</v>
      </c>
      <c r="C493" s="85">
        <v>2</v>
      </c>
      <c r="D493" s="85">
        <v>2.9730249009565721</v>
      </c>
      <c r="E493" s="85">
        <v>550.36153275826541</v>
      </c>
      <c r="F493" s="85">
        <v>224710.11536296047</v>
      </c>
      <c r="G493" s="85">
        <v>1636.2385414189494</v>
      </c>
      <c r="H493" s="85">
        <v>600</v>
      </c>
      <c r="I493" s="85">
        <v>63541</v>
      </c>
      <c r="J493" s="85">
        <v>400.18371204770051</v>
      </c>
      <c r="K493" s="85">
        <v>20.004592273968008</v>
      </c>
      <c r="L493" s="85">
        <f t="shared" si="32"/>
        <v>1.5315276172068006</v>
      </c>
      <c r="M493" s="85">
        <f t="shared" si="33"/>
        <v>0.51514120070572933</v>
      </c>
      <c r="N493" s="85">
        <v>681</v>
      </c>
      <c r="O493" s="70" t="s">
        <v>130</v>
      </c>
      <c r="P493" s="85">
        <f t="shared" si="34"/>
        <v>1.4375630512177737</v>
      </c>
      <c r="R493" s="70" t="str">
        <f t="shared" si="35"/>
        <v xml:space="preserve">  2939 Schaffhausen</v>
      </c>
    </row>
    <row r="494" spans="1:18">
      <c r="A494" s="85">
        <v>2939</v>
      </c>
      <c r="B494" s="85">
        <v>4</v>
      </c>
      <c r="C494" s="85">
        <v>3</v>
      </c>
      <c r="D494" s="85">
        <v>1.9534020607826852</v>
      </c>
      <c r="E494" s="85">
        <v>550.36153275826541</v>
      </c>
      <c r="F494" s="85">
        <v>205552.05048479163</v>
      </c>
      <c r="G494" s="85">
        <v>1075.0773522655129</v>
      </c>
      <c r="H494" s="85">
        <v>600</v>
      </c>
      <c r="I494" s="85">
        <v>63541</v>
      </c>
      <c r="J494" s="85">
        <v>370.34262509766955</v>
      </c>
      <c r="K494" s="85">
        <v>19.244288116157207</v>
      </c>
      <c r="L494" s="85">
        <f t="shared" si="32"/>
        <v>1.4733196417970911</v>
      </c>
      <c r="M494" s="85">
        <f t="shared" si="33"/>
        <v>0.75423266483437845</v>
      </c>
      <c r="N494" s="85">
        <v>681</v>
      </c>
      <c r="O494" s="70" t="s">
        <v>130</v>
      </c>
      <c r="P494" s="85">
        <f t="shared" si="34"/>
        <v>1.3829263383076909</v>
      </c>
      <c r="R494" s="70" t="str">
        <f t="shared" si="35"/>
        <v xml:space="preserve">  2939 Schaffhausen</v>
      </c>
    </row>
    <row r="495" spans="1:18">
      <c r="A495" s="85">
        <v>2939</v>
      </c>
      <c r="B495" s="85">
        <v>4</v>
      </c>
      <c r="C495" s="85">
        <v>4</v>
      </c>
      <c r="D495" s="85">
        <v>0.13816791974096621</v>
      </c>
      <c r="E495" s="85">
        <v>550.36153275826541</v>
      </c>
      <c r="F495" s="85">
        <v>3293.9911412940264</v>
      </c>
      <c r="G495" s="85">
        <v>76.042308086659162</v>
      </c>
      <c r="H495" s="85">
        <v>600</v>
      </c>
      <c r="I495" s="85">
        <v>63541</v>
      </c>
      <c r="J495" s="85">
        <v>5.9769101729556606</v>
      </c>
      <c r="K495" s="85">
        <v>2.4447720083794442</v>
      </c>
      <c r="L495" s="85">
        <f t="shared" si="32"/>
        <v>0.18716881590631726</v>
      </c>
      <c r="M495" s="85">
        <f t="shared" si="33"/>
        <v>1.3546474192939775</v>
      </c>
      <c r="N495" s="85">
        <v>681</v>
      </c>
      <c r="O495" s="70" t="s">
        <v>130</v>
      </c>
      <c r="P495" s="85">
        <f t="shared" si="34"/>
        <v>0.17568535563062679</v>
      </c>
      <c r="R495" s="70" t="str">
        <f t="shared" si="35"/>
        <v xml:space="preserve">  2939 Schaffhausen</v>
      </c>
    </row>
    <row r="496" spans="1:18">
      <c r="A496" s="85">
        <v>2939</v>
      </c>
      <c r="B496" s="85">
        <v>4</v>
      </c>
      <c r="C496" s="85">
        <v>5</v>
      </c>
      <c r="D496" s="85">
        <v>5.2727063096696618</v>
      </c>
      <c r="E496" s="85">
        <v>550.36153275826541</v>
      </c>
      <c r="F496" s="85">
        <v>444600.82442497578</v>
      </c>
      <c r="G496" s="85">
        <v>2901.8947263739724</v>
      </c>
      <c r="H496" s="85">
        <v>600</v>
      </c>
      <c r="I496" s="85">
        <v>63541</v>
      </c>
      <c r="J496" s="85">
        <v>781.45257756904277</v>
      </c>
      <c r="K496" s="85">
        <v>27.954473301585253</v>
      </c>
      <c r="L496" s="85">
        <f t="shared" si="32"/>
        <v>2.1401609840136882</v>
      </c>
      <c r="M496" s="85">
        <f t="shared" si="33"/>
        <v>0.40589421415124682</v>
      </c>
      <c r="N496" s="85">
        <v>681</v>
      </c>
      <c r="O496" s="70" t="s">
        <v>130</v>
      </c>
      <c r="P496" s="85">
        <f t="shared" si="34"/>
        <v>2.0088546361880706</v>
      </c>
      <c r="R496" s="70" t="str">
        <f t="shared" si="35"/>
        <v xml:space="preserve">  2939 Schaffhausen</v>
      </c>
    </row>
    <row r="497" spans="1:18">
      <c r="A497" s="85">
        <v>2939</v>
      </c>
      <c r="B497" s="85">
        <v>5</v>
      </c>
      <c r="C497" s="85">
        <v>1</v>
      </c>
      <c r="D497" s="85">
        <v>2.8145854772408687</v>
      </c>
      <c r="E497" s="85">
        <v>550.36153275826541</v>
      </c>
      <c r="F497" s="85">
        <v>21664.358068085217</v>
      </c>
      <c r="G497" s="85">
        <v>1549.0395773334385</v>
      </c>
      <c r="H497" s="85">
        <v>600</v>
      </c>
      <c r="I497" s="85">
        <v>63541</v>
      </c>
      <c r="J497" s="85">
        <v>31.499209060321366</v>
      </c>
      <c r="K497" s="85">
        <v>5.6124156172116626</v>
      </c>
      <c r="L497" s="85">
        <f t="shared" si="32"/>
        <v>0.42967981547856066</v>
      </c>
      <c r="M497" s="85">
        <f t="shared" si="33"/>
        <v>0.15266184628358656</v>
      </c>
      <c r="N497" s="85">
        <v>681</v>
      </c>
      <c r="O497" s="70" t="s">
        <v>130</v>
      </c>
      <c r="P497" s="85">
        <f t="shared" si="34"/>
        <v>0.40331745875571984</v>
      </c>
      <c r="R497" s="70" t="str">
        <f t="shared" si="35"/>
        <v xml:space="preserve">  2939 Schaffhausen</v>
      </c>
    </row>
    <row r="498" spans="1:18">
      <c r="A498" s="85">
        <v>2939</v>
      </c>
      <c r="B498" s="85">
        <v>5</v>
      </c>
      <c r="C498" s="85">
        <v>2</v>
      </c>
      <c r="D498" s="85">
        <v>21.968550808092647</v>
      </c>
      <c r="E498" s="85">
        <v>550.36153275826541</v>
      </c>
      <c r="F498" s="85">
        <v>1322936.1513312354</v>
      </c>
      <c r="G498" s="85">
        <v>12090.6452952197</v>
      </c>
      <c r="H498" s="85">
        <v>600</v>
      </c>
      <c r="I498" s="85">
        <v>63541</v>
      </c>
      <c r="J498" s="85">
        <v>1924.6382078335776</v>
      </c>
      <c r="K498" s="85">
        <v>43.870698738834527</v>
      </c>
      <c r="L498" s="85">
        <f t="shared" si="32"/>
        <v>3.358688134429912</v>
      </c>
      <c r="M498" s="85">
        <f t="shared" si="33"/>
        <v>0.15288619462293607</v>
      </c>
      <c r="N498" s="85">
        <v>681</v>
      </c>
      <c r="O498" s="70" t="s">
        <v>130</v>
      </c>
      <c r="P498" s="85">
        <f t="shared" si="34"/>
        <v>3.152620891960078</v>
      </c>
      <c r="R498" s="70" t="str">
        <f t="shared" si="35"/>
        <v xml:space="preserve">  2939 Schaffhausen</v>
      </c>
    </row>
    <row r="499" spans="1:18">
      <c r="A499" s="85">
        <v>2939</v>
      </c>
      <c r="B499" s="85">
        <v>5</v>
      </c>
      <c r="C499" s="85">
        <v>3</v>
      </c>
      <c r="D499" s="85">
        <v>10.528897245699349</v>
      </c>
      <c r="E499" s="85">
        <v>550.36153275826541</v>
      </c>
      <c r="F499" s="85">
        <v>943332.20942568814</v>
      </c>
      <c r="G499" s="85">
        <v>5794.7000263973732</v>
      </c>
      <c r="H499" s="85">
        <v>600</v>
      </c>
      <c r="I499" s="85">
        <v>63541</v>
      </c>
      <c r="J499" s="85">
        <v>1606.0833452391448</v>
      </c>
      <c r="K499" s="85">
        <v>40.075969673098925</v>
      </c>
      <c r="L499" s="85">
        <f t="shared" si="32"/>
        <v>3.0681682235815293</v>
      </c>
      <c r="M499" s="85">
        <f t="shared" si="33"/>
        <v>0.29140451767964193</v>
      </c>
      <c r="N499" s="85">
        <v>681</v>
      </c>
      <c r="O499" s="70" t="s">
        <v>130</v>
      </c>
      <c r="P499" s="85">
        <f t="shared" si="34"/>
        <v>2.8799253918682091</v>
      </c>
      <c r="R499" s="70" t="str">
        <f t="shared" si="35"/>
        <v xml:space="preserve">  2939 Schaffhausen</v>
      </c>
    </row>
    <row r="500" spans="1:18">
      <c r="A500" s="85">
        <v>2939</v>
      </c>
      <c r="B500" s="85">
        <v>5</v>
      </c>
      <c r="C500" s="85">
        <v>4</v>
      </c>
      <c r="D500" s="85">
        <v>1.5091090710090151</v>
      </c>
      <c r="E500" s="85">
        <v>550.36153275826541</v>
      </c>
      <c r="F500" s="85">
        <v>375017.42568030965</v>
      </c>
      <c r="G500" s="85">
        <v>830.55558141992356</v>
      </c>
      <c r="H500" s="85">
        <v>600</v>
      </c>
      <c r="I500" s="85">
        <v>63541</v>
      </c>
      <c r="J500" s="85">
        <v>680.3607541317939</v>
      </c>
      <c r="K500" s="85">
        <v>26.083725848348312</v>
      </c>
      <c r="L500" s="85">
        <f t="shared" si="32"/>
        <v>1.9969388003163966</v>
      </c>
      <c r="M500" s="85">
        <f t="shared" si="33"/>
        <v>1.3232567736016658</v>
      </c>
      <c r="N500" s="85">
        <v>681</v>
      </c>
      <c r="O500" s="70" t="s">
        <v>130</v>
      </c>
      <c r="P500" s="85">
        <f t="shared" si="34"/>
        <v>1.8744196334595828</v>
      </c>
      <c r="R500" s="70" t="str">
        <f t="shared" si="35"/>
        <v xml:space="preserve">  2939 Schaffhausen</v>
      </c>
    </row>
    <row r="501" spans="1:18">
      <c r="A501" s="85">
        <v>2939</v>
      </c>
      <c r="B501" s="85">
        <v>5</v>
      </c>
      <c r="C501" s="85">
        <v>5</v>
      </c>
      <c r="D501" s="85">
        <v>36.821142602041832</v>
      </c>
      <c r="E501" s="85">
        <v>550.36153275826541</v>
      </c>
      <c r="F501" s="85">
        <v>2946083.393577747</v>
      </c>
      <c r="G501" s="85">
        <v>20264.940480370409</v>
      </c>
      <c r="H501" s="85">
        <v>600</v>
      </c>
      <c r="I501" s="85">
        <v>63541</v>
      </c>
      <c r="J501" s="85">
        <v>4004.4761038923311</v>
      </c>
      <c r="K501" s="85">
        <v>63.280930017599545</v>
      </c>
      <c r="L501" s="85">
        <f t="shared" si="32"/>
        <v>4.8447121859415283</v>
      </c>
      <c r="M501" s="85">
        <f t="shared" si="33"/>
        <v>0.13157419470391113</v>
      </c>
      <c r="N501" s="85">
        <v>681</v>
      </c>
      <c r="O501" s="70" t="s">
        <v>130</v>
      </c>
      <c r="P501" s="85">
        <f t="shared" si="34"/>
        <v>4.5474721800942968</v>
      </c>
      <c r="R501" s="70" t="str">
        <f t="shared" si="35"/>
        <v xml:space="preserve">  2939 Schaffhausen</v>
      </c>
    </row>
    <row r="502" spans="1:18">
      <c r="A502" s="85">
        <v>3203</v>
      </c>
      <c r="B502" s="85">
        <v>1</v>
      </c>
      <c r="C502" s="85">
        <v>1</v>
      </c>
      <c r="D502" s="85">
        <v>0.70910283400837615</v>
      </c>
      <c r="E502" s="85">
        <v>1208.2173776063862</v>
      </c>
      <c r="F502" s="85">
        <v>5132.9984274038998</v>
      </c>
      <c r="G502" s="85">
        <v>856.75036655885674</v>
      </c>
      <c r="H502" s="85">
        <v>600</v>
      </c>
      <c r="I502" s="85">
        <v>142627</v>
      </c>
      <c r="J502" s="85">
        <v>3.7486822161326048</v>
      </c>
      <c r="K502" s="85">
        <v>1.9361513928752072</v>
      </c>
      <c r="L502" s="85">
        <f t="shared" si="32"/>
        <v>0.14822943095623609</v>
      </c>
      <c r="M502" s="85">
        <f t="shared" si="33"/>
        <v>0.20903798976282917</v>
      </c>
      <c r="N502" s="85">
        <v>1084</v>
      </c>
      <c r="O502" s="70" t="s">
        <v>131</v>
      </c>
      <c r="P502" s="85">
        <f t="shared" si="34"/>
        <v>0.11027966177690655</v>
      </c>
      <c r="R502" s="70" t="str">
        <f t="shared" si="35"/>
        <v xml:space="preserve">  3203 St. Gallen</v>
      </c>
    </row>
    <row r="503" spans="1:18">
      <c r="A503" s="85">
        <v>3203</v>
      </c>
      <c r="B503" s="85">
        <v>1</v>
      </c>
      <c r="C503" s="85">
        <v>2</v>
      </c>
      <c r="D503" s="85">
        <v>5.5321384124345716</v>
      </c>
      <c r="E503" s="85">
        <v>1208.2173776063862</v>
      </c>
      <c r="F503" s="85">
        <v>513680.6531245918</v>
      </c>
      <c r="G503" s="85">
        <v>6684.0257652272549</v>
      </c>
      <c r="H503" s="85">
        <v>600</v>
      </c>
      <c r="I503" s="85">
        <v>142627</v>
      </c>
      <c r="J503" s="85">
        <v>394.87809427019795</v>
      </c>
      <c r="K503" s="85">
        <v>19.871539806220301</v>
      </c>
      <c r="L503" s="85">
        <f t="shared" si="32"/>
        <v>1.5213412796847761</v>
      </c>
      <c r="M503" s="85">
        <f t="shared" si="33"/>
        <v>0.27500058137830785</v>
      </c>
      <c r="N503" s="85">
        <v>1084</v>
      </c>
      <c r="O503" s="70" t="s">
        <v>131</v>
      </c>
      <c r="P503" s="85">
        <f t="shared" si="34"/>
        <v>1.1318467640911158</v>
      </c>
      <c r="R503" s="70" t="str">
        <f t="shared" si="35"/>
        <v xml:space="preserve">  3203 St. Gallen</v>
      </c>
    </row>
    <row r="504" spans="1:18">
      <c r="A504" s="85">
        <v>3203</v>
      </c>
      <c r="B504" s="85">
        <v>1</v>
      </c>
      <c r="C504" s="85">
        <v>3</v>
      </c>
      <c r="D504" s="85">
        <v>3.7985819965872922</v>
      </c>
      <c r="E504" s="85">
        <v>1208.2173776063862</v>
      </c>
      <c r="F504" s="85">
        <v>488461.68275737017</v>
      </c>
      <c r="G504" s="85">
        <v>4589.5127785395289</v>
      </c>
      <c r="H504" s="85">
        <v>600</v>
      </c>
      <c r="I504" s="85">
        <v>142627</v>
      </c>
      <c r="J504" s="85">
        <v>390.1766582234219</v>
      </c>
      <c r="K504" s="85">
        <v>19.752889870179043</v>
      </c>
      <c r="L504" s="85">
        <f t="shared" si="32"/>
        <v>1.5122575827346774</v>
      </c>
      <c r="M504" s="85">
        <f t="shared" si="33"/>
        <v>0.39811108042246135</v>
      </c>
      <c r="N504" s="85">
        <v>1084</v>
      </c>
      <c r="O504" s="70" t="s">
        <v>131</v>
      </c>
      <c r="P504" s="85">
        <f t="shared" si="34"/>
        <v>1.1250886795401704</v>
      </c>
      <c r="R504" s="70" t="str">
        <f t="shared" si="35"/>
        <v xml:space="preserve">  3203 St. Gallen</v>
      </c>
    </row>
    <row r="505" spans="1:18">
      <c r="A505" s="85">
        <v>3203</v>
      </c>
      <c r="B505" s="85">
        <v>1</v>
      </c>
      <c r="C505" s="85">
        <v>4</v>
      </c>
      <c r="D505" s="85">
        <v>7.6095651957231905E-2</v>
      </c>
      <c r="E505" s="85">
        <v>1208.2173776063862</v>
      </c>
      <c r="F505" s="85">
        <v>4993.4317124883473</v>
      </c>
      <c r="G505" s="85">
        <v>91.940089055015008</v>
      </c>
      <c r="H505" s="85">
        <v>600</v>
      </c>
      <c r="I505" s="85">
        <v>142627</v>
      </c>
      <c r="J505" s="85">
        <v>4.1305199576877936</v>
      </c>
      <c r="K505" s="85">
        <v>2.0323680664898753</v>
      </c>
      <c r="L505" s="85">
        <f t="shared" si="32"/>
        <v>0.1555956642120068</v>
      </c>
      <c r="M505" s="85">
        <f t="shared" si="33"/>
        <v>2.0447379082770238</v>
      </c>
      <c r="N505" s="85">
        <v>1084</v>
      </c>
      <c r="O505" s="70" t="s">
        <v>131</v>
      </c>
      <c r="P505" s="85">
        <f t="shared" si="34"/>
        <v>0.11575998850268368</v>
      </c>
      <c r="R505" s="70" t="str">
        <f t="shared" si="35"/>
        <v xml:space="preserve">  3203 St. Gallen</v>
      </c>
    </row>
    <row r="506" spans="1:18">
      <c r="A506" s="85">
        <v>3203</v>
      </c>
      <c r="B506" s="85">
        <v>1</v>
      </c>
      <c r="C506" s="85">
        <v>5</v>
      </c>
      <c r="D506" s="85">
        <v>10.115918894987475</v>
      </c>
      <c r="E506" s="85">
        <v>1208.2173776063862</v>
      </c>
      <c r="F506" s="85">
        <v>1044444.3454593031</v>
      </c>
      <c r="G506" s="85">
        <v>12222.228999380659</v>
      </c>
      <c r="H506" s="85">
        <v>600</v>
      </c>
      <c r="I506" s="85">
        <v>142627</v>
      </c>
      <c r="J506" s="85">
        <v>762.75017678368238</v>
      </c>
      <c r="K506" s="85">
        <v>27.617932159806649</v>
      </c>
      <c r="L506" s="85">
        <f t="shared" si="32"/>
        <v>2.114395797405463</v>
      </c>
      <c r="M506" s="85">
        <f t="shared" si="33"/>
        <v>0.20901668146560215</v>
      </c>
      <c r="N506" s="85">
        <v>1084</v>
      </c>
      <c r="O506" s="70" t="s">
        <v>131</v>
      </c>
      <c r="P506" s="85">
        <f t="shared" si="34"/>
        <v>1.5730671830564518</v>
      </c>
      <c r="R506" s="70" t="str">
        <f t="shared" si="35"/>
        <v xml:space="preserve">  3203 St. Gallen</v>
      </c>
    </row>
    <row r="507" spans="1:18">
      <c r="A507" s="85">
        <v>3203</v>
      </c>
      <c r="B507" s="85">
        <v>2</v>
      </c>
      <c r="C507" s="85">
        <v>1</v>
      </c>
      <c r="D507" s="85">
        <v>1.5301708689205968</v>
      </c>
      <c r="E507" s="85">
        <v>1208.2173776063862</v>
      </c>
      <c r="F507" s="85">
        <v>18576.969146845458</v>
      </c>
      <c r="G507" s="85">
        <v>1848.779034536929</v>
      </c>
      <c r="H507" s="85">
        <v>600</v>
      </c>
      <c r="I507" s="85">
        <v>142627</v>
      </c>
      <c r="J507" s="85">
        <v>13.044892839722319</v>
      </c>
      <c r="K507" s="85">
        <v>3.61177142683785</v>
      </c>
      <c r="L507" s="85">
        <f t="shared" si="32"/>
        <v>0.27651289321396272</v>
      </c>
      <c r="M507" s="85">
        <f t="shared" si="33"/>
        <v>0.18070719998023399</v>
      </c>
      <c r="N507" s="85">
        <v>1084</v>
      </c>
      <c r="O507" s="70" t="s">
        <v>131</v>
      </c>
      <c r="P507" s="85">
        <f t="shared" si="34"/>
        <v>0.20571993121658005</v>
      </c>
      <c r="R507" s="70" t="str">
        <f t="shared" si="35"/>
        <v xml:space="preserve">  3203 St. Gallen</v>
      </c>
    </row>
    <row r="508" spans="1:18">
      <c r="A508" s="85">
        <v>3203</v>
      </c>
      <c r="B508" s="85">
        <v>2</v>
      </c>
      <c r="C508" s="85">
        <v>2</v>
      </c>
      <c r="D508" s="85">
        <v>10.377606076642998</v>
      </c>
      <c r="E508" s="85">
        <v>1208.2173776063862</v>
      </c>
      <c r="F508" s="85">
        <v>1519418.1465452462</v>
      </c>
      <c r="G508" s="85">
        <v>12538.403999753702</v>
      </c>
      <c r="H508" s="85">
        <v>600</v>
      </c>
      <c r="I508" s="85">
        <v>142627</v>
      </c>
      <c r="J508" s="85">
        <v>1150.8279741305871</v>
      </c>
      <c r="K508" s="85">
        <v>33.923855531625335</v>
      </c>
      <c r="L508" s="85">
        <f t="shared" si="32"/>
        <v>2.5971697356925092</v>
      </c>
      <c r="M508" s="85">
        <f t="shared" si="33"/>
        <v>0.25026674904706492</v>
      </c>
      <c r="N508" s="85">
        <v>1084</v>
      </c>
      <c r="O508" s="70" t="s">
        <v>131</v>
      </c>
      <c r="P508" s="85">
        <f t="shared" si="34"/>
        <v>1.9322411088115838</v>
      </c>
      <c r="R508" s="70" t="str">
        <f t="shared" si="35"/>
        <v xml:space="preserve">  3203 St. Gallen</v>
      </c>
    </row>
    <row r="509" spans="1:18">
      <c r="A509" s="85">
        <v>3203</v>
      </c>
      <c r="B509" s="85">
        <v>2</v>
      </c>
      <c r="C509" s="85">
        <v>3</v>
      </c>
      <c r="D509" s="85">
        <v>4.5490041663004064</v>
      </c>
      <c r="E509" s="85">
        <v>1208.2173776063862</v>
      </c>
      <c r="F509" s="85">
        <v>1218524.6023144983</v>
      </c>
      <c r="G509" s="85">
        <v>5496.1858845280021</v>
      </c>
      <c r="H509" s="85">
        <v>600</v>
      </c>
      <c r="I509" s="85">
        <v>142627</v>
      </c>
      <c r="J509" s="85">
        <v>988.65577315783753</v>
      </c>
      <c r="K509" s="85">
        <v>31.442897022345722</v>
      </c>
      <c r="L509" s="85">
        <f t="shared" si="32"/>
        <v>2.4072305246319345</v>
      </c>
      <c r="M509" s="85">
        <f t="shared" si="33"/>
        <v>0.52917747195419174</v>
      </c>
      <c r="N509" s="85">
        <v>1084</v>
      </c>
      <c r="O509" s="70" t="s">
        <v>131</v>
      </c>
      <c r="P509" s="85">
        <f t="shared" si="34"/>
        <v>1.7909302246045402</v>
      </c>
      <c r="R509" s="70" t="str">
        <f t="shared" si="35"/>
        <v xml:space="preserve">  3203 St. Gallen</v>
      </c>
    </row>
    <row r="510" spans="1:18">
      <c r="A510" s="85">
        <v>3203</v>
      </c>
      <c r="B510" s="85">
        <v>2</v>
      </c>
      <c r="C510" s="85">
        <v>4</v>
      </c>
      <c r="D510" s="85">
        <v>9.4947005495982451E-2</v>
      </c>
      <c r="E510" s="85">
        <v>1208.2173776063862</v>
      </c>
      <c r="F510" s="85">
        <v>3795.3466365551026</v>
      </c>
      <c r="G510" s="85">
        <v>114.71662199193506</v>
      </c>
      <c r="H510" s="85">
        <v>600</v>
      </c>
      <c r="I510" s="85">
        <v>142627</v>
      </c>
      <c r="J510" s="85">
        <v>3.1348576544847226</v>
      </c>
      <c r="K510" s="85">
        <v>1.770552923378661</v>
      </c>
      <c r="L510" s="85">
        <f t="shared" si="32"/>
        <v>0.13555141053333686</v>
      </c>
      <c r="M510" s="85">
        <f t="shared" si="33"/>
        <v>1.4276533506796327</v>
      </c>
      <c r="N510" s="85">
        <v>1084</v>
      </c>
      <c r="O510" s="70" t="s">
        <v>131</v>
      </c>
      <c r="P510" s="85">
        <f t="shared" si="34"/>
        <v>0.10084747415250132</v>
      </c>
      <c r="R510" s="70" t="str">
        <f t="shared" si="35"/>
        <v xml:space="preserve">  3203 St. Gallen</v>
      </c>
    </row>
    <row r="511" spans="1:18">
      <c r="A511" s="85">
        <v>3203</v>
      </c>
      <c r="B511" s="85">
        <v>2</v>
      </c>
      <c r="C511" s="85">
        <v>5</v>
      </c>
      <c r="D511" s="85">
        <v>16.551728117359986</v>
      </c>
      <c r="E511" s="85">
        <v>1208.2173776063862</v>
      </c>
      <c r="F511" s="85">
        <v>2961358.7529127151</v>
      </c>
      <c r="G511" s="85">
        <v>19998.085540810571</v>
      </c>
      <c r="H511" s="85">
        <v>600</v>
      </c>
      <c r="I511" s="85">
        <v>142627</v>
      </c>
      <c r="J511" s="85">
        <v>2178.8585278558999</v>
      </c>
      <c r="K511" s="85">
        <v>46.67824469553134</v>
      </c>
      <c r="L511" s="85">
        <f t="shared" si="32"/>
        <v>3.5736304891838171</v>
      </c>
      <c r="M511" s="85">
        <f t="shared" si="33"/>
        <v>0.21590679014571768</v>
      </c>
      <c r="N511" s="85">
        <v>1084</v>
      </c>
      <c r="O511" s="70" t="s">
        <v>131</v>
      </c>
      <c r="P511" s="85">
        <f t="shared" si="34"/>
        <v>2.658707917317634</v>
      </c>
      <c r="R511" s="70" t="str">
        <f t="shared" si="35"/>
        <v xml:space="preserve">  3203 St. Gallen</v>
      </c>
    </row>
    <row r="512" spans="1:18">
      <c r="A512" s="85">
        <v>3203</v>
      </c>
      <c r="B512" s="85">
        <v>3</v>
      </c>
      <c r="C512" s="85">
        <v>1</v>
      </c>
      <c r="D512" s="85">
        <v>0.46937630524667984</v>
      </c>
      <c r="E512" s="85">
        <v>1208.2173776063862</v>
      </c>
      <c r="F512" s="85">
        <v>2553.3996446183364</v>
      </c>
      <c r="G512" s="85">
        <v>567.10860863571816</v>
      </c>
      <c r="H512" s="85">
        <v>600</v>
      </c>
      <c r="I512" s="85">
        <v>142627</v>
      </c>
      <c r="J512" s="85">
        <v>1.8946151237139204</v>
      </c>
      <c r="K512" s="85">
        <v>1.3764501893326617</v>
      </c>
      <c r="L512" s="85">
        <f t="shared" si="32"/>
        <v>0.10537937738504856</v>
      </c>
      <c r="M512" s="85">
        <f t="shared" si="33"/>
        <v>0.22450936744594857</v>
      </c>
      <c r="N512" s="85">
        <v>1084</v>
      </c>
      <c r="O512" s="70" t="s">
        <v>131</v>
      </c>
      <c r="P512" s="85">
        <f t="shared" si="34"/>
        <v>7.840009923343258E-2</v>
      </c>
      <c r="R512" s="70" t="str">
        <f t="shared" si="35"/>
        <v xml:space="preserve">  3203 St. Gallen</v>
      </c>
    </row>
    <row r="513" spans="1:18">
      <c r="A513" s="85">
        <v>3203</v>
      </c>
      <c r="B513" s="85">
        <v>3</v>
      </c>
      <c r="C513" s="85">
        <v>2</v>
      </c>
      <c r="D513" s="85">
        <v>2.7649496959569024</v>
      </c>
      <c r="E513" s="85">
        <v>1208.2173776063862</v>
      </c>
      <c r="F513" s="85">
        <v>243759.0954308185</v>
      </c>
      <c r="G513" s="85">
        <v>3340.6602708626233</v>
      </c>
      <c r="H513" s="85">
        <v>600</v>
      </c>
      <c r="I513" s="85">
        <v>142627</v>
      </c>
      <c r="J513" s="85">
        <v>194.26686707873725</v>
      </c>
      <c r="K513" s="85">
        <v>13.93796495471047</v>
      </c>
      <c r="L513" s="85">
        <f t="shared" si="32"/>
        <v>1.0670738980057937</v>
      </c>
      <c r="M513" s="85">
        <f t="shared" si="33"/>
        <v>0.38592886502280377</v>
      </c>
      <c r="N513" s="85">
        <v>1084</v>
      </c>
      <c r="O513" s="70" t="s">
        <v>131</v>
      </c>
      <c r="P513" s="85">
        <f t="shared" si="34"/>
        <v>0.79388113280815031</v>
      </c>
      <c r="R513" s="70" t="str">
        <f t="shared" si="35"/>
        <v xml:space="preserve">  3203 St. Gallen</v>
      </c>
    </row>
    <row r="514" spans="1:18">
      <c r="A514" s="85">
        <v>3203</v>
      </c>
      <c r="B514" s="85">
        <v>3</v>
      </c>
      <c r="C514" s="85">
        <v>3</v>
      </c>
      <c r="D514" s="85">
        <v>0.90422655998809098</v>
      </c>
      <c r="E514" s="85">
        <v>1208.2173776063862</v>
      </c>
      <c r="F514" s="85">
        <v>109977.02884550775</v>
      </c>
      <c r="G514" s="85">
        <v>1092.502243070855</v>
      </c>
      <c r="H514" s="85">
        <v>600</v>
      </c>
      <c r="I514" s="85">
        <v>142627</v>
      </c>
      <c r="J514" s="85">
        <v>90.281304197737029</v>
      </c>
      <c r="K514" s="85">
        <v>9.5016474465082652</v>
      </c>
      <c r="L514" s="85">
        <f t="shared" ref="L514:L577" si="36">$K514*1.14*1.645/SQRT(H514)</f>
        <v>0.72743474468242286</v>
      </c>
      <c r="M514" s="85">
        <f t="shared" ref="M514:M577" si="37">L514/D514</f>
        <v>0.80448283303246859</v>
      </c>
      <c r="N514" s="85">
        <v>1084</v>
      </c>
      <c r="O514" s="70" t="s">
        <v>131</v>
      </c>
      <c r="P514" s="85">
        <f t="shared" ref="P514:P577" si="38">$K514*1.14*1.645/SQRT(N514)</f>
        <v>0.54119655651941923</v>
      </c>
      <c r="R514" s="70" t="str">
        <f t="shared" si="35"/>
        <v xml:space="preserve">  3203 St. Gallen</v>
      </c>
    </row>
    <row r="515" spans="1:18">
      <c r="A515" s="85">
        <v>3203</v>
      </c>
      <c r="B515" s="85">
        <v>3</v>
      </c>
      <c r="C515" s="85">
        <v>4</v>
      </c>
      <c r="D515" s="85">
        <v>1.354191510132426E-2</v>
      </c>
      <c r="E515" s="85">
        <v>1208.2173776063862</v>
      </c>
      <c r="F515" s="85">
        <v>59.600265690348884</v>
      </c>
      <c r="G515" s="85">
        <v>16.361577151490316</v>
      </c>
      <c r="H515" s="85">
        <v>600</v>
      </c>
      <c r="I515" s="85">
        <v>142627</v>
      </c>
      <c r="J515" s="85">
        <v>4.9186418041275153E-2</v>
      </c>
      <c r="K515" s="85">
        <v>0.22178011191555286</v>
      </c>
      <c r="L515" s="85">
        <f t="shared" si="36"/>
        <v>1.6979219655873075E-2</v>
      </c>
      <c r="M515" s="85">
        <f t="shared" si="37"/>
        <v>1.2538270642542044</v>
      </c>
      <c r="N515" s="85">
        <v>1084</v>
      </c>
      <c r="O515" s="70" t="s">
        <v>131</v>
      </c>
      <c r="P515" s="85">
        <f t="shared" si="38"/>
        <v>1.263219179083485E-2</v>
      </c>
      <c r="R515" s="70" t="str">
        <f t="shared" si="35"/>
        <v xml:space="preserve">  3203 St. Gallen</v>
      </c>
    </row>
    <row r="516" spans="1:18">
      <c r="A516" s="85">
        <v>3203</v>
      </c>
      <c r="B516" s="85">
        <v>3</v>
      </c>
      <c r="C516" s="85">
        <v>5</v>
      </c>
      <c r="D516" s="85">
        <v>4.1520944762929979</v>
      </c>
      <c r="E516" s="85">
        <v>1208.2173776063862</v>
      </c>
      <c r="F516" s="85">
        <v>367102.81412943371</v>
      </c>
      <c r="G516" s="85">
        <v>5016.6326997206879</v>
      </c>
      <c r="H516" s="85">
        <v>600</v>
      </c>
      <c r="I516" s="85">
        <v>142627</v>
      </c>
      <c r="J516" s="85">
        <v>286.83589851390889</v>
      </c>
      <c r="K516" s="85">
        <v>16.936230351347636</v>
      </c>
      <c r="L516" s="85">
        <f t="shared" si="36"/>
        <v>1.2966175045826094</v>
      </c>
      <c r="M516" s="85">
        <f t="shared" si="37"/>
        <v>0.3122803471804026</v>
      </c>
      <c r="N516" s="85">
        <v>1084</v>
      </c>
      <c r="O516" s="70" t="s">
        <v>131</v>
      </c>
      <c r="P516" s="85">
        <f t="shared" si="38"/>
        <v>0.96465687641750375</v>
      </c>
      <c r="R516" s="70" t="str">
        <f t="shared" si="35"/>
        <v xml:space="preserve">  3203 St. Gallen</v>
      </c>
    </row>
    <row r="517" spans="1:18">
      <c r="A517" s="85">
        <v>3203</v>
      </c>
      <c r="B517" s="85">
        <v>4</v>
      </c>
      <c r="C517" s="85">
        <v>1</v>
      </c>
      <c r="D517" s="85">
        <v>0.14973520276527308</v>
      </c>
      <c r="E517" s="85">
        <v>1208.2173776063862</v>
      </c>
      <c r="F517" s="85">
        <v>1133.5174898573487</v>
      </c>
      <c r="G517" s="85">
        <v>180.91267402041873</v>
      </c>
      <c r="H517" s="85">
        <v>600</v>
      </c>
      <c r="I517" s="85">
        <v>142627</v>
      </c>
      <c r="J517" s="85">
        <v>0.91651140420449206</v>
      </c>
      <c r="K517" s="85">
        <v>0.95734602114621647</v>
      </c>
      <c r="L517" s="85">
        <f t="shared" si="36"/>
        <v>7.3293264392918722E-2</v>
      </c>
      <c r="M517" s="85">
        <f t="shared" si="37"/>
        <v>0.48948585929932742</v>
      </c>
      <c r="N517" s="85">
        <v>1084</v>
      </c>
      <c r="O517" s="70" t="s">
        <v>131</v>
      </c>
      <c r="P517" s="85">
        <f t="shared" si="38"/>
        <v>5.4528688099483122E-2</v>
      </c>
      <c r="R517" s="70" t="str">
        <f t="shared" si="35"/>
        <v xml:space="preserve">  3203 St. Gallen</v>
      </c>
    </row>
    <row r="518" spans="1:18">
      <c r="A518" s="85">
        <v>3203</v>
      </c>
      <c r="B518" s="85">
        <v>4</v>
      </c>
      <c r="C518" s="85">
        <v>2</v>
      </c>
      <c r="D518" s="85">
        <v>4.3530973891666127</v>
      </c>
      <c r="E518" s="85">
        <v>1208.2173776063862</v>
      </c>
      <c r="F518" s="85">
        <v>713227.39345743344</v>
      </c>
      <c r="G518" s="85">
        <v>5259.4879120040914</v>
      </c>
      <c r="H518" s="85">
        <v>600</v>
      </c>
      <c r="I518" s="85">
        <v>142627</v>
      </c>
      <c r="J518" s="85">
        <v>571.83763518057822</v>
      </c>
      <c r="K518" s="85">
        <v>23.913126838215412</v>
      </c>
      <c r="L518" s="85">
        <f t="shared" si="36"/>
        <v>1.830760340672096</v>
      </c>
      <c r="M518" s="85">
        <f t="shared" si="37"/>
        <v>0.42056498557285654</v>
      </c>
      <c r="N518" s="85">
        <v>1084</v>
      </c>
      <c r="O518" s="70" t="s">
        <v>131</v>
      </c>
      <c r="P518" s="85">
        <f t="shared" si="38"/>
        <v>1.3620482104090486</v>
      </c>
      <c r="R518" s="70" t="str">
        <f t="shared" si="35"/>
        <v xml:space="preserve">  3203 St. Gallen</v>
      </c>
    </row>
    <row r="519" spans="1:18">
      <c r="A519" s="85">
        <v>3203</v>
      </c>
      <c r="B519" s="85">
        <v>4</v>
      </c>
      <c r="C519" s="85">
        <v>3</v>
      </c>
      <c r="D519" s="85">
        <v>0.74994119692824024</v>
      </c>
      <c r="E519" s="85">
        <v>1208.2173776063862</v>
      </c>
      <c r="F519" s="85">
        <v>120428.27197060338</v>
      </c>
      <c r="G519" s="85">
        <v>906.09198631163292</v>
      </c>
      <c r="H519" s="85">
        <v>600</v>
      </c>
      <c r="I519" s="85">
        <v>142627</v>
      </c>
      <c r="J519" s="85">
        <v>99.194029578412753</v>
      </c>
      <c r="K519" s="85">
        <v>9.9596199515048145</v>
      </c>
      <c r="L519" s="85">
        <f t="shared" si="36"/>
        <v>0.76249657097299528</v>
      </c>
      <c r="M519" s="85">
        <f t="shared" si="37"/>
        <v>1.0167418113529192</v>
      </c>
      <c r="N519" s="85">
        <v>1084</v>
      </c>
      <c r="O519" s="70" t="s">
        <v>131</v>
      </c>
      <c r="P519" s="85">
        <f t="shared" si="38"/>
        <v>0.56728183742255223</v>
      </c>
      <c r="R519" s="70" t="str">
        <f t="shared" si="35"/>
        <v xml:space="preserve">  3203 St. Gallen</v>
      </c>
    </row>
    <row r="520" spans="1:18">
      <c r="A520" s="85">
        <v>3203</v>
      </c>
      <c r="B520" s="85">
        <v>4</v>
      </c>
      <c r="C520" s="85">
        <v>4</v>
      </c>
      <c r="D520" s="85">
        <v>0.18503128066656566</v>
      </c>
      <c r="E520" s="85">
        <v>1208.2173776063862</v>
      </c>
      <c r="F520" s="85">
        <v>39693.63901122949</v>
      </c>
      <c r="G520" s="85">
        <v>223.55800870210919</v>
      </c>
      <c r="H520" s="85">
        <v>600</v>
      </c>
      <c r="I520" s="85">
        <v>142627</v>
      </c>
      <c r="J520" s="85">
        <v>32.846009775966557</v>
      </c>
      <c r="K520" s="85">
        <v>5.7311438453389529</v>
      </c>
      <c r="L520" s="85">
        <f t="shared" si="36"/>
        <v>0.43876950637696488</v>
      </c>
      <c r="M520" s="85">
        <f t="shared" si="37"/>
        <v>2.371326106571388</v>
      </c>
      <c r="N520" s="85">
        <v>1084</v>
      </c>
      <c r="O520" s="70" t="s">
        <v>131</v>
      </c>
      <c r="P520" s="85">
        <f t="shared" si="38"/>
        <v>0.32643552936230341</v>
      </c>
      <c r="R520" s="70" t="str">
        <f t="shared" si="35"/>
        <v xml:space="preserve">  3203 St. Gallen</v>
      </c>
    </row>
    <row r="521" spans="1:18">
      <c r="A521" s="85">
        <v>3203</v>
      </c>
      <c r="B521" s="85">
        <v>4</v>
      </c>
      <c r="C521" s="85">
        <v>5</v>
      </c>
      <c r="D521" s="85">
        <v>5.437805069526692</v>
      </c>
      <c r="E521" s="85">
        <v>1208.2173776063862</v>
      </c>
      <c r="F521" s="85">
        <v>887449.32505270629</v>
      </c>
      <c r="G521" s="85">
        <v>6570.0505810382529</v>
      </c>
      <c r="H521" s="85">
        <v>600</v>
      </c>
      <c r="I521" s="85">
        <v>142627</v>
      </c>
      <c r="J521" s="85">
        <v>705.52552215976664</v>
      </c>
      <c r="K521" s="85">
        <v>26.561730405976313</v>
      </c>
      <c r="L521" s="85">
        <f t="shared" si="36"/>
        <v>2.0335342565562446</v>
      </c>
      <c r="M521" s="85">
        <f t="shared" si="37"/>
        <v>0.37396233049104938</v>
      </c>
      <c r="N521" s="85">
        <v>1084</v>
      </c>
      <c r="O521" s="70" t="s">
        <v>131</v>
      </c>
      <c r="P521" s="85">
        <f t="shared" si="38"/>
        <v>1.5129078522266375</v>
      </c>
      <c r="R521" s="70" t="str">
        <f t="shared" si="35"/>
        <v xml:space="preserve">  3203 St. Gallen</v>
      </c>
    </row>
    <row r="522" spans="1:18">
      <c r="A522" s="85">
        <v>3203</v>
      </c>
      <c r="B522" s="85">
        <v>5</v>
      </c>
      <c r="C522" s="85">
        <v>1</v>
      </c>
      <c r="D522" s="85">
        <v>2.8583852109409218</v>
      </c>
      <c r="E522" s="85">
        <v>1208.2173776063862</v>
      </c>
      <c r="F522" s="85">
        <v>32497.293742371632</v>
      </c>
      <c r="G522" s="85">
        <v>3453.5506837519174</v>
      </c>
      <c r="H522" s="85">
        <v>600</v>
      </c>
      <c r="I522" s="85">
        <v>142627</v>
      </c>
      <c r="J522" s="85">
        <v>18.742039306592361</v>
      </c>
      <c r="K522" s="85">
        <v>4.3292076996365463</v>
      </c>
      <c r="L522" s="85">
        <f t="shared" si="36"/>
        <v>0.33143895470670059</v>
      </c>
      <c r="M522" s="85">
        <f t="shared" si="37"/>
        <v>0.11595321492640864</v>
      </c>
      <c r="N522" s="85">
        <v>1084</v>
      </c>
      <c r="O522" s="70" t="s">
        <v>131</v>
      </c>
      <c r="P522" s="85">
        <f t="shared" si="38"/>
        <v>0.24658379640908065</v>
      </c>
      <c r="R522" s="70" t="str">
        <f t="shared" ref="R522:R585" si="39">CONCATENATE(" ",O522)</f>
        <v xml:space="preserve">  3203 St. Gallen</v>
      </c>
    </row>
    <row r="523" spans="1:18">
      <c r="A523" s="85">
        <v>3203</v>
      </c>
      <c r="B523" s="85">
        <v>5</v>
      </c>
      <c r="C523" s="85">
        <v>2</v>
      </c>
      <c r="D523" s="85">
        <v>23.027791574201078</v>
      </c>
      <c r="E523" s="85">
        <v>1208.2173776063862</v>
      </c>
      <c r="F523" s="85">
        <v>3437039.9085982805</v>
      </c>
      <c r="G523" s="85">
        <v>27822.577947847662</v>
      </c>
      <c r="H523" s="85">
        <v>600</v>
      </c>
      <c r="I523" s="85">
        <v>142627</v>
      </c>
      <c r="J523" s="85">
        <v>2316.3577947351514</v>
      </c>
      <c r="K523" s="85">
        <v>48.128554878940129</v>
      </c>
      <c r="L523" s="85">
        <f t="shared" si="36"/>
        <v>3.6846644992244646</v>
      </c>
      <c r="M523" s="85">
        <f t="shared" si="37"/>
        <v>0.1600094601929842</v>
      </c>
      <c r="N523" s="85">
        <v>1084</v>
      </c>
      <c r="O523" s="70" t="s">
        <v>131</v>
      </c>
      <c r="P523" s="85">
        <f t="shared" si="38"/>
        <v>2.7413149474736862</v>
      </c>
      <c r="R523" s="70" t="str">
        <f t="shared" si="39"/>
        <v xml:space="preserve">  3203 St. Gallen</v>
      </c>
    </row>
    <row r="524" spans="1:18">
      <c r="A524" s="85">
        <v>3203</v>
      </c>
      <c r="B524" s="85">
        <v>5</v>
      </c>
      <c r="C524" s="85">
        <v>3</v>
      </c>
      <c r="D524" s="85">
        <v>10.001753919804029</v>
      </c>
      <c r="E524" s="85">
        <v>1208.2173776063862</v>
      </c>
      <c r="F524" s="85">
        <v>2063044.0840634422</v>
      </c>
      <c r="G524" s="85">
        <v>12084.292892450019</v>
      </c>
      <c r="H524" s="85">
        <v>600</v>
      </c>
      <c r="I524" s="85">
        <v>142627</v>
      </c>
      <c r="J524" s="85">
        <v>1608.8071595764991</v>
      </c>
      <c r="K524" s="85">
        <v>40.10993841402027</v>
      </c>
      <c r="L524" s="85">
        <f t="shared" si="36"/>
        <v>3.0707688296888822</v>
      </c>
      <c r="M524" s="85">
        <f t="shared" si="37"/>
        <v>0.30702303359099736</v>
      </c>
      <c r="N524" s="85">
        <v>1084</v>
      </c>
      <c r="O524" s="70" t="s">
        <v>131</v>
      </c>
      <c r="P524" s="85">
        <f t="shared" si="38"/>
        <v>2.2845891382605368</v>
      </c>
      <c r="R524" s="70" t="str">
        <f t="shared" si="39"/>
        <v xml:space="preserve">  3203 St. Gallen</v>
      </c>
    </row>
    <row r="525" spans="1:18">
      <c r="A525" s="85">
        <v>3203</v>
      </c>
      <c r="B525" s="85">
        <v>5</v>
      </c>
      <c r="C525" s="85">
        <v>4</v>
      </c>
      <c r="D525" s="85">
        <v>0.3696158532211043</v>
      </c>
      <c r="E525" s="85">
        <v>1208.2173776063862</v>
      </c>
      <c r="F525" s="85">
        <v>76614.454321331476</v>
      </c>
      <c r="G525" s="85">
        <v>446.57629690054961</v>
      </c>
      <c r="H525" s="85">
        <v>600</v>
      </c>
      <c r="I525" s="85">
        <v>142627</v>
      </c>
      <c r="J525" s="85">
        <v>63.32694845223692</v>
      </c>
      <c r="K525" s="85">
        <v>7.9578230975711515</v>
      </c>
      <c r="L525" s="85">
        <f t="shared" si="36"/>
        <v>0.6092414021672492</v>
      </c>
      <c r="M525" s="85">
        <f t="shared" si="37"/>
        <v>1.6483097163118727</v>
      </c>
      <c r="N525" s="85">
        <v>1084</v>
      </c>
      <c r="O525" s="70" t="s">
        <v>131</v>
      </c>
      <c r="P525" s="85">
        <f t="shared" si="38"/>
        <v>0.45326312958274201</v>
      </c>
      <c r="R525" s="70" t="str">
        <f t="shared" si="39"/>
        <v xml:space="preserve">  3203 St. Gallen</v>
      </c>
    </row>
    <row r="526" spans="1:18">
      <c r="A526" s="85">
        <v>3203</v>
      </c>
      <c r="B526" s="85">
        <v>5</v>
      </c>
      <c r="C526" s="85">
        <v>5</v>
      </c>
      <c r="D526" s="85">
        <v>36.257546558167085</v>
      </c>
      <c r="E526" s="85">
        <v>1208.2173776063862</v>
      </c>
      <c r="F526" s="85">
        <v>6024473.9923877539</v>
      </c>
      <c r="G526" s="85">
        <v>43806.997820950091</v>
      </c>
      <c r="H526" s="85">
        <v>600</v>
      </c>
      <c r="I526" s="85">
        <v>142627</v>
      </c>
      <c r="J526" s="85">
        <v>3674.6818026401347</v>
      </c>
      <c r="K526" s="85">
        <v>60.61915376050819</v>
      </c>
      <c r="L526" s="85">
        <f t="shared" si="36"/>
        <v>4.6409297847442978</v>
      </c>
      <c r="M526" s="85">
        <f t="shared" si="37"/>
        <v>0.12799900228491656</v>
      </c>
      <c r="N526" s="85">
        <v>1084</v>
      </c>
      <c r="O526" s="70" t="s">
        <v>131</v>
      </c>
      <c r="P526" s="85">
        <f t="shared" si="38"/>
        <v>3.4527567412916742</v>
      </c>
      <c r="R526" s="70" t="str">
        <f t="shared" si="39"/>
        <v xml:space="preserve">  3203 St. Gallen</v>
      </c>
    </row>
    <row r="527" spans="1:18">
      <c r="A527" s="85">
        <v>3231</v>
      </c>
      <c r="B527" s="85">
        <v>1</v>
      </c>
      <c r="C527" s="85">
        <v>1</v>
      </c>
      <c r="D527" s="85">
        <v>0.72071627342440614</v>
      </c>
      <c r="E527" s="85">
        <v>426.40170446405051</v>
      </c>
      <c r="F527" s="85">
        <v>2309.1639717902672</v>
      </c>
      <c r="G527" s="85">
        <v>307.31464742314546</v>
      </c>
      <c r="H527" s="85">
        <v>600</v>
      </c>
      <c r="I527" s="85">
        <v>51284</v>
      </c>
      <c r="J527" s="85">
        <v>4.9075433464962677</v>
      </c>
      <c r="K527" s="85">
        <v>2.215297575156951</v>
      </c>
      <c r="L527" s="85">
        <f t="shared" si="36"/>
        <v>0.16960052822966898</v>
      </c>
      <c r="M527" s="85">
        <f t="shared" si="37"/>
        <v>0.23532218500330268</v>
      </c>
      <c r="N527" s="85">
        <v>603</v>
      </c>
      <c r="O527" s="70" t="s">
        <v>132</v>
      </c>
      <c r="P527" s="85">
        <f t="shared" si="38"/>
        <v>0.16917811031788094</v>
      </c>
      <c r="R527" s="70" t="str">
        <f t="shared" si="39"/>
        <v xml:space="preserve">  3231 Au (SG)</v>
      </c>
    </row>
    <row r="528" spans="1:18">
      <c r="A528" s="85">
        <v>3231</v>
      </c>
      <c r="B528" s="85">
        <v>1</v>
      </c>
      <c r="C528" s="85">
        <v>2</v>
      </c>
      <c r="D528" s="85">
        <v>8.9884649038569258</v>
      </c>
      <c r="E528" s="85">
        <v>426.40170446405051</v>
      </c>
      <c r="F528" s="85">
        <v>458050.76215322362</v>
      </c>
      <c r="G528" s="85">
        <v>3832.6967555198912</v>
      </c>
      <c r="H528" s="85">
        <v>600</v>
      </c>
      <c r="I528" s="85">
        <v>51284</v>
      </c>
      <c r="J528" s="85">
        <v>995.76634845125318</v>
      </c>
      <c r="K528" s="85">
        <v>31.555765692678939</v>
      </c>
      <c r="L528" s="85">
        <f t="shared" si="36"/>
        <v>2.4158716148058983</v>
      </c>
      <c r="M528" s="85">
        <f t="shared" si="37"/>
        <v>0.26877466181897808</v>
      </c>
      <c r="N528" s="85">
        <v>603</v>
      </c>
      <c r="O528" s="70" t="s">
        <v>132</v>
      </c>
      <c r="P528" s="85">
        <f t="shared" si="38"/>
        <v>2.4098544906063069</v>
      </c>
      <c r="R528" s="70" t="str">
        <f t="shared" si="39"/>
        <v xml:space="preserve">  3231 Au (SG)</v>
      </c>
    </row>
    <row r="529" spans="1:18">
      <c r="A529" s="85">
        <v>3231</v>
      </c>
      <c r="B529" s="85">
        <v>1</v>
      </c>
      <c r="C529" s="85">
        <v>3</v>
      </c>
      <c r="D529" s="85">
        <v>2.2160269570260951</v>
      </c>
      <c r="E529" s="85">
        <v>426.40170446405051</v>
      </c>
      <c r="F529" s="85">
        <v>58551.254180825345</v>
      </c>
      <c r="G529" s="85">
        <v>944.91767161421012</v>
      </c>
      <c r="H529" s="85">
        <v>600</v>
      </c>
      <c r="I529" s="85">
        <v>51284</v>
      </c>
      <c r="J529" s="85">
        <v>132.71524433473201</v>
      </c>
      <c r="K529" s="85">
        <v>11.520210255665129</v>
      </c>
      <c r="L529" s="85">
        <f t="shared" si="36"/>
        <v>0.88197349493294563</v>
      </c>
      <c r="M529" s="85">
        <f t="shared" si="37"/>
        <v>0.39799763813187217</v>
      </c>
      <c r="N529" s="85">
        <v>603</v>
      </c>
      <c r="O529" s="70" t="s">
        <v>132</v>
      </c>
      <c r="P529" s="85">
        <f t="shared" si="38"/>
        <v>0.87977679539509135</v>
      </c>
      <c r="R529" s="70" t="str">
        <f t="shared" si="39"/>
        <v xml:space="preserve">  3231 Au (SG)</v>
      </c>
    </row>
    <row r="530" spans="1:18">
      <c r="A530" s="85">
        <v>3231</v>
      </c>
      <c r="B530" s="85">
        <v>1</v>
      </c>
      <c r="C530" s="85">
        <v>4</v>
      </c>
      <c r="D530" s="85">
        <v>3.357573824134033E-2</v>
      </c>
      <c r="E530" s="85">
        <v>426.40170446405051</v>
      </c>
      <c r="F530" s="85">
        <v>101.66223989043391</v>
      </c>
      <c r="G530" s="85">
        <v>14.316752014746317</v>
      </c>
      <c r="H530" s="85">
        <v>600</v>
      </c>
      <c r="I530" s="85">
        <v>51284</v>
      </c>
      <c r="J530" s="85">
        <v>0.23784940988846265</v>
      </c>
      <c r="K530" s="85">
        <v>0.48769807246744645</v>
      </c>
      <c r="L530" s="85">
        <f t="shared" si="36"/>
        <v>3.7337580122259705E-2</v>
      </c>
      <c r="M530" s="85">
        <f t="shared" si="37"/>
        <v>1.1120404815488936</v>
      </c>
      <c r="N530" s="85">
        <v>603</v>
      </c>
      <c r="O530" s="70" t="s">
        <v>132</v>
      </c>
      <c r="P530" s="85">
        <f t="shared" si="38"/>
        <v>3.7244584759620836E-2</v>
      </c>
      <c r="R530" s="70" t="str">
        <f t="shared" si="39"/>
        <v xml:space="preserve">  3231 Au (SG)</v>
      </c>
    </row>
    <row r="531" spans="1:18">
      <c r="A531" s="85">
        <v>3231</v>
      </c>
      <c r="B531" s="85">
        <v>1</v>
      </c>
      <c r="C531" s="85">
        <v>5</v>
      </c>
      <c r="D531" s="85">
        <v>11.958783872548768</v>
      </c>
      <c r="E531" s="85">
        <v>426.40170446405051</v>
      </c>
      <c r="F531" s="85">
        <v>532023.37708501099</v>
      </c>
      <c r="G531" s="85">
        <v>5099.2458265719933</v>
      </c>
      <c r="H531" s="85">
        <v>600</v>
      </c>
      <c r="I531" s="85">
        <v>51284</v>
      </c>
      <c r="J531" s="85">
        <v>1107.2889304134105</v>
      </c>
      <c r="K531" s="85">
        <v>33.275951232285017</v>
      </c>
      <c r="L531" s="85">
        <f t="shared" si="36"/>
        <v>2.5475669587822303</v>
      </c>
      <c r="M531" s="85">
        <f t="shared" si="37"/>
        <v>0.21302893220021618</v>
      </c>
      <c r="N531" s="85">
        <v>603</v>
      </c>
      <c r="O531" s="70" t="s">
        <v>132</v>
      </c>
      <c r="P531" s="85">
        <f t="shared" si="38"/>
        <v>2.541221825744604</v>
      </c>
      <c r="R531" s="70" t="str">
        <f t="shared" si="39"/>
        <v xml:space="preserve">  3231 Au (SG)</v>
      </c>
    </row>
    <row r="532" spans="1:18">
      <c r="A532" s="85">
        <v>3231</v>
      </c>
      <c r="B532" s="85">
        <v>2</v>
      </c>
      <c r="C532" s="85">
        <v>1</v>
      </c>
      <c r="D532" s="85">
        <v>1.9901218586625258</v>
      </c>
      <c r="E532" s="85">
        <v>426.40170446405051</v>
      </c>
      <c r="F532" s="85">
        <v>13522.913450668742</v>
      </c>
      <c r="G532" s="85">
        <v>848.59135262486518</v>
      </c>
      <c r="H532" s="85">
        <v>600</v>
      </c>
      <c r="I532" s="85">
        <v>51284</v>
      </c>
      <c r="J532" s="85">
        <v>27.81867850211697</v>
      </c>
      <c r="K532" s="85">
        <v>5.27434152308295</v>
      </c>
      <c r="L532" s="85">
        <f t="shared" si="36"/>
        <v>0.40379726787502518</v>
      </c>
      <c r="M532" s="85">
        <f t="shared" si="37"/>
        <v>0.20290077520499158</v>
      </c>
      <c r="N532" s="85">
        <v>603</v>
      </c>
      <c r="O532" s="70" t="s">
        <v>132</v>
      </c>
      <c r="P532" s="85">
        <f t="shared" si="38"/>
        <v>0.40279154460009242</v>
      </c>
      <c r="R532" s="70" t="str">
        <f t="shared" si="39"/>
        <v xml:space="preserve">  3231 Au (SG)</v>
      </c>
    </row>
    <row r="533" spans="1:18">
      <c r="A533" s="85">
        <v>3231</v>
      </c>
      <c r="B533" s="85">
        <v>2</v>
      </c>
      <c r="C533" s="85">
        <v>2</v>
      </c>
      <c r="D533" s="85">
        <v>9.6435554153462739</v>
      </c>
      <c r="E533" s="85">
        <v>426.40170446405051</v>
      </c>
      <c r="F533" s="85">
        <v>464237.93785880582</v>
      </c>
      <c r="G533" s="85">
        <v>4112.0284661971755</v>
      </c>
      <c r="H533" s="85">
        <v>600</v>
      </c>
      <c r="I533" s="85">
        <v>51284</v>
      </c>
      <c r="J533" s="85">
        <v>998.07631003846234</v>
      </c>
      <c r="K533" s="85">
        <v>31.59234575080588</v>
      </c>
      <c r="L533" s="85">
        <f t="shared" si="36"/>
        <v>2.4186721402299201</v>
      </c>
      <c r="M533" s="85">
        <f t="shared" si="37"/>
        <v>0.25080709718129124</v>
      </c>
      <c r="N533" s="85">
        <v>603</v>
      </c>
      <c r="O533" s="70" t="s">
        <v>132</v>
      </c>
      <c r="P533" s="85">
        <f t="shared" si="38"/>
        <v>2.4126480408627753</v>
      </c>
      <c r="R533" s="70" t="str">
        <f t="shared" si="39"/>
        <v xml:space="preserve">  3231 Au (SG)</v>
      </c>
    </row>
    <row r="534" spans="1:18">
      <c r="A534" s="85">
        <v>3231</v>
      </c>
      <c r="B534" s="85">
        <v>2</v>
      </c>
      <c r="C534" s="85">
        <v>3</v>
      </c>
      <c r="D534" s="85">
        <v>1.6351771790377152</v>
      </c>
      <c r="E534" s="85">
        <v>426.40170446405051</v>
      </c>
      <c r="F534" s="85">
        <v>120349.56059741929</v>
      </c>
      <c r="G534" s="85">
        <v>697.24233624239969</v>
      </c>
      <c r="H534" s="85">
        <v>600</v>
      </c>
      <c r="I534" s="85">
        <v>51284</v>
      </c>
      <c r="J534" s="85">
        <v>280.22794593906201</v>
      </c>
      <c r="K534" s="85">
        <v>16.740010332704756</v>
      </c>
      <c r="L534" s="85">
        <f t="shared" si="36"/>
        <v>1.2815951350444175</v>
      </c>
      <c r="M534" s="85">
        <f t="shared" si="37"/>
        <v>0.7837653016895838</v>
      </c>
      <c r="N534" s="85">
        <v>603</v>
      </c>
      <c r="O534" s="70" t="s">
        <v>132</v>
      </c>
      <c r="P534" s="85">
        <f t="shared" si="38"/>
        <v>1.278403112316929</v>
      </c>
      <c r="R534" s="70" t="str">
        <f t="shared" si="39"/>
        <v xml:space="preserve">  3231 Au (SG)</v>
      </c>
    </row>
    <row r="535" spans="1:18">
      <c r="A535" s="85">
        <v>3231</v>
      </c>
      <c r="B535" s="85">
        <v>2</v>
      </c>
      <c r="C535" s="85">
        <v>4</v>
      </c>
      <c r="D535" s="85">
        <v>0.43133524880680701</v>
      </c>
      <c r="E535" s="85">
        <v>426.40170446405051</v>
      </c>
      <c r="F535" s="85">
        <v>13158.607373749915</v>
      </c>
      <c r="G535" s="85">
        <v>183.92208528664781</v>
      </c>
      <c r="H535" s="85">
        <v>600</v>
      </c>
      <c r="I535" s="85">
        <v>51284</v>
      </c>
      <c r="J535" s="85">
        <v>30.745704960937751</v>
      </c>
      <c r="K535" s="85">
        <v>5.5448809690504408</v>
      </c>
      <c r="L535" s="85">
        <f t="shared" si="36"/>
        <v>0.42450944372787769</v>
      </c>
      <c r="M535" s="85">
        <f t="shared" si="37"/>
        <v>0.9841751744198709</v>
      </c>
      <c r="N535" s="85">
        <v>603</v>
      </c>
      <c r="O535" s="70" t="s">
        <v>132</v>
      </c>
      <c r="P535" s="85">
        <f t="shared" si="38"/>
        <v>0.42345213338441584</v>
      </c>
      <c r="R535" s="70" t="str">
        <f t="shared" si="39"/>
        <v xml:space="preserve">  3231 Au (SG)</v>
      </c>
    </row>
    <row r="536" spans="1:18">
      <c r="A536" s="85">
        <v>3231</v>
      </c>
      <c r="B536" s="85">
        <v>2</v>
      </c>
      <c r="C536" s="85">
        <v>5</v>
      </c>
      <c r="D536" s="85">
        <v>13.700189701853315</v>
      </c>
      <c r="E536" s="85">
        <v>426.40170446405051</v>
      </c>
      <c r="F536" s="85">
        <v>668398.22681119398</v>
      </c>
      <c r="G536" s="85">
        <v>5841.7842403510858</v>
      </c>
      <c r="H536" s="85">
        <v>600</v>
      </c>
      <c r="I536" s="85">
        <v>51284</v>
      </c>
      <c r="J536" s="85">
        <v>1383.0802000719489</v>
      </c>
      <c r="K536" s="85">
        <v>37.189786233211251</v>
      </c>
      <c r="L536" s="85">
        <f t="shared" si="36"/>
        <v>2.8472054773292603</v>
      </c>
      <c r="M536" s="85">
        <f t="shared" si="37"/>
        <v>0.20782233963841393</v>
      </c>
      <c r="N536" s="85">
        <v>603</v>
      </c>
      <c r="O536" s="70" t="s">
        <v>132</v>
      </c>
      <c r="P536" s="85">
        <f t="shared" si="38"/>
        <v>2.8401140454527263</v>
      </c>
      <c r="R536" s="70" t="str">
        <f t="shared" si="39"/>
        <v xml:space="preserve">  3231 Au (SG)</v>
      </c>
    </row>
    <row r="537" spans="1:18">
      <c r="A537" s="85">
        <v>3231</v>
      </c>
      <c r="B537" s="85">
        <v>3</v>
      </c>
      <c r="C537" s="85">
        <v>1</v>
      </c>
      <c r="D537" s="85">
        <v>0.35650155334615546</v>
      </c>
      <c r="E537" s="85">
        <v>426.40170446405051</v>
      </c>
      <c r="F537" s="85">
        <v>1029.8963456284093</v>
      </c>
      <c r="G537" s="85">
        <v>152.01286999088231</v>
      </c>
      <c r="H537" s="85">
        <v>600</v>
      </c>
      <c r="I537" s="85">
        <v>51284</v>
      </c>
      <c r="J537" s="85">
        <v>2.2936051057371976</v>
      </c>
      <c r="K537" s="85">
        <v>1.5144652870690689</v>
      </c>
      <c r="L537" s="85">
        <f t="shared" si="36"/>
        <v>0.11594564791333443</v>
      </c>
      <c r="M537" s="85">
        <f t="shared" si="37"/>
        <v>0.3252318168744518</v>
      </c>
      <c r="N537" s="85">
        <v>603</v>
      </c>
      <c r="O537" s="70" t="s">
        <v>132</v>
      </c>
      <c r="P537" s="85">
        <f t="shared" si="38"/>
        <v>0.11565686627459958</v>
      </c>
      <c r="R537" s="70" t="str">
        <f t="shared" si="39"/>
        <v xml:space="preserve">  3231 Au (SG)</v>
      </c>
    </row>
    <row r="538" spans="1:18">
      <c r="A538" s="85">
        <v>3231</v>
      </c>
      <c r="B538" s="85">
        <v>3</v>
      </c>
      <c r="C538" s="85">
        <v>2</v>
      </c>
      <c r="D538" s="85">
        <v>3.591522178484563</v>
      </c>
      <c r="E538" s="85">
        <v>426.40170446405051</v>
      </c>
      <c r="F538" s="85">
        <v>83367.453313253689</v>
      </c>
      <c r="G538" s="85">
        <v>1531.4311785262576</v>
      </c>
      <c r="H538" s="85">
        <v>600</v>
      </c>
      <c r="I538" s="85">
        <v>51284</v>
      </c>
      <c r="J538" s="85">
        <v>183.04412853459598</v>
      </c>
      <c r="K538" s="85">
        <v>13.529380197725096</v>
      </c>
      <c r="L538" s="85">
        <f t="shared" si="36"/>
        <v>1.0357931385320236</v>
      </c>
      <c r="M538" s="85">
        <f t="shared" si="37"/>
        <v>0.28839948274218224</v>
      </c>
      <c r="N538" s="85">
        <v>603</v>
      </c>
      <c r="O538" s="70" t="s">
        <v>132</v>
      </c>
      <c r="P538" s="85">
        <f t="shared" si="38"/>
        <v>1.0332133259619203</v>
      </c>
      <c r="R538" s="70" t="str">
        <f t="shared" si="39"/>
        <v xml:space="preserve">  3231 Au (SG)</v>
      </c>
    </row>
    <row r="539" spans="1:18">
      <c r="A539" s="85">
        <v>3231</v>
      </c>
      <c r="B539" s="85">
        <v>3</v>
      </c>
      <c r="C539" s="85">
        <v>3</v>
      </c>
      <c r="D539" s="85">
        <v>0.26722062010522651</v>
      </c>
      <c r="E539" s="85">
        <v>426.40170446405051</v>
      </c>
      <c r="F539" s="85">
        <v>4890.9860606264037</v>
      </c>
      <c r="G539" s="85">
        <v>113.94332788080911</v>
      </c>
      <c r="H539" s="85">
        <v>600</v>
      </c>
      <c r="I539" s="85">
        <v>51284</v>
      </c>
      <c r="J539" s="85">
        <v>11.425760646673645</v>
      </c>
      <c r="K539" s="85">
        <v>3.3802012731010036</v>
      </c>
      <c r="L539" s="85">
        <f t="shared" si="36"/>
        <v>0.25878415968559587</v>
      </c>
      <c r="M539" s="85">
        <f t="shared" si="37"/>
        <v>0.96842885696355119</v>
      </c>
      <c r="N539" s="85">
        <v>603</v>
      </c>
      <c r="O539" s="70" t="s">
        <v>132</v>
      </c>
      <c r="P539" s="85">
        <f t="shared" si="38"/>
        <v>0.25813961532315038</v>
      </c>
      <c r="R539" s="70" t="str">
        <f t="shared" si="39"/>
        <v xml:space="preserve">  3231 Au (SG)</v>
      </c>
    </row>
    <row r="540" spans="1:18">
      <c r="A540" s="85">
        <v>3231</v>
      </c>
      <c r="B540" s="85">
        <v>3</v>
      </c>
      <c r="C540" s="85">
        <v>4</v>
      </c>
      <c r="D540" s="85">
        <v>5.508408147582157E-2</v>
      </c>
      <c r="E540" s="85">
        <v>426.40170446405051</v>
      </c>
      <c r="F540" s="85">
        <v>663.90366708189447</v>
      </c>
      <c r="G540" s="85">
        <v>23.487946230126948</v>
      </c>
      <c r="H540" s="85">
        <v>600</v>
      </c>
      <c r="I540" s="85">
        <v>51284</v>
      </c>
      <c r="J540" s="85">
        <v>1.5576097796149044</v>
      </c>
      <c r="K540" s="85">
        <v>1.2480423789338664</v>
      </c>
      <c r="L540" s="85">
        <f t="shared" si="36"/>
        <v>9.5548629264941967E-2</v>
      </c>
      <c r="M540" s="85">
        <f t="shared" si="37"/>
        <v>1.7345960340081512</v>
      </c>
      <c r="N540" s="85">
        <v>603</v>
      </c>
      <c r="O540" s="70" t="s">
        <v>132</v>
      </c>
      <c r="P540" s="85">
        <f t="shared" si="38"/>
        <v>9.5310649744066611E-2</v>
      </c>
      <c r="R540" s="70" t="str">
        <f t="shared" si="39"/>
        <v xml:space="preserve">  3231 Au (SG)</v>
      </c>
    </row>
    <row r="541" spans="1:18">
      <c r="A541" s="85">
        <v>3231</v>
      </c>
      <c r="B541" s="85">
        <v>3</v>
      </c>
      <c r="C541" s="85">
        <v>5</v>
      </c>
      <c r="D541" s="85">
        <v>4.2703284334117662</v>
      </c>
      <c r="E541" s="85">
        <v>426.40170446405051</v>
      </c>
      <c r="F541" s="85">
        <v>92638.652435981086</v>
      </c>
      <c r="G541" s="85">
        <v>1820.8753226280758</v>
      </c>
      <c r="H541" s="85">
        <v>600</v>
      </c>
      <c r="I541" s="85">
        <v>51284</v>
      </c>
      <c r="J541" s="85">
        <v>199.48889692151226</v>
      </c>
      <c r="K541" s="85">
        <v>14.124053841638819</v>
      </c>
      <c r="L541" s="85">
        <f t="shared" si="36"/>
        <v>1.0813206402379214</v>
      </c>
      <c r="M541" s="85">
        <f t="shared" si="37"/>
        <v>0.25321720731770592</v>
      </c>
      <c r="N541" s="85">
        <v>603</v>
      </c>
      <c r="O541" s="70" t="s">
        <v>132</v>
      </c>
      <c r="P541" s="85">
        <f t="shared" si="38"/>
        <v>1.0786274339632096</v>
      </c>
      <c r="R541" s="70" t="str">
        <f t="shared" si="39"/>
        <v xml:space="preserve">  3231 Au (SG)</v>
      </c>
    </row>
    <row r="542" spans="1:18">
      <c r="A542" s="85">
        <v>3231</v>
      </c>
      <c r="B542" s="85">
        <v>4</v>
      </c>
      <c r="C542" s="85">
        <v>1</v>
      </c>
      <c r="D542" s="85">
        <v>0.20757753849478577</v>
      </c>
      <c r="E542" s="85">
        <v>426.40170446405051</v>
      </c>
      <c r="F542" s="85">
        <v>1427.5578216618858</v>
      </c>
      <c r="G542" s="85">
        <v>88.511416222628711</v>
      </c>
      <c r="H542" s="85">
        <v>600</v>
      </c>
      <c r="I542" s="85">
        <v>51284</v>
      </c>
      <c r="J542" s="85">
        <v>3.3125980102244545</v>
      </c>
      <c r="K542" s="85">
        <v>1.8200543976003725</v>
      </c>
      <c r="L542" s="85">
        <f t="shared" si="36"/>
        <v>0.13934118409256391</v>
      </c>
      <c r="M542" s="85">
        <f t="shared" si="37"/>
        <v>0.67127293782830977</v>
      </c>
      <c r="N542" s="85">
        <v>603</v>
      </c>
      <c r="O542" s="70" t="s">
        <v>132</v>
      </c>
      <c r="P542" s="85">
        <f t="shared" si="38"/>
        <v>0.13899413203662486</v>
      </c>
      <c r="R542" s="70" t="str">
        <f t="shared" si="39"/>
        <v xml:space="preserve">  3231 Au (SG)</v>
      </c>
    </row>
    <row r="543" spans="1:18">
      <c r="A543" s="85">
        <v>3231</v>
      </c>
      <c r="B543" s="85">
        <v>4</v>
      </c>
      <c r="C543" s="85">
        <v>2</v>
      </c>
      <c r="D543" s="85">
        <v>7.1676268235589662</v>
      </c>
      <c r="E543" s="85">
        <v>426.40170446405051</v>
      </c>
      <c r="F543" s="85">
        <v>587627.6915899656</v>
      </c>
      <c r="G543" s="85">
        <v>3056.2882945277915</v>
      </c>
      <c r="H543" s="85">
        <v>600</v>
      </c>
      <c r="I543" s="85">
        <v>51284</v>
      </c>
      <c r="J543" s="85">
        <v>1329.8521178760025</v>
      </c>
      <c r="K543" s="85">
        <v>36.467137505924462</v>
      </c>
      <c r="L543" s="85">
        <f t="shared" si="36"/>
        <v>2.7918803565659003</v>
      </c>
      <c r="M543" s="85">
        <f t="shared" si="37"/>
        <v>0.38951251582872426</v>
      </c>
      <c r="N543" s="85">
        <v>603</v>
      </c>
      <c r="O543" s="70" t="s">
        <v>132</v>
      </c>
      <c r="P543" s="85">
        <f t="shared" si="38"/>
        <v>2.7849267209699926</v>
      </c>
      <c r="R543" s="70" t="str">
        <f t="shared" si="39"/>
        <v xml:space="preserve">  3231 Au (SG)</v>
      </c>
    </row>
    <row r="544" spans="1:18">
      <c r="A544" s="85">
        <v>3231</v>
      </c>
      <c r="B544" s="85">
        <v>4</v>
      </c>
      <c r="C544" s="85">
        <v>3</v>
      </c>
      <c r="D544" s="85">
        <v>8.395693925372929E-4</v>
      </c>
      <c r="E544" s="85">
        <v>426.40170446405051</v>
      </c>
      <c r="F544" s="85">
        <v>0.72314751638737329</v>
      </c>
      <c r="G544" s="85">
        <v>0.35799381999374918</v>
      </c>
      <c r="H544" s="85">
        <v>600</v>
      </c>
      <c r="I544" s="85">
        <v>51284</v>
      </c>
      <c r="J544" s="85">
        <v>1.6992102949941867E-3</v>
      </c>
      <c r="K544" s="85">
        <v>4.1221478563901452E-2</v>
      </c>
      <c r="L544" s="85">
        <f t="shared" si="36"/>
        <v>3.1558670118394124E-3</v>
      </c>
      <c r="M544" s="85">
        <f t="shared" si="37"/>
        <v>3.7589114609120671</v>
      </c>
      <c r="N544" s="85">
        <v>603</v>
      </c>
      <c r="O544" s="70" t="s">
        <v>132</v>
      </c>
      <c r="P544" s="85">
        <f t="shared" si="38"/>
        <v>3.1480068078239116E-3</v>
      </c>
      <c r="R544" s="70" t="str">
        <f t="shared" si="39"/>
        <v xml:space="preserve">  3231 Au (SG)</v>
      </c>
    </row>
    <row r="545" spans="1:18">
      <c r="A545" s="85">
        <v>3231</v>
      </c>
      <c r="B545" s="85">
        <v>4</v>
      </c>
      <c r="C545" s="85">
        <v>4</v>
      </c>
      <c r="D545" s="85">
        <v>0</v>
      </c>
      <c r="E545" s="85">
        <v>426.40170446405051</v>
      </c>
      <c r="F545" s="85">
        <v>0</v>
      </c>
      <c r="G545" s="85">
        <v>0</v>
      </c>
      <c r="H545" s="85">
        <v>600</v>
      </c>
      <c r="I545" s="85">
        <v>51284</v>
      </c>
      <c r="J545" s="85">
        <v>0</v>
      </c>
      <c r="K545" s="85">
        <v>0</v>
      </c>
      <c r="L545" s="85">
        <f t="shared" si="36"/>
        <v>0</v>
      </c>
      <c r="M545" s="85" t="e">
        <f t="shared" si="37"/>
        <v>#DIV/0!</v>
      </c>
      <c r="N545" s="85">
        <v>603</v>
      </c>
      <c r="O545" s="70" t="s">
        <v>132</v>
      </c>
      <c r="P545" s="85">
        <f t="shared" si="38"/>
        <v>0</v>
      </c>
      <c r="R545" s="70" t="str">
        <f t="shared" si="39"/>
        <v xml:space="preserve">  3231 Au (SG)</v>
      </c>
    </row>
    <row r="546" spans="1:18">
      <c r="A546" s="85">
        <v>3231</v>
      </c>
      <c r="B546" s="85">
        <v>4</v>
      </c>
      <c r="C546" s="85">
        <v>5</v>
      </c>
      <c r="D546" s="85">
        <v>7.3760439314462891</v>
      </c>
      <c r="E546" s="85">
        <v>426.40170446405051</v>
      </c>
      <c r="F546" s="85">
        <v>591787.95275773795</v>
      </c>
      <c r="G546" s="85">
        <v>3145.1577045704139</v>
      </c>
      <c r="H546" s="85">
        <v>600</v>
      </c>
      <c r="I546" s="85">
        <v>51284</v>
      </c>
      <c r="J546" s="85">
        <v>1336.5934489469112</v>
      </c>
      <c r="K546" s="85">
        <v>36.559450884099874</v>
      </c>
      <c r="L546" s="85">
        <f t="shared" si="36"/>
        <v>2.7989477581993376</v>
      </c>
      <c r="M546" s="85">
        <f t="shared" si="37"/>
        <v>0.37946462686679283</v>
      </c>
      <c r="N546" s="85">
        <v>603</v>
      </c>
      <c r="O546" s="70" t="s">
        <v>132</v>
      </c>
      <c r="P546" s="85">
        <f t="shared" si="38"/>
        <v>2.7919765200813687</v>
      </c>
      <c r="R546" s="70" t="str">
        <f t="shared" si="39"/>
        <v xml:space="preserve">  3231 Au (SG)</v>
      </c>
    </row>
    <row r="547" spans="1:18">
      <c r="A547" s="85">
        <v>3231</v>
      </c>
      <c r="B547" s="85">
        <v>5</v>
      </c>
      <c r="C547" s="85">
        <v>1</v>
      </c>
      <c r="D547" s="85">
        <v>3.2749172239278734</v>
      </c>
      <c r="E547" s="85">
        <v>426.40170446405051</v>
      </c>
      <c r="F547" s="85">
        <v>21798.058657994181</v>
      </c>
      <c r="G547" s="85">
        <v>1396.4302862615218</v>
      </c>
      <c r="H547" s="85">
        <v>600</v>
      </c>
      <c r="I547" s="85">
        <v>51284</v>
      </c>
      <c r="J547" s="85">
        <v>40.490822864009978</v>
      </c>
      <c r="K547" s="85">
        <v>6.3632399659300907</v>
      </c>
      <c r="L547" s="85">
        <f t="shared" si="36"/>
        <v>0.4871620280618163</v>
      </c>
      <c r="M547" s="85">
        <f t="shared" si="37"/>
        <v>0.14875552410986542</v>
      </c>
      <c r="N547" s="85">
        <v>603</v>
      </c>
      <c r="O547" s="70" t="s">
        <v>132</v>
      </c>
      <c r="P547" s="85">
        <f t="shared" si="38"/>
        <v>0.48594867118879043</v>
      </c>
      <c r="R547" s="70" t="str">
        <f t="shared" si="39"/>
        <v xml:space="preserve">  3231 Au (SG)</v>
      </c>
    </row>
    <row r="548" spans="1:18">
      <c r="A548" s="85">
        <v>3231</v>
      </c>
      <c r="B548" s="85">
        <v>5</v>
      </c>
      <c r="C548" s="85">
        <v>2</v>
      </c>
      <c r="D548" s="85">
        <v>29.391169321246743</v>
      </c>
      <c r="E548" s="85">
        <v>426.40170446405051</v>
      </c>
      <c r="F548" s="85">
        <v>1921408.6877435178</v>
      </c>
      <c r="G548" s="85">
        <v>12532.444694771122</v>
      </c>
      <c r="H548" s="85">
        <v>600</v>
      </c>
      <c r="I548" s="85">
        <v>51284</v>
      </c>
      <c r="J548" s="85">
        <v>3650.8210179058756</v>
      </c>
      <c r="K548" s="85">
        <v>60.42202427845227</v>
      </c>
      <c r="L548" s="85">
        <f t="shared" si="36"/>
        <v>4.6258377877768222</v>
      </c>
      <c r="M548" s="85">
        <f t="shared" si="37"/>
        <v>0.15738869512866999</v>
      </c>
      <c r="N548" s="85">
        <v>603</v>
      </c>
      <c r="O548" s="70" t="s">
        <v>132</v>
      </c>
      <c r="P548" s="85">
        <f t="shared" si="38"/>
        <v>4.6143163806268586</v>
      </c>
      <c r="R548" s="70" t="str">
        <f t="shared" si="39"/>
        <v xml:space="preserve">  3231 Au (SG)</v>
      </c>
    </row>
    <row r="549" spans="1:18">
      <c r="A549" s="85">
        <v>3231</v>
      </c>
      <c r="B549" s="85">
        <v>5</v>
      </c>
      <c r="C549" s="85">
        <v>3</v>
      </c>
      <c r="D549" s="85">
        <v>4.1192643255615735</v>
      </c>
      <c r="E549" s="85">
        <v>426.40170446405051</v>
      </c>
      <c r="F549" s="85">
        <v>197027.9691761556</v>
      </c>
      <c r="G549" s="85">
        <v>1756.4613295574125</v>
      </c>
      <c r="H549" s="85">
        <v>600</v>
      </c>
      <c r="I549" s="85">
        <v>51284</v>
      </c>
      <c r="J549" s="85">
        <v>446.14922481609415</v>
      </c>
      <c r="K549" s="85">
        <v>21.122244786387977</v>
      </c>
      <c r="L549" s="85">
        <f t="shared" si="36"/>
        <v>1.6170937545101443</v>
      </c>
      <c r="M549" s="85">
        <f t="shared" si="37"/>
        <v>0.39256858184008092</v>
      </c>
      <c r="N549" s="85">
        <v>603</v>
      </c>
      <c r="O549" s="70" t="s">
        <v>132</v>
      </c>
      <c r="P549" s="85">
        <f t="shared" si="38"/>
        <v>1.6130661174852134</v>
      </c>
      <c r="R549" s="70" t="str">
        <f t="shared" si="39"/>
        <v xml:space="preserve">  3231 Au (SG)</v>
      </c>
    </row>
    <row r="550" spans="1:18">
      <c r="A550" s="85">
        <v>3231</v>
      </c>
      <c r="B550" s="85">
        <v>5</v>
      </c>
      <c r="C550" s="85">
        <v>4</v>
      </c>
      <c r="D550" s="85">
        <v>0.51999506852396893</v>
      </c>
      <c r="E550" s="85">
        <v>426.40170446405051</v>
      </c>
      <c r="F550" s="85">
        <v>15238.58652014638</v>
      </c>
      <c r="G550" s="85">
        <v>221.72678353152108</v>
      </c>
      <c r="H550" s="85">
        <v>600</v>
      </c>
      <c r="I550" s="85">
        <v>51284</v>
      </c>
      <c r="J550" s="85">
        <v>35.55060905363235</v>
      </c>
      <c r="K550" s="85">
        <v>5.9624331487767934</v>
      </c>
      <c r="L550" s="85">
        <f t="shared" si="36"/>
        <v>0.45647673834292357</v>
      </c>
      <c r="M550" s="85">
        <f t="shared" si="37"/>
        <v>0.87784820659675644</v>
      </c>
      <c r="N550" s="85">
        <v>603</v>
      </c>
      <c r="O550" s="70" t="s">
        <v>132</v>
      </c>
      <c r="P550" s="85">
        <f t="shared" si="38"/>
        <v>0.45533980821302739</v>
      </c>
      <c r="R550" s="70" t="str">
        <f t="shared" si="39"/>
        <v xml:space="preserve">  3231 Au (SG)</v>
      </c>
    </row>
    <row r="551" spans="1:18">
      <c r="A551" s="85">
        <v>3231</v>
      </c>
      <c r="B551" s="85">
        <v>5</v>
      </c>
      <c r="C551" s="85">
        <v>5</v>
      </c>
      <c r="D551" s="85">
        <v>37.305345939260178</v>
      </c>
      <c r="E551" s="85">
        <v>426.40170446405051</v>
      </c>
      <c r="F551" s="85">
        <v>2297208.8605996487</v>
      </c>
      <c r="G551" s="85">
        <v>15907.063094121586</v>
      </c>
      <c r="H551" s="85">
        <v>600</v>
      </c>
      <c r="I551" s="85">
        <v>51284</v>
      </c>
      <c r="J551" s="85">
        <v>4005.1329158221251</v>
      </c>
      <c r="K551" s="85">
        <v>63.2861194561819</v>
      </c>
      <c r="L551" s="85">
        <f t="shared" si="36"/>
        <v>4.8451094831419823</v>
      </c>
      <c r="M551" s="85">
        <f t="shared" si="37"/>
        <v>0.12987708225600408</v>
      </c>
      <c r="N551" s="85">
        <v>603</v>
      </c>
      <c r="O551" s="70" t="s">
        <v>132</v>
      </c>
      <c r="P551" s="85">
        <f t="shared" si="38"/>
        <v>4.8330419438977552</v>
      </c>
      <c r="R551" s="70" t="str">
        <f t="shared" si="39"/>
        <v xml:space="preserve">  3231 Au (SG)</v>
      </c>
    </row>
    <row r="552" spans="1:18">
      <c r="A552" s="85">
        <v>3271</v>
      </c>
      <c r="B552" s="85">
        <v>1</v>
      </c>
      <c r="C552" s="85">
        <v>1</v>
      </c>
      <c r="D552" s="85">
        <v>0.88039385367868561</v>
      </c>
      <c r="E552" s="85">
        <v>181.32736033066629</v>
      </c>
      <c r="F552" s="85">
        <v>1256.2804163047908</v>
      </c>
      <c r="G552" s="85">
        <v>159.63949353889893</v>
      </c>
      <c r="H552" s="85">
        <v>250</v>
      </c>
      <c r="I552" s="85">
        <v>21540</v>
      </c>
      <c r="J552" s="85">
        <v>6.1872739962634782</v>
      </c>
      <c r="K552" s="85">
        <v>2.4874231638913953</v>
      </c>
      <c r="L552" s="85">
        <f t="shared" si="36"/>
        <v>0.29501929688218187</v>
      </c>
      <c r="M552" s="85">
        <f t="shared" si="37"/>
        <v>0.3350992236593397</v>
      </c>
      <c r="N552" s="85">
        <v>224</v>
      </c>
      <c r="O552" s="70" t="s">
        <v>133</v>
      </c>
      <c r="P552" s="85">
        <f t="shared" si="38"/>
        <v>0.31167101748373927</v>
      </c>
      <c r="R552" s="70" t="str">
        <f t="shared" si="39"/>
        <v xml:space="preserve">  3271 Buchs (SG)</v>
      </c>
    </row>
    <row r="553" spans="1:18">
      <c r="A553" s="85">
        <v>3271</v>
      </c>
      <c r="B553" s="85">
        <v>1</v>
      </c>
      <c r="C553" s="85">
        <v>2</v>
      </c>
      <c r="D553" s="85">
        <v>6.8265832327352927</v>
      </c>
      <c r="E553" s="85">
        <v>181.32736033066629</v>
      </c>
      <c r="F553" s="85">
        <v>84584.797730595092</v>
      </c>
      <c r="G553" s="85">
        <v>1237.8463176694772</v>
      </c>
      <c r="H553" s="85">
        <v>250</v>
      </c>
      <c r="I553" s="85">
        <v>21540</v>
      </c>
      <c r="J553" s="85">
        <v>422.20180384208811</v>
      </c>
      <c r="K553" s="85">
        <v>20.547549825759958</v>
      </c>
      <c r="L553" s="85">
        <f t="shared" si="36"/>
        <v>2.4370295292916131</v>
      </c>
      <c r="M553" s="85">
        <f t="shared" si="37"/>
        <v>0.35699111051710386</v>
      </c>
      <c r="N553" s="85">
        <v>224</v>
      </c>
      <c r="O553" s="70" t="s">
        <v>133</v>
      </c>
      <c r="P553" s="85">
        <f t="shared" si="38"/>
        <v>2.5745823444748011</v>
      </c>
      <c r="R553" s="70" t="str">
        <f t="shared" si="39"/>
        <v xml:space="preserve">  3271 Buchs (SG)</v>
      </c>
    </row>
    <row r="554" spans="1:18">
      <c r="A554" s="85">
        <v>3271</v>
      </c>
      <c r="B554" s="85">
        <v>1</v>
      </c>
      <c r="C554" s="85">
        <v>3</v>
      </c>
      <c r="D554" s="85">
        <v>1.4295806352426572</v>
      </c>
      <c r="E554" s="85">
        <v>181.32736033066629</v>
      </c>
      <c r="F554" s="85">
        <v>9023.5385394413552</v>
      </c>
      <c r="G554" s="85">
        <v>259.22208296838812</v>
      </c>
      <c r="H554" s="85">
        <v>250</v>
      </c>
      <c r="I554" s="85">
        <v>21540</v>
      </c>
      <c r="J554" s="85">
        <v>47.984729846516629</v>
      </c>
      <c r="K554" s="85">
        <v>6.9271011142119638</v>
      </c>
      <c r="L554" s="85">
        <f t="shared" si="36"/>
        <v>0.82158457387261841</v>
      </c>
      <c r="M554" s="85">
        <f t="shared" si="37"/>
        <v>0.57470320569441857</v>
      </c>
      <c r="N554" s="85">
        <v>224</v>
      </c>
      <c r="O554" s="70" t="s">
        <v>133</v>
      </c>
      <c r="P554" s="85">
        <f t="shared" si="38"/>
        <v>0.86795712278469839</v>
      </c>
      <c r="R554" s="70" t="str">
        <f t="shared" si="39"/>
        <v xml:space="preserve">  3271 Buchs (SG)</v>
      </c>
    </row>
    <row r="555" spans="1:18">
      <c r="A555" s="85">
        <v>3271</v>
      </c>
      <c r="B555" s="85">
        <v>1</v>
      </c>
      <c r="C555" s="85">
        <v>4</v>
      </c>
      <c r="D555" s="85">
        <v>1.2262716615801842E-2</v>
      </c>
      <c r="E555" s="85">
        <v>181.32736033066629</v>
      </c>
      <c r="F555" s="85">
        <v>5.3943711995183232</v>
      </c>
      <c r="G555" s="85">
        <v>2.2235660344263493</v>
      </c>
      <c r="H555" s="85">
        <v>250</v>
      </c>
      <c r="I555" s="85">
        <v>21540</v>
      </c>
      <c r="J555" s="85">
        <v>2.9763116531623217E-2</v>
      </c>
      <c r="K555" s="85">
        <v>0.17251990184214464</v>
      </c>
      <c r="L555" s="85">
        <f t="shared" si="36"/>
        <v>2.0461617017358765E-2</v>
      </c>
      <c r="M555" s="85">
        <f t="shared" si="37"/>
        <v>1.6686039201943026</v>
      </c>
      <c r="N555" s="85">
        <v>224</v>
      </c>
      <c r="O555" s="70" t="s">
        <v>133</v>
      </c>
      <c r="P555" s="85">
        <f t="shared" si="38"/>
        <v>2.1616528351057724E-2</v>
      </c>
      <c r="R555" s="70" t="str">
        <f t="shared" si="39"/>
        <v xml:space="preserve">  3271 Buchs (SG)</v>
      </c>
    </row>
    <row r="556" spans="1:18">
      <c r="A556" s="85">
        <v>3271</v>
      </c>
      <c r="B556" s="85">
        <v>1</v>
      </c>
      <c r="C556" s="85">
        <v>5</v>
      </c>
      <c r="D556" s="85">
        <v>9.1488204382724359</v>
      </c>
      <c r="E556" s="85">
        <v>181.32736033066629</v>
      </c>
      <c r="F556" s="85">
        <v>101889.56172320295</v>
      </c>
      <c r="G556" s="85">
        <v>1658.9314602111904</v>
      </c>
      <c r="H556" s="85">
        <v>250</v>
      </c>
      <c r="I556" s="85">
        <v>21540</v>
      </c>
      <c r="J556" s="85">
        <v>480.86045021301993</v>
      </c>
      <c r="K556" s="85">
        <v>21.92853050737828</v>
      </c>
      <c r="L556" s="85">
        <f t="shared" si="36"/>
        <v>2.6008198950054791</v>
      </c>
      <c r="M556" s="85">
        <f t="shared" si="37"/>
        <v>0.28427925900976475</v>
      </c>
      <c r="N556" s="85">
        <v>224</v>
      </c>
      <c r="O556" s="70" t="s">
        <v>133</v>
      </c>
      <c r="P556" s="85">
        <f t="shared" si="38"/>
        <v>2.7476175000580683</v>
      </c>
      <c r="R556" s="70" t="str">
        <f t="shared" si="39"/>
        <v xml:space="preserve">  3271 Buchs (SG)</v>
      </c>
    </row>
    <row r="557" spans="1:18">
      <c r="A557" s="85">
        <v>3271</v>
      </c>
      <c r="B557" s="85">
        <v>2</v>
      </c>
      <c r="C557" s="85">
        <v>1</v>
      </c>
      <c r="D557" s="85">
        <v>1.7494440470033588</v>
      </c>
      <c r="E557" s="85">
        <v>181.32736033066629</v>
      </c>
      <c r="F557" s="85">
        <v>5497.0630104692309</v>
      </c>
      <c r="G557" s="85">
        <v>317.22207108931713</v>
      </c>
      <c r="H557" s="85">
        <v>250</v>
      </c>
      <c r="I557" s="85">
        <v>21540</v>
      </c>
      <c r="J557" s="85">
        <v>27.406272334722907</v>
      </c>
      <c r="K557" s="85">
        <v>5.2351000310140119</v>
      </c>
      <c r="L557" s="85">
        <f t="shared" si="36"/>
        <v>0.620905824420101</v>
      </c>
      <c r="M557" s="85">
        <f t="shared" si="37"/>
        <v>0.35491608061638619</v>
      </c>
      <c r="N557" s="85">
        <v>224</v>
      </c>
      <c r="O557" s="70" t="s">
        <v>133</v>
      </c>
      <c r="P557" s="85">
        <f t="shared" si="38"/>
        <v>0.65595149911795703</v>
      </c>
      <c r="R557" s="70" t="str">
        <f t="shared" si="39"/>
        <v xml:space="preserve">  3271 Buchs (SG)</v>
      </c>
    </row>
    <row r="558" spans="1:18">
      <c r="A558" s="85">
        <v>3271</v>
      </c>
      <c r="B558" s="85">
        <v>2</v>
      </c>
      <c r="C558" s="85">
        <v>2</v>
      </c>
      <c r="D558" s="85">
        <v>12.350312694161971</v>
      </c>
      <c r="E558" s="85">
        <v>181.32736033066629</v>
      </c>
      <c r="F558" s="85">
        <v>229211.64692079948</v>
      </c>
      <c r="G558" s="85">
        <v>2239.4496000907097</v>
      </c>
      <c r="H558" s="85">
        <v>250</v>
      </c>
      <c r="I558" s="85">
        <v>21540</v>
      </c>
      <c r="J558" s="85">
        <v>1117.7102782809782</v>
      </c>
      <c r="K558" s="85">
        <v>33.432174297837378</v>
      </c>
      <c r="L558" s="85">
        <f t="shared" si="36"/>
        <v>3.9652025026414748</v>
      </c>
      <c r="M558" s="85">
        <f t="shared" si="37"/>
        <v>0.32106089949575428</v>
      </c>
      <c r="N558" s="85">
        <v>224</v>
      </c>
      <c r="O558" s="70" t="s">
        <v>133</v>
      </c>
      <c r="P558" s="85">
        <f t="shared" si="38"/>
        <v>4.1890097074595056</v>
      </c>
      <c r="R558" s="70" t="str">
        <f t="shared" si="39"/>
        <v xml:space="preserve">  3271 Buchs (SG)</v>
      </c>
    </row>
    <row r="559" spans="1:18">
      <c r="A559" s="85">
        <v>3271</v>
      </c>
      <c r="B559" s="85">
        <v>2</v>
      </c>
      <c r="C559" s="85">
        <v>3</v>
      </c>
      <c r="D559" s="85">
        <v>1.1647159677181635</v>
      </c>
      <c r="E559" s="85">
        <v>181.32736033066629</v>
      </c>
      <c r="F559" s="85">
        <v>61196.002623283181</v>
      </c>
      <c r="G559" s="85">
        <v>211.19487196131212</v>
      </c>
      <c r="H559" s="85">
        <v>250</v>
      </c>
      <c r="I559" s="85">
        <v>21540</v>
      </c>
      <c r="J559" s="85">
        <v>337.99652183587443</v>
      </c>
      <c r="K559" s="85">
        <v>18.384681717013063</v>
      </c>
      <c r="L559" s="85">
        <f t="shared" si="36"/>
        <v>2.1805038854228149</v>
      </c>
      <c r="M559" s="85">
        <f t="shared" si="37"/>
        <v>1.8721335895263096</v>
      </c>
      <c r="N559" s="85">
        <v>224</v>
      </c>
      <c r="O559" s="70" t="s">
        <v>133</v>
      </c>
      <c r="P559" s="85">
        <f t="shared" si="38"/>
        <v>2.3035776702714426</v>
      </c>
      <c r="R559" s="70" t="str">
        <f t="shared" si="39"/>
        <v xml:space="preserve">  3271 Buchs (SG)</v>
      </c>
    </row>
    <row r="560" spans="1:18">
      <c r="A560" s="85">
        <v>3271</v>
      </c>
      <c r="B560" s="85">
        <v>2</v>
      </c>
      <c r="C560" s="85">
        <v>4</v>
      </c>
      <c r="D560" s="85">
        <v>0.22610836431967318</v>
      </c>
      <c r="E560" s="85">
        <v>181.32736033066629</v>
      </c>
      <c r="F560" s="85">
        <v>704.66241341763782</v>
      </c>
      <c r="G560" s="85">
        <v>40.999632850770951</v>
      </c>
      <c r="H560" s="85">
        <v>250</v>
      </c>
      <c r="I560" s="85">
        <v>21540</v>
      </c>
      <c r="J560" s="85">
        <v>3.8562758985708125</v>
      </c>
      <c r="K560" s="85">
        <v>1.9637402828711368</v>
      </c>
      <c r="L560" s="85">
        <f t="shared" si="36"/>
        <v>0.2329082103607662</v>
      </c>
      <c r="M560" s="85">
        <f t="shared" si="37"/>
        <v>1.0300733945051204</v>
      </c>
      <c r="N560" s="85">
        <v>224</v>
      </c>
      <c r="O560" s="70" t="s">
        <v>133</v>
      </c>
      <c r="P560" s="85">
        <f t="shared" si="38"/>
        <v>0.24605420618450741</v>
      </c>
      <c r="R560" s="70" t="str">
        <f t="shared" si="39"/>
        <v xml:space="preserve">  3271 Buchs (SG)</v>
      </c>
    </row>
    <row r="561" spans="1:18">
      <c r="A561" s="85">
        <v>3271</v>
      </c>
      <c r="B561" s="85">
        <v>2</v>
      </c>
      <c r="C561" s="85">
        <v>5</v>
      </c>
      <c r="D561" s="85">
        <v>15.490581073203167</v>
      </c>
      <c r="E561" s="85">
        <v>181.32736033066629</v>
      </c>
      <c r="F561" s="85">
        <v>306637.21970119089</v>
      </c>
      <c r="G561" s="85">
        <v>2808.8661759921101</v>
      </c>
      <c r="H561" s="85">
        <v>250</v>
      </c>
      <c r="I561" s="85">
        <v>21540</v>
      </c>
      <c r="J561" s="85">
        <v>1459.1587765478978</v>
      </c>
      <c r="K561" s="85">
        <v>38.198936851015866</v>
      </c>
      <c r="L561" s="85">
        <f t="shared" si="36"/>
        <v>4.5305614480985064</v>
      </c>
      <c r="M561" s="85">
        <f t="shared" si="37"/>
        <v>0.29247201423165659</v>
      </c>
      <c r="N561" s="85">
        <v>224</v>
      </c>
      <c r="O561" s="70" t="s">
        <v>133</v>
      </c>
      <c r="P561" s="85">
        <f t="shared" si="38"/>
        <v>4.7862791052118023</v>
      </c>
      <c r="R561" s="70" t="str">
        <f t="shared" si="39"/>
        <v xml:space="preserve">  3271 Buchs (SG)</v>
      </c>
    </row>
    <row r="562" spans="1:18">
      <c r="A562" s="85">
        <v>3271</v>
      </c>
      <c r="B562" s="85">
        <v>3</v>
      </c>
      <c r="C562" s="85">
        <v>1</v>
      </c>
      <c r="D562" s="85">
        <v>0.30420321329559852</v>
      </c>
      <c r="E562" s="85">
        <v>181.32736033066629</v>
      </c>
      <c r="F562" s="85">
        <v>175.48320714176825</v>
      </c>
      <c r="G562" s="85">
        <v>55.160365670997528</v>
      </c>
      <c r="H562" s="85">
        <v>250</v>
      </c>
      <c r="I562" s="85">
        <v>21540</v>
      </c>
      <c r="J562" s="85">
        <v>0.88008412238207456</v>
      </c>
      <c r="K562" s="85">
        <v>0.93812798827349486</v>
      </c>
      <c r="L562" s="85">
        <f t="shared" si="36"/>
        <v>0.11126609396567727</v>
      </c>
      <c r="M562" s="85">
        <f t="shared" si="37"/>
        <v>0.36576238876726935</v>
      </c>
      <c r="N562" s="85">
        <v>224</v>
      </c>
      <c r="O562" s="70" t="s">
        <v>133</v>
      </c>
      <c r="P562" s="85">
        <f t="shared" si="38"/>
        <v>0.11754626590264383</v>
      </c>
      <c r="R562" s="70" t="str">
        <f t="shared" si="39"/>
        <v xml:space="preserve">  3271 Buchs (SG)</v>
      </c>
    </row>
    <row r="563" spans="1:18">
      <c r="A563" s="85">
        <v>3271</v>
      </c>
      <c r="B563" s="85">
        <v>3</v>
      </c>
      <c r="C563" s="85">
        <v>2</v>
      </c>
      <c r="D563" s="85">
        <v>3.1046441946245267</v>
      </c>
      <c r="E563" s="85">
        <v>181.32736033066629</v>
      </c>
      <c r="F563" s="85">
        <v>34976.745912830302</v>
      </c>
      <c r="G563" s="85">
        <v>562.95693657719278</v>
      </c>
      <c r="H563" s="85">
        <v>250</v>
      </c>
      <c r="I563" s="85">
        <v>21540</v>
      </c>
      <c r="J563" s="85">
        <v>184.27023423916569</v>
      </c>
      <c r="K563" s="85">
        <v>13.574617277815449</v>
      </c>
      <c r="L563" s="85">
        <f t="shared" si="36"/>
        <v>1.6100091463652086</v>
      </c>
      <c r="M563" s="85">
        <f t="shared" si="37"/>
        <v>0.5185808889639677</v>
      </c>
      <c r="N563" s="85">
        <v>224</v>
      </c>
      <c r="O563" s="70" t="s">
        <v>133</v>
      </c>
      <c r="P563" s="85">
        <f t="shared" si="38"/>
        <v>1.7008826002529787</v>
      </c>
      <c r="R563" s="70" t="str">
        <f t="shared" si="39"/>
        <v xml:space="preserve">  3271 Buchs (SG)</v>
      </c>
    </row>
    <row r="564" spans="1:18">
      <c r="A564" s="85">
        <v>3271</v>
      </c>
      <c r="B564" s="85">
        <v>3</v>
      </c>
      <c r="C564" s="85">
        <v>3</v>
      </c>
      <c r="D564" s="85">
        <v>0.88756692261794223</v>
      </c>
      <c r="E564" s="85">
        <v>181.32736033066629</v>
      </c>
      <c r="F564" s="85">
        <v>14568.33798604587</v>
      </c>
      <c r="G564" s="85">
        <v>160.94016719512422</v>
      </c>
      <c r="H564" s="85">
        <v>250</v>
      </c>
      <c r="I564" s="85">
        <v>21540</v>
      </c>
      <c r="J564" s="85">
        <v>79.996140301010612</v>
      </c>
      <c r="K564" s="85">
        <v>8.9440561436638255</v>
      </c>
      <c r="L564" s="85">
        <f t="shared" si="36"/>
        <v>1.0608042865736012</v>
      </c>
      <c r="M564" s="85">
        <f t="shared" si="37"/>
        <v>1.1951823119373162</v>
      </c>
      <c r="N564" s="85">
        <v>224</v>
      </c>
      <c r="O564" s="70" t="s">
        <v>133</v>
      </c>
      <c r="P564" s="85">
        <f t="shared" si="38"/>
        <v>1.1206790702899094</v>
      </c>
      <c r="R564" s="70" t="str">
        <f t="shared" si="39"/>
        <v xml:space="preserve">  3271 Buchs (SG)</v>
      </c>
    </row>
    <row r="565" spans="1:18">
      <c r="A565" s="85">
        <v>3271</v>
      </c>
      <c r="B565" s="85">
        <v>3</v>
      </c>
      <c r="C565" s="85">
        <v>4</v>
      </c>
      <c r="D565" s="85">
        <v>3.069826164810806E-3</v>
      </c>
      <c r="E565" s="85">
        <v>181.32736033066629</v>
      </c>
      <c r="F565" s="85">
        <v>0.33454272855863293</v>
      </c>
      <c r="G565" s="85">
        <v>0.55664347513915635</v>
      </c>
      <c r="H565" s="85">
        <v>250</v>
      </c>
      <c r="I565" s="85">
        <v>21540</v>
      </c>
      <c r="J565" s="85">
        <v>1.8457206340949145E-3</v>
      </c>
      <c r="K565" s="85">
        <v>4.2961850915607842E-2</v>
      </c>
      <c r="L565" s="85">
        <f t="shared" si="36"/>
        <v>5.0954639459300059E-3</v>
      </c>
      <c r="M565" s="85">
        <f t="shared" si="37"/>
        <v>1.6598542302945158</v>
      </c>
      <c r="N565" s="85">
        <v>224</v>
      </c>
      <c r="O565" s="70" t="s">
        <v>133</v>
      </c>
      <c r="P565" s="85">
        <f t="shared" si="38"/>
        <v>5.3830662921481249E-3</v>
      </c>
      <c r="R565" s="70" t="str">
        <f t="shared" si="39"/>
        <v xml:space="preserve">  3271 Buchs (SG)</v>
      </c>
    </row>
    <row r="566" spans="1:18">
      <c r="A566" s="85">
        <v>3271</v>
      </c>
      <c r="B566" s="85">
        <v>3</v>
      </c>
      <c r="C566" s="85">
        <v>5</v>
      </c>
      <c r="D566" s="85">
        <v>4.2994841567028788</v>
      </c>
      <c r="E566" s="85">
        <v>181.32736033066629</v>
      </c>
      <c r="F566" s="85">
        <v>50262.906483085149</v>
      </c>
      <c r="G566" s="85">
        <v>779.61411291845377</v>
      </c>
      <c r="H566" s="85">
        <v>250</v>
      </c>
      <c r="I566" s="85">
        <v>21540</v>
      </c>
      <c r="J566" s="85">
        <v>260.14337408493998</v>
      </c>
      <c r="K566" s="85">
        <v>16.128960725506772</v>
      </c>
      <c r="L566" s="85">
        <f t="shared" si="36"/>
        <v>1.9129654824132254</v>
      </c>
      <c r="M566" s="85">
        <f t="shared" si="37"/>
        <v>0.44492906885839312</v>
      </c>
      <c r="N566" s="85">
        <v>224</v>
      </c>
      <c r="O566" s="70" t="s">
        <v>133</v>
      </c>
      <c r="P566" s="85">
        <f t="shared" si="38"/>
        <v>2.0209386457629086</v>
      </c>
      <c r="R566" s="70" t="str">
        <f t="shared" si="39"/>
        <v xml:space="preserve">  3271 Buchs (SG)</v>
      </c>
    </row>
    <row r="567" spans="1:18">
      <c r="A567" s="85">
        <v>3271</v>
      </c>
      <c r="B567" s="85">
        <v>4</v>
      </c>
      <c r="C567" s="85">
        <v>1</v>
      </c>
      <c r="D567" s="85">
        <v>0.10765813850538666</v>
      </c>
      <c r="E567" s="85">
        <v>181.32736033066629</v>
      </c>
      <c r="F567" s="85">
        <v>86.207509412936844</v>
      </c>
      <c r="G567" s="85">
        <v>19.521366073295027</v>
      </c>
      <c r="H567" s="85">
        <v>250</v>
      </c>
      <c r="I567" s="85">
        <v>21540</v>
      </c>
      <c r="J567" s="85">
        <v>0.46640662474168504</v>
      </c>
      <c r="K567" s="85">
        <v>0.68293969334172178</v>
      </c>
      <c r="L567" s="85">
        <f t="shared" si="36"/>
        <v>8.0999642950741871E-2</v>
      </c>
      <c r="M567" s="85">
        <f t="shared" si="37"/>
        <v>0.75237826025283783</v>
      </c>
      <c r="N567" s="85">
        <v>224</v>
      </c>
      <c r="O567" s="70" t="s">
        <v>133</v>
      </c>
      <c r="P567" s="85">
        <f t="shared" si="38"/>
        <v>8.5571491089137725E-2</v>
      </c>
      <c r="R567" s="70" t="str">
        <f t="shared" si="39"/>
        <v xml:space="preserve">  3271 Buchs (SG)</v>
      </c>
    </row>
    <row r="568" spans="1:18">
      <c r="A568" s="85">
        <v>3271</v>
      </c>
      <c r="B568" s="85">
        <v>4</v>
      </c>
      <c r="C568" s="85">
        <v>2</v>
      </c>
      <c r="D568" s="85">
        <v>6.7407042883592707</v>
      </c>
      <c r="E568" s="85">
        <v>181.32736033066629</v>
      </c>
      <c r="F568" s="85">
        <v>187326.54742435066</v>
      </c>
      <c r="G568" s="85">
        <v>1222.274115377789</v>
      </c>
      <c r="H568" s="85">
        <v>250</v>
      </c>
      <c r="I568" s="85">
        <v>21540</v>
      </c>
      <c r="J568" s="85">
        <v>993.12471898263345</v>
      </c>
      <c r="K568" s="85">
        <v>31.513881369685858</v>
      </c>
      <c r="L568" s="85">
        <f t="shared" si="36"/>
        <v>3.7376845478790206</v>
      </c>
      <c r="M568" s="85">
        <f t="shared" si="37"/>
        <v>0.55449466227642452</v>
      </c>
      <c r="N568" s="85">
        <v>224</v>
      </c>
      <c r="O568" s="70" t="s">
        <v>133</v>
      </c>
      <c r="P568" s="85">
        <f t="shared" si="38"/>
        <v>3.9486499980912328</v>
      </c>
      <c r="R568" s="70" t="str">
        <f t="shared" si="39"/>
        <v xml:space="preserve">  3271 Buchs (SG)</v>
      </c>
    </row>
    <row r="569" spans="1:18">
      <c r="A569" s="85">
        <v>3271</v>
      </c>
      <c r="B569" s="85">
        <v>4</v>
      </c>
      <c r="C569" s="85">
        <v>3</v>
      </c>
      <c r="D569" s="85">
        <v>0.25256905446321004</v>
      </c>
      <c r="E569" s="85">
        <v>181.32736033066629</v>
      </c>
      <c r="F569" s="85">
        <v>1569.6854493431522</v>
      </c>
      <c r="G569" s="85">
        <v>45.797679947026168</v>
      </c>
      <c r="H569" s="85">
        <v>250</v>
      </c>
      <c r="I569" s="85">
        <v>21540</v>
      </c>
      <c r="J569" s="85">
        <v>8.640498977887777</v>
      </c>
      <c r="K569" s="85">
        <v>2.9394725679767411</v>
      </c>
      <c r="L569" s="85">
        <f t="shared" si="36"/>
        <v>0.34863433886025486</v>
      </c>
      <c r="M569" s="85">
        <f t="shared" si="37"/>
        <v>1.3803525519039308</v>
      </c>
      <c r="N569" s="85">
        <v>224</v>
      </c>
      <c r="O569" s="70" t="s">
        <v>133</v>
      </c>
      <c r="P569" s="85">
        <f t="shared" si="38"/>
        <v>0.36831224354025971</v>
      </c>
      <c r="R569" s="70" t="str">
        <f t="shared" si="39"/>
        <v xml:space="preserve">  3271 Buchs (SG)</v>
      </c>
    </row>
    <row r="570" spans="1:18">
      <c r="A570" s="85">
        <v>3271</v>
      </c>
      <c r="B570" s="85">
        <v>4</v>
      </c>
      <c r="C570" s="85">
        <v>4</v>
      </c>
      <c r="D570" s="85">
        <v>2.4467829831058245</v>
      </c>
      <c r="E570" s="85">
        <v>181.32736033066629</v>
      </c>
      <c r="F570" s="85">
        <v>126486.5152261622</v>
      </c>
      <c r="G570" s="85">
        <v>443.66869962857243</v>
      </c>
      <c r="H570" s="85">
        <v>250</v>
      </c>
      <c r="I570" s="85">
        <v>21540</v>
      </c>
      <c r="J570" s="85">
        <v>695.40725252023094</v>
      </c>
      <c r="K570" s="85">
        <v>26.37057550604899</v>
      </c>
      <c r="L570" s="85">
        <f t="shared" si="36"/>
        <v>3.1276659143119327</v>
      </c>
      <c r="M570" s="85">
        <f t="shared" si="37"/>
        <v>1.2782767968828315</v>
      </c>
      <c r="N570" s="85">
        <v>224</v>
      </c>
      <c r="O570" s="70" t="s">
        <v>133</v>
      </c>
      <c r="P570" s="85">
        <f t="shared" si="38"/>
        <v>3.3042001935626075</v>
      </c>
      <c r="R570" s="70" t="str">
        <f t="shared" si="39"/>
        <v xml:space="preserve">  3271 Buchs (SG)</v>
      </c>
    </row>
    <row r="571" spans="1:18">
      <c r="A571" s="85">
        <v>3271</v>
      </c>
      <c r="B571" s="85">
        <v>4</v>
      </c>
      <c r="C571" s="85">
        <v>5</v>
      </c>
      <c r="D571" s="85">
        <v>9.5477144644336942</v>
      </c>
      <c r="E571" s="85">
        <v>181.32736033066629</v>
      </c>
      <c r="F571" s="85">
        <v>330587.47932878701</v>
      </c>
      <c r="G571" s="85">
        <v>1731.2618610266829</v>
      </c>
      <c r="H571" s="85">
        <v>250</v>
      </c>
      <c r="I571" s="85">
        <v>21540</v>
      </c>
      <c r="J571" s="85">
        <v>1741.5986395001412</v>
      </c>
      <c r="K571" s="85">
        <v>41.732465054201398</v>
      </c>
      <c r="L571" s="85">
        <f t="shared" si="36"/>
        <v>4.9496533907763673</v>
      </c>
      <c r="M571" s="85">
        <f t="shared" si="37"/>
        <v>0.51841238122635325</v>
      </c>
      <c r="N571" s="85">
        <v>224</v>
      </c>
      <c r="O571" s="70" t="s">
        <v>133</v>
      </c>
      <c r="P571" s="85">
        <f t="shared" si="38"/>
        <v>5.2290257783075944</v>
      </c>
      <c r="R571" s="70" t="str">
        <f t="shared" si="39"/>
        <v xml:space="preserve">  3271 Buchs (SG)</v>
      </c>
    </row>
    <row r="572" spans="1:18">
      <c r="A572" s="85">
        <v>3271</v>
      </c>
      <c r="B572" s="85">
        <v>5</v>
      </c>
      <c r="C572" s="85">
        <v>1</v>
      </c>
      <c r="D572" s="85">
        <v>3.0416992524830304</v>
      </c>
      <c r="E572" s="85">
        <v>181.32736033066629</v>
      </c>
      <c r="F572" s="85">
        <v>7797.5504841540696</v>
      </c>
      <c r="G572" s="85">
        <v>551.54329637250873</v>
      </c>
      <c r="H572" s="85">
        <v>250</v>
      </c>
      <c r="I572" s="85">
        <v>21540</v>
      </c>
      <c r="J572" s="85">
        <v>33.937843046355709</v>
      </c>
      <c r="K572" s="85">
        <v>5.8256195418475203</v>
      </c>
      <c r="L572" s="85">
        <f t="shared" si="36"/>
        <v>0.69094402837763147</v>
      </c>
      <c r="M572" s="85">
        <f t="shared" si="37"/>
        <v>0.22715724699396009</v>
      </c>
      <c r="N572" s="85">
        <v>224</v>
      </c>
      <c r="O572" s="70" t="s">
        <v>133</v>
      </c>
      <c r="P572" s="85">
        <f t="shared" si="38"/>
        <v>0.72994285670327019</v>
      </c>
      <c r="R572" s="70" t="str">
        <f t="shared" si="39"/>
        <v xml:space="preserve">  3271 Buchs (SG)</v>
      </c>
    </row>
    <row r="573" spans="1:18">
      <c r="A573" s="85">
        <v>3271</v>
      </c>
      <c r="B573" s="85">
        <v>5</v>
      </c>
      <c r="C573" s="85">
        <v>2</v>
      </c>
      <c r="D573" s="85">
        <v>29.022244409881047</v>
      </c>
      <c r="E573" s="85">
        <v>181.32736033066629</v>
      </c>
      <c r="F573" s="85">
        <v>691064.84061233245</v>
      </c>
      <c r="G573" s="85">
        <v>5262.5269697151662</v>
      </c>
      <c r="H573" s="85">
        <v>250</v>
      </c>
      <c r="I573" s="85">
        <v>21540</v>
      </c>
      <c r="J573" s="85">
        <v>2985.3179001596</v>
      </c>
      <c r="K573" s="85">
        <v>54.638062741641932</v>
      </c>
      <c r="L573" s="85">
        <f t="shared" si="36"/>
        <v>6.4803138794551876</v>
      </c>
      <c r="M573" s="85">
        <f t="shared" si="37"/>
        <v>0.22328782667300776</v>
      </c>
      <c r="N573" s="85">
        <v>224</v>
      </c>
      <c r="O573" s="70" t="s">
        <v>133</v>
      </c>
      <c r="P573" s="85">
        <f t="shared" si="38"/>
        <v>6.8460810589972629</v>
      </c>
      <c r="R573" s="70" t="str">
        <f t="shared" si="39"/>
        <v xml:space="preserve">  3271 Buchs (SG)</v>
      </c>
    </row>
    <row r="574" spans="1:18">
      <c r="A574" s="85">
        <v>3271</v>
      </c>
      <c r="B574" s="85">
        <v>5</v>
      </c>
      <c r="C574" s="85">
        <v>3</v>
      </c>
      <c r="D574" s="85">
        <v>3.734432580041974</v>
      </c>
      <c r="E574" s="85">
        <v>181.32736033066629</v>
      </c>
      <c r="F574" s="85">
        <v>87357.479206470322</v>
      </c>
      <c r="G574" s="85">
        <v>677.15480207185078</v>
      </c>
      <c r="H574" s="85">
        <v>250</v>
      </c>
      <c r="I574" s="85">
        <v>21540</v>
      </c>
      <c r="J574" s="85">
        <v>470.41497250517591</v>
      </c>
      <c r="K574" s="85">
        <v>21.689051904248281</v>
      </c>
      <c r="L574" s="85">
        <f t="shared" si="36"/>
        <v>2.5724166823397216</v>
      </c>
      <c r="M574" s="85">
        <f t="shared" si="37"/>
        <v>0.68883736075128399</v>
      </c>
      <c r="N574" s="85">
        <v>224</v>
      </c>
      <c r="O574" s="70" t="s">
        <v>133</v>
      </c>
      <c r="P574" s="85">
        <f t="shared" si="38"/>
        <v>2.7176111300175383</v>
      </c>
      <c r="R574" s="70" t="str">
        <f t="shared" si="39"/>
        <v xml:space="preserve">  3271 Buchs (SG)</v>
      </c>
    </row>
    <row r="575" spans="1:18">
      <c r="A575" s="85">
        <v>3271</v>
      </c>
      <c r="B575" s="85">
        <v>5</v>
      </c>
      <c r="C575" s="85">
        <v>4</v>
      </c>
      <c r="D575" s="85">
        <v>2.6882238902061104</v>
      </c>
      <c r="E575" s="85">
        <v>181.32736033066629</v>
      </c>
      <c r="F575" s="85">
        <v>127196.90655350793</v>
      </c>
      <c r="G575" s="85">
        <v>487.44854198890891</v>
      </c>
      <c r="H575" s="85">
        <v>250</v>
      </c>
      <c r="I575" s="85">
        <v>21540</v>
      </c>
      <c r="J575" s="85">
        <v>698.10003044933978</v>
      </c>
      <c r="K575" s="85">
        <v>26.421582663597952</v>
      </c>
      <c r="L575" s="85">
        <f t="shared" si="36"/>
        <v>3.1337155869106681</v>
      </c>
      <c r="M575" s="85">
        <f t="shared" si="37"/>
        <v>1.1657197149119902</v>
      </c>
      <c r="N575" s="85">
        <v>224</v>
      </c>
      <c r="O575" s="70" t="s">
        <v>133</v>
      </c>
      <c r="P575" s="85">
        <f t="shared" si="38"/>
        <v>3.3105913267332769</v>
      </c>
      <c r="R575" s="70" t="str">
        <f t="shared" si="39"/>
        <v xml:space="preserve">  3271 Buchs (SG)</v>
      </c>
    </row>
    <row r="576" spans="1:18">
      <c r="A576" s="85">
        <v>3271</v>
      </c>
      <c r="B576" s="85">
        <v>5</v>
      </c>
      <c r="C576" s="85">
        <v>5</v>
      </c>
      <c r="D576" s="85">
        <v>38.486600132612175</v>
      </c>
      <c r="E576" s="85">
        <v>181.32736033066629</v>
      </c>
      <c r="F576" s="85">
        <v>972920.41656503256</v>
      </c>
      <c r="G576" s="85">
        <v>6978.6736101484375</v>
      </c>
      <c r="H576" s="85">
        <v>250</v>
      </c>
      <c r="I576" s="85">
        <v>21540</v>
      </c>
      <c r="J576" s="85">
        <v>3905.8687188882345</v>
      </c>
      <c r="K576" s="85">
        <v>62.496949676670098</v>
      </c>
      <c r="L576" s="85">
        <f t="shared" si="36"/>
        <v>7.4124123384167948</v>
      </c>
      <c r="M576" s="85">
        <f t="shared" si="37"/>
        <v>0.19259722378376001</v>
      </c>
      <c r="N576" s="85">
        <v>224</v>
      </c>
      <c r="O576" s="70" t="s">
        <v>133</v>
      </c>
      <c r="P576" s="85">
        <f t="shared" si="38"/>
        <v>7.8307897820188836</v>
      </c>
      <c r="R576" s="70" t="str">
        <f t="shared" si="39"/>
        <v xml:space="preserve">  3271 Buchs (SG)</v>
      </c>
    </row>
    <row r="577" spans="1:18">
      <c r="A577" s="85">
        <v>3336</v>
      </c>
      <c r="B577" s="85">
        <v>1</v>
      </c>
      <c r="C577" s="85">
        <v>1</v>
      </c>
      <c r="D577" s="85">
        <v>0.788995836669248</v>
      </c>
      <c r="E577" s="85">
        <v>358.49654168395216</v>
      </c>
      <c r="F577" s="85">
        <v>1639.5187921235974</v>
      </c>
      <c r="G577" s="85">
        <v>282.85227884896176</v>
      </c>
      <c r="H577" s="85">
        <v>600</v>
      </c>
      <c r="I577" s="85">
        <v>42529</v>
      </c>
      <c r="J577" s="85">
        <v>3.9618551694172561</v>
      </c>
      <c r="K577" s="85">
        <v>1.9904409484878611</v>
      </c>
      <c r="L577" s="85">
        <f t="shared" si="36"/>
        <v>0.15238577429020453</v>
      </c>
      <c r="M577" s="85">
        <f t="shared" si="37"/>
        <v>0.19313888262516346</v>
      </c>
      <c r="N577" s="70">
        <v>871</v>
      </c>
      <c r="O577" s="70" t="s">
        <v>134</v>
      </c>
      <c r="P577" s="85">
        <f t="shared" si="38"/>
        <v>0.12647683052981257</v>
      </c>
      <c r="R577" s="70" t="str">
        <f t="shared" si="39"/>
        <v xml:space="preserve">  3336 Rapperswil-Jona/Rüti</v>
      </c>
    </row>
    <row r="578" spans="1:18">
      <c r="A578" s="85">
        <v>3336</v>
      </c>
      <c r="B578" s="85">
        <v>1</v>
      </c>
      <c r="C578" s="85">
        <v>2</v>
      </c>
      <c r="D578" s="85">
        <v>5.3794105107281673</v>
      </c>
      <c r="E578" s="85">
        <v>358.49654168395216</v>
      </c>
      <c r="F578" s="85">
        <v>130144.97660571767</v>
      </c>
      <c r="G578" s="85">
        <v>1928.5000643943508</v>
      </c>
      <c r="H578" s="85">
        <v>600</v>
      </c>
      <c r="I578" s="85">
        <v>42529</v>
      </c>
      <c r="J578" s="85">
        <v>335.02641039604555</v>
      </c>
      <c r="K578" s="85">
        <v>18.303726680543651</v>
      </c>
      <c r="L578" s="85">
        <f t="shared" ref="L578:L641" si="40">$K578*1.14*1.645/SQRT(H578)</f>
        <v>1.4013113851631205</v>
      </c>
      <c r="M578" s="85">
        <f t="shared" ref="M578:M641" si="41">L578/D578</f>
        <v>0.26049534282027426</v>
      </c>
      <c r="N578" s="70">
        <v>871</v>
      </c>
      <c r="O578" s="70" t="s">
        <v>134</v>
      </c>
      <c r="P578" s="85">
        <f t="shared" ref="P578:P641" si="42">$K578*1.14*1.645/SQRT(N578)</f>
        <v>1.163057532150267</v>
      </c>
      <c r="R578" s="70" t="str">
        <f t="shared" si="39"/>
        <v xml:space="preserve">  3336 Rapperswil-Jona/Rüti</v>
      </c>
    </row>
    <row r="579" spans="1:18">
      <c r="A579" s="85">
        <v>3336</v>
      </c>
      <c r="B579" s="85">
        <v>1</v>
      </c>
      <c r="C579" s="85">
        <v>3</v>
      </c>
      <c r="D579" s="85">
        <v>7.4458780925259394</v>
      </c>
      <c r="E579" s="85">
        <v>358.49654168395216</v>
      </c>
      <c r="F579" s="85">
        <v>348147.78833682189</v>
      </c>
      <c r="G579" s="85">
        <v>2669.3215459708517</v>
      </c>
      <c r="H579" s="85">
        <v>600</v>
      </c>
      <c r="I579" s="85">
        <v>42529</v>
      </c>
      <c r="J579" s="85">
        <v>918.25320594564505</v>
      </c>
      <c r="K579" s="85">
        <v>30.302693047741567</v>
      </c>
      <c r="L579" s="85">
        <f t="shared" si="40"/>
        <v>2.3199378744024362</v>
      </c>
      <c r="M579" s="85">
        <f t="shared" si="41"/>
        <v>0.31157344312837393</v>
      </c>
      <c r="N579" s="70">
        <v>871</v>
      </c>
      <c r="O579" s="70" t="s">
        <v>134</v>
      </c>
      <c r="P579" s="85">
        <f t="shared" si="42"/>
        <v>1.9254972502991154</v>
      </c>
      <c r="R579" s="70" t="str">
        <f t="shared" si="39"/>
        <v xml:space="preserve">  3336 Rapperswil-Jona/Rüti</v>
      </c>
    </row>
    <row r="580" spans="1:18">
      <c r="A580" s="85">
        <v>3336</v>
      </c>
      <c r="B580" s="85">
        <v>1</v>
      </c>
      <c r="C580" s="85">
        <v>4</v>
      </c>
      <c r="D580" s="85">
        <v>1.0843394019747354E-2</v>
      </c>
      <c r="E580" s="85">
        <v>358.49654168395216</v>
      </c>
      <c r="F580" s="85">
        <v>14.701210157557986</v>
      </c>
      <c r="G580" s="85">
        <v>3.8873192561958749</v>
      </c>
      <c r="H580" s="85">
        <v>600</v>
      </c>
      <c r="I580" s="85">
        <v>42529</v>
      </c>
      <c r="J580" s="85">
        <v>4.1004755889756175E-2</v>
      </c>
      <c r="K580" s="85">
        <v>0.20249631080529881</v>
      </c>
      <c r="L580" s="85">
        <f t="shared" si="40"/>
        <v>1.5502874946588027E-2</v>
      </c>
      <c r="M580" s="85">
        <f t="shared" si="41"/>
        <v>1.4297068720693078</v>
      </c>
      <c r="N580" s="70">
        <v>871</v>
      </c>
      <c r="O580" s="70" t="s">
        <v>134</v>
      </c>
      <c r="P580" s="85">
        <f t="shared" si="42"/>
        <v>1.2867044161290387E-2</v>
      </c>
      <c r="R580" s="70" t="str">
        <f t="shared" si="39"/>
        <v xml:space="preserve">  3336 Rapperswil-Jona/Rüti</v>
      </c>
    </row>
    <row r="581" spans="1:18">
      <c r="A581" s="85">
        <v>3336</v>
      </c>
      <c r="B581" s="85">
        <v>1</v>
      </c>
      <c r="C581" s="85">
        <v>5</v>
      </c>
      <c r="D581" s="85">
        <v>13.625127833943102</v>
      </c>
      <c r="E581" s="85">
        <v>358.49654168395216</v>
      </c>
      <c r="F581" s="85">
        <v>502155.31445645593</v>
      </c>
      <c r="G581" s="85">
        <v>4884.5612084703598</v>
      </c>
      <c r="H581" s="85">
        <v>600</v>
      </c>
      <c r="I581" s="85">
        <v>42529</v>
      </c>
      <c r="J581" s="85">
        <v>1218.4804404721369</v>
      </c>
      <c r="K581" s="85">
        <v>34.906739184176701</v>
      </c>
      <c r="L581" s="85">
        <f t="shared" si="40"/>
        <v>2.6724181305494428</v>
      </c>
      <c r="M581" s="85">
        <f t="shared" si="41"/>
        <v>0.19613893998791546</v>
      </c>
      <c r="N581" s="70">
        <v>871</v>
      </c>
      <c r="O581" s="70" t="s">
        <v>134</v>
      </c>
      <c r="P581" s="85">
        <f t="shared" si="42"/>
        <v>2.2180480860281144</v>
      </c>
      <c r="R581" s="70" t="str">
        <f t="shared" si="39"/>
        <v xml:space="preserve">  3336 Rapperswil-Jona/Rüti</v>
      </c>
    </row>
    <row r="582" spans="1:18">
      <c r="A582" s="85">
        <v>3336</v>
      </c>
      <c r="B582" s="85">
        <v>2</v>
      </c>
      <c r="C582" s="85">
        <v>1</v>
      </c>
      <c r="D582" s="85">
        <v>1.8648916335007042</v>
      </c>
      <c r="E582" s="85">
        <v>358.49654168395216</v>
      </c>
      <c r="F582" s="85">
        <v>9233.2300341769587</v>
      </c>
      <c r="G582" s="85">
        <v>668.55720122533887</v>
      </c>
      <c r="H582" s="85">
        <v>600</v>
      </c>
      <c r="I582" s="85">
        <v>42529</v>
      </c>
      <c r="J582" s="85">
        <v>22.339917654799752</v>
      </c>
      <c r="K582" s="85">
        <v>4.7265122082567137</v>
      </c>
      <c r="L582" s="85">
        <f t="shared" si="40"/>
        <v>0.36185611188037531</v>
      </c>
      <c r="M582" s="85">
        <f t="shared" si="41"/>
        <v>0.19403599940073338</v>
      </c>
      <c r="N582" s="70">
        <v>871</v>
      </c>
      <c r="O582" s="70" t="s">
        <v>134</v>
      </c>
      <c r="P582" s="85">
        <f t="shared" si="42"/>
        <v>0.30033258912549965</v>
      </c>
      <c r="R582" s="70" t="str">
        <f t="shared" si="39"/>
        <v xml:space="preserve">  3336 Rapperswil-Jona/Rüti</v>
      </c>
    </row>
    <row r="583" spans="1:18">
      <c r="A583" s="85">
        <v>3336</v>
      </c>
      <c r="B583" s="85">
        <v>2</v>
      </c>
      <c r="C583" s="85">
        <v>2</v>
      </c>
      <c r="D583" s="85">
        <v>10.503872261503336</v>
      </c>
      <c r="E583" s="85">
        <v>358.49654168395216</v>
      </c>
      <c r="F583" s="85">
        <v>376552.7777433896</v>
      </c>
      <c r="G583" s="85">
        <v>3765.6018800389397</v>
      </c>
      <c r="H583" s="85">
        <v>600</v>
      </c>
      <c r="I583" s="85">
        <v>42529</v>
      </c>
      <c r="J583" s="85">
        <v>942.66471787497994</v>
      </c>
      <c r="K583" s="85">
        <v>30.702845436131486</v>
      </c>
      <c r="L583" s="85">
        <f t="shared" si="40"/>
        <v>2.3505730618392686</v>
      </c>
      <c r="M583" s="85">
        <f t="shared" si="41"/>
        <v>0.22378157343498101</v>
      </c>
      <c r="N583" s="70">
        <v>871</v>
      </c>
      <c r="O583" s="70" t="s">
        <v>134</v>
      </c>
      <c r="P583" s="85">
        <f t="shared" si="42"/>
        <v>1.9509237799587571</v>
      </c>
      <c r="R583" s="70" t="str">
        <f t="shared" si="39"/>
        <v xml:space="preserve">  3336 Rapperswil-Jona/Rüti</v>
      </c>
    </row>
    <row r="584" spans="1:18">
      <c r="A584" s="85">
        <v>3336</v>
      </c>
      <c r="B584" s="85">
        <v>2</v>
      </c>
      <c r="C584" s="85">
        <v>3</v>
      </c>
      <c r="D584" s="85">
        <v>4.5317842553827763</v>
      </c>
      <c r="E584" s="85">
        <v>358.49654168395216</v>
      </c>
      <c r="F584" s="85">
        <v>217615.4619997828</v>
      </c>
      <c r="G584" s="85">
        <v>1624.6289832125096</v>
      </c>
      <c r="H584" s="85">
        <v>600</v>
      </c>
      <c r="I584" s="85">
        <v>42529</v>
      </c>
      <c r="J584" s="85">
        <v>588.12595210696543</v>
      </c>
      <c r="K584" s="85">
        <v>24.251308255575932</v>
      </c>
      <c r="L584" s="85">
        <f t="shared" si="40"/>
        <v>1.8566511048136758</v>
      </c>
      <c r="M584" s="85">
        <f t="shared" si="41"/>
        <v>0.40969538711124148</v>
      </c>
      <c r="N584" s="70">
        <v>871</v>
      </c>
      <c r="O584" s="70" t="s">
        <v>134</v>
      </c>
      <c r="P584" s="85">
        <f t="shared" si="42"/>
        <v>1.5409794531693577</v>
      </c>
      <c r="R584" s="70" t="str">
        <f t="shared" si="39"/>
        <v xml:space="preserve">  3336 Rapperswil-Jona/Rüti</v>
      </c>
    </row>
    <row r="585" spans="1:18">
      <c r="A585" s="85">
        <v>3336</v>
      </c>
      <c r="B585" s="85">
        <v>2</v>
      </c>
      <c r="C585" s="85">
        <v>4</v>
      </c>
      <c r="D585" s="85">
        <v>0.15058178385334686</v>
      </c>
      <c r="E585" s="85">
        <v>358.49654168395216</v>
      </c>
      <c r="F585" s="85">
        <v>2859.4983470192947</v>
      </c>
      <c r="G585" s="85">
        <v>53.98304875202524</v>
      </c>
      <c r="H585" s="85">
        <v>600</v>
      </c>
      <c r="I585" s="85">
        <v>42529</v>
      </c>
      <c r="J585" s="85">
        <v>7.9759358504820161</v>
      </c>
      <c r="K585" s="85">
        <v>2.8241699400854077</v>
      </c>
      <c r="L585" s="85">
        <f t="shared" si="40"/>
        <v>0.21621506700511897</v>
      </c>
      <c r="M585" s="85">
        <f t="shared" si="41"/>
        <v>1.435864694070121</v>
      </c>
      <c r="N585" s="70">
        <v>871</v>
      </c>
      <c r="O585" s="70" t="s">
        <v>134</v>
      </c>
      <c r="P585" s="85">
        <f t="shared" si="42"/>
        <v>0.17945373519919394</v>
      </c>
      <c r="R585" s="70" t="str">
        <f t="shared" si="39"/>
        <v xml:space="preserve">  3336 Rapperswil-Jona/Rüti</v>
      </c>
    </row>
    <row r="586" spans="1:18">
      <c r="A586" s="85">
        <v>3336</v>
      </c>
      <c r="B586" s="85">
        <v>2</v>
      </c>
      <c r="C586" s="85">
        <v>5</v>
      </c>
      <c r="D586" s="85">
        <v>17.051129934240166</v>
      </c>
      <c r="E586" s="85">
        <v>358.49654168395216</v>
      </c>
      <c r="F586" s="85">
        <v>658001.55240361334</v>
      </c>
      <c r="G586" s="85">
        <v>6112.7711132288141</v>
      </c>
      <c r="H586" s="85">
        <v>600</v>
      </c>
      <c r="I586" s="85">
        <v>42529</v>
      </c>
      <c r="J586" s="85">
        <v>1549.0272864883982</v>
      </c>
      <c r="K586" s="85">
        <v>39.357683957372267</v>
      </c>
      <c r="L586" s="85">
        <f t="shared" si="40"/>
        <v>3.0131771297559351</v>
      </c>
      <c r="M586" s="85">
        <f t="shared" si="41"/>
        <v>0.17671422019400668</v>
      </c>
      <c r="N586" s="70">
        <v>871</v>
      </c>
      <c r="O586" s="70" t="s">
        <v>134</v>
      </c>
      <c r="P586" s="85">
        <f t="shared" si="42"/>
        <v>2.5008705371059405</v>
      </c>
      <c r="R586" s="70" t="str">
        <f t="shared" ref="R586:R649" si="43">CONCATENATE(" ",O586)</f>
        <v xml:space="preserve">  3336 Rapperswil-Jona/Rüti</v>
      </c>
    </row>
    <row r="587" spans="1:18">
      <c r="A587" s="85">
        <v>3336</v>
      </c>
      <c r="B587" s="85">
        <v>3</v>
      </c>
      <c r="C587" s="85">
        <v>1</v>
      </c>
      <c r="D587" s="85">
        <v>0.42839184862409613</v>
      </c>
      <c r="E587" s="85">
        <v>358.49654168395216</v>
      </c>
      <c r="F587" s="85">
        <v>601.44387360631174</v>
      </c>
      <c r="G587" s="85">
        <v>153.5769962173336</v>
      </c>
      <c r="H587" s="85">
        <v>600</v>
      </c>
      <c r="I587" s="85">
        <v>42529</v>
      </c>
      <c r="J587" s="85">
        <v>1.4983438378662157</v>
      </c>
      <c r="K587" s="85">
        <v>1.2240685592997704</v>
      </c>
      <c r="L587" s="85">
        <f t="shared" si="40"/>
        <v>9.3713222356532663E-2</v>
      </c>
      <c r="M587" s="85">
        <f t="shared" si="41"/>
        <v>0.21875584854735142</v>
      </c>
      <c r="N587" s="70">
        <v>871</v>
      </c>
      <c r="O587" s="70" t="s">
        <v>134</v>
      </c>
      <c r="P587" s="85">
        <f t="shared" si="42"/>
        <v>7.7779906934211218E-2</v>
      </c>
      <c r="R587" s="70" t="str">
        <f t="shared" si="43"/>
        <v xml:space="preserve">  3336 Rapperswil-Jona/Rüti</v>
      </c>
    </row>
    <row r="588" spans="1:18">
      <c r="A588" s="85">
        <v>3336</v>
      </c>
      <c r="B588" s="85">
        <v>3</v>
      </c>
      <c r="C588" s="85">
        <v>2</v>
      </c>
      <c r="D588" s="85">
        <v>3.4017304317711701</v>
      </c>
      <c r="E588" s="85">
        <v>358.49654168395216</v>
      </c>
      <c r="F588" s="85">
        <v>80103.164805668377</v>
      </c>
      <c r="G588" s="85">
        <v>1219.5085955310219</v>
      </c>
      <c r="H588" s="85">
        <v>600</v>
      </c>
      <c r="I588" s="85">
        <v>42529</v>
      </c>
      <c r="J588" s="85">
        <v>212.46282536515389</v>
      </c>
      <c r="K588" s="85">
        <v>14.576104601887087</v>
      </c>
      <c r="L588" s="85">
        <f t="shared" si="40"/>
        <v>1.1159291048453446</v>
      </c>
      <c r="M588" s="85">
        <f t="shared" si="41"/>
        <v>0.32804748266437933</v>
      </c>
      <c r="N588" s="70">
        <v>871</v>
      </c>
      <c r="O588" s="70" t="s">
        <v>134</v>
      </c>
      <c r="P588" s="85">
        <f t="shared" si="42"/>
        <v>0.92619653595763907</v>
      </c>
      <c r="R588" s="70" t="str">
        <f t="shared" si="43"/>
        <v xml:space="preserve">  3336 Rapperswil-Jona/Rüti</v>
      </c>
    </row>
    <row r="589" spans="1:18">
      <c r="A589" s="85">
        <v>3336</v>
      </c>
      <c r="B589" s="85">
        <v>3</v>
      </c>
      <c r="C589" s="85">
        <v>3</v>
      </c>
      <c r="D589" s="85">
        <v>1.0784447575921161</v>
      </c>
      <c r="E589" s="85">
        <v>358.49654168395216</v>
      </c>
      <c r="F589" s="85">
        <v>19455.479837353021</v>
      </c>
      <c r="G589" s="85">
        <v>386.61871599396176</v>
      </c>
      <c r="H589" s="85">
        <v>600</v>
      </c>
      <c r="I589" s="85">
        <v>42529</v>
      </c>
      <c r="J589" s="85">
        <v>53.255152679864281</v>
      </c>
      <c r="K589" s="85">
        <v>7.2976128069296937</v>
      </c>
      <c r="L589" s="85">
        <f t="shared" si="40"/>
        <v>0.55869649330663185</v>
      </c>
      <c r="M589" s="85">
        <f t="shared" si="41"/>
        <v>0.51805759115010619</v>
      </c>
      <c r="N589" s="70">
        <v>871</v>
      </c>
      <c r="O589" s="70" t="s">
        <v>134</v>
      </c>
      <c r="P589" s="85">
        <f t="shared" si="42"/>
        <v>0.46370576276348424</v>
      </c>
      <c r="R589" s="70" t="str">
        <f t="shared" si="43"/>
        <v xml:space="preserve">  3336 Rapperswil-Jona/Rüti</v>
      </c>
    </row>
    <row r="590" spans="1:18">
      <c r="A590" s="85">
        <v>3336</v>
      </c>
      <c r="B590" s="85">
        <v>3</v>
      </c>
      <c r="C590" s="85">
        <v>4</v>
      </c>
      <c r="D590" s="85">
        <v>1.1380113067121358E-2</v>
      </c>
      <c r="E590" s="85">
        <v>358.49654168395216</v>
      </c>
      <c r="F590" s="85">
        <v>11.931986035523192</v>
      </c>
      <c r="G590" s="85">
        <v>4.0797311785353605</v>
      </c>
      <c r="H590" s="85">
        <v>600</v>
      </c>
      <c r="I590" s="85">
        <v>42529</v>
      </c>
      <c r="J590" s="85">
        <v>3.3246638351918732E-2</v>
      </c>
      <c r="K590" s="85">
        <v>0.18233660727324816</v>
      </c>
      <c r="L590" s="85">
        <f t="shared" si="40"/>
        <v>1.3959472197299559E-2</v>
      </c>
      <c r="M590" s="85">
        <f t="shared" si="41"/>
        <v>1.2266549651101717</v>
      </c>
      <c r="N590" s="70">
        <v>871</v>
      </c>
      <c r="O590" s="70" t="s">
        <v>134</v>
      </c>
      <c r="P590" s="85">
        <f t="shared" si="42"/>
        <v>1.1586053931918614E-2</v>
      </c>
      <c r="R590" s="70" t="str">
        <f t="shared" si="43"/>
        <v xml:space="preserve">  3336 Rapperswil-Jona/Rüti</v>
      </c>
    </row>
    <row r="591" spans="1:18">
      <c r="A591" s="85">
        <v>3336</v>
      </c>
      <c r="B591" s="85">
        <v>3</v>
      </c>
      <c r="C591" s="85">
        <v>5</v>
      </c>
      <c r="D591" s="85">
        <v>4.9199471510545063</v>
      </c>
      <c r="E591" s="85">
        <v>358.49654168395216</v>
      </c>
      <c r="F591" s="85">
        <v>102061.30804676568</v>
      </c>
      <c r="G591" s="85">
        <v>1763.7840389208536</v>
      </c>
      <c r="H591" s="85">
        <v>600</v>
      </c>
      <c r="I591" s="85">
        <v>42529</v>
      </c>
      <c r="J591" s="85">
        <v>261.21534868429069</v>
      </c>
      <c r="K591" s="85">
        <v>16.162157921648046</v>
      </c>
      <c r="L591" s="85">
        <f t="shared" si="40"/>
        <v>1.237355446772713</v>
      </c>
      <c r="M591" s="85">
        <f t="shared" si="41"/>
        <v>0.25149771100844187</v>
      </c>
      <c r="N591" s="70">
        <v>871</v>
      </c>
      <c r="O591" s="70" t="s">
        <v>134</v>
      </c>
      <c r="P591" s="85">
        <f t="shared" si="42"/>
        <v>1.0269777206931361</v>
      </c>
      <c r="R591" s="70" t="str">
        <f t="shared" si="43"/>
        <v xml:space="preserve">  3336 Rapperswil-Jona/Rüti</v>
      </c>
    </row>
    <row r="592" spans="1:18">
      <c r="A592" s="85">
        <v>3336</v>
      </c>
      <c r="B592" s="85">
        <v>4</v>
      </c>
      <c r="C592" s="85">
        <v>1</v>
      </c>
      <c r="D592" s="85">
        <v>0.1939316550301407</v>
      </c>
      <c r="E592" s="85">
        <v>358.49654168395216</v>
      </c>
      <c r="F592" s="85">
        <v>396.70013640623387</v>
      </c>
      <c r="G592" s="85">
        <v>69.523827651350672</v>
      </c>
      <c r="H592" s="85">
        <v>600</v>
      </c>
      <c r="I592" s="85">
        <v>42529</v>
      </c>
      <c r="J592" s="85">
        <v>1.0719467764378086</v>
      </c>
      <c r="K592" s="85">
        <v>1.0353486255546045</v>
      </c>
      <c r="L592" s="85">
        <f t="shared" si="40"/>
        <v>7.9265050332338285E-2</v>
      </c>
      <c r="M592" s="85">
        <f t="shared" si="41"/>
        <v>0.40872672550553429</v>
      </c>
      <c r="N592" s="70">
        <v>871</v>
      </c>
      <c r="O592" s="70" t="s">
        <v>134</v>
      </c>
      <c r="P592" s="85">
        <f t="shared" si="42"/>
        <v>6.5788242928294396E-2</v>
      </c>
      <c r="R592" s="70" t="str">
        <f t="shared" si="43"/>
        <v xml:space="preserve">  3336 Rapperswil-Jona/Rüti</v>
      </c>
    </row>
    <row r="593" spans="1:18">
      <c r="A593" s="85">
        <v>3336</v>
      </c>
      <c r="B593" s="85">
        <v>4</v>
      </c>
      <c r="C593" s="85">
        <v>2</v>
      </c>
      <c r="D593" s="85">
        <v>4.0572608971018314</v>
      </c>
      <c r="E593" s="85">
        <v>358.49654168395216</v>
      </c>
      <c r="F593" s="85">
        <v>221804.21474480405</v>
      </c>
      <c r="G593" s="85">
        <v>1454.5140003205358</v>
      </c>
      <c r="H593" s="85">
        <v>600</v>
      </c>
      <c r="I593" s="85">
        <v>42529</v>
      </c>
      <c r="J593" s="85">
        <v>603.92995957395055</v>
      </c>
      <c r="K593" s="85">
        <v>24.574986461317746</v>
      </c>
      <c r="L593" s="85">
        <f t="shared" si="40"/>
        <v>1.8814315204498704</v>
      </c>
      <c r="M593" s="85">
        <f t="shared" si="41"/>
        <v>0.46371962961361646</v>
      </c>
      <c r="N593" s="70">
        <v>871</v>
      </c>
      <c r="O593" s="70" t="s">
        <v>134</v>
      </c>
      <c r="P593" s="85">
        <f t="shared" si="42"/>
        <v>1.5615466514099796</v>
      </c>
      <c r="R593" s="70" t="str">
        <f t="shared" si="43"/>
        <v xml:space="preserve">  3336 Rapperswil-Jona/Rüti</v>
      </c>
    </row>
    <row r="594" spans="1:18">
      <c r="A594" s="85">
        <v>3336</v>
      </c>
      <c r="B594" s="85">
        <v>4</v>
      </c>
      <c r="C594" s="85">
        <v>3</v>
      </c>
      <c r="D594" s="85">
        <v>3.1478346025993642</v>
      </c>
      <c r="E594" s="85">
        <v>358.49654168395216</v>
      </c>
      <c r="F594" s="85">
        <v>233120.78611427918</v>
      </c>
      <c r="G594" s="85">
        <v>1128.48781882495</v>
      </c>
      <c r="H594" s="85">
        <v>600</v>
      </c>
      <c r="I594" s="85">
        <v>42529</v>
      </c>
      <c r="J594" s="85">
        <v>642.15584304175479</v>
      </c>
      <c r="K594" s="85">
        <v>25.34079404915629</v>
      </c>
      <c r="L594" s="85">
        <f t="shared" si="40"/>
        <v>1.9400608318689037</v>
      </c>
      <c r="M594" s="85">
        <f t="shared" si="41"/>
        <v>0.61631600029648126</v>
      </c>
      <c r="N594" s="70">
        <v>871</v>
      </c>
      <c r="O594" s="70" t="s">
        <v>134</v>
      </c>
      <c r="P594" s="85">
        <f t="shared" si="42"/>
        <v>1.6102076863324588</v>
      </c>
      <c r="R594" s="70" t="str">
        <f t="shared" si="43"/>
        <v xml:space="preserve">  3336 Rapperswil-Jona/Rüti</v>
      </c>
    </row>
    <row r="595" spans="1:18">
      <c r="A595" s="85">
        <v>3336</v>
      </c>
      <c r="B595" s="85">
        <v>4</v>
      </c>
      <c r="C595" s="85">
        <v>4</v>
      </c>
      <c r="D595" s="85">
        <v>2.0546175702699239E-2</v>
      </c>
      <c r="E595" s="85">
        <v>358.49654168395216</v>
      </c>
      <c r="F595" s="85">
        <v>28.806423187352557</v>
      </c>
      <c r="G595" s="85">
        <v>7.3657329342485234</v>
      </c>
      <c r="H595" s="85">
        <v>600</v>
      </c>
      <c r="I595" s="85">
        <v>42529</v>
      </c>
      <c r="J595" s="85">
        <v>8.0154860825588342E-2</v>
      </c>
      <c r="K595" s="85">
        <v>0.28311633797007962</v>
      </c>
      <c r="L595" s="85">
        <f t="shared" si="40"/>
        <v>2.1675047636330786E-2</v>
      </c>
      <c r="M595" s="85">
        <f t="shared" si="41"/>
        <v>1.0549431655781685</v>
      </c>
      <c r="N595" s="70">
        <v>871</v>
      </c>
      <c r="O595" s="70" t="s">
        <v>134</v>
      </c>
      <c r="P595" s="85">
        <f t="shared" si="42"/>
        <v>1.7989811315360045E-2</v>
      </c>
      <c r="R595" s="70" t="str">
        <f t="shared" si="43"/>
        <v xml:space="preserve">  3336 Rapperswil-Jona/Rüti</v>
      </c>
    </row>
    <row r="596" spans="1:18">
      <c r="A596" s="85">
        <v>3336</v>
      </c>
      <c r="B596" s="85">
        <v>4</v>
      </c>
      <c r="C596" s="85">
        <v>5</v>
      </c>
      <c r="D596" s="85">
        <v>7.4195733304340346</v>
      </c>
      <c r="E596" s="85">
        <v>358.49654168395216</v>
      </c>
      <c r="F596" s="85">
        <v>474173.35192803637</v>
      </c>
      <c r="G596" s="85">
        <v>2659.8913797310847</v>
      </c>
      <c r="H596" s="85">
        <v>600</v>
      </c>
      <c r="I596" s="85">
        <v>42529</v>
      </c>
      <c r="J596" s="85">
        <v>1271.1678010773096</v>
      </c>
      <c r="K596" s="85">
        <v>35.653440241823922</v>
      </c>
      <c r="L596" s="85">
        <f t="shared" si="40"/>
        <v>2.7295846689083576</v>
      </c>
      <c r="M596" s="85">
        <f t="shared" si="41"/>
        <v>0.36788970838956325</v>
      </c>
      <c r="N596" s="70">
        <v>871</v>
      </c>
      <c r="O596" s="70" t="s">
        <v>134</v>
      </c>
      <c r="P596" s="85">
        <f t="shared" si="42"/>
        <v>2.2654950515842769</v>
      </c>
      <c r="R596" s="70" t="str">
        <f t="shared" si="43"/>
        <v xml:space="preserve">  3336 Rapperswil-Jona/Rüti</v>
      </c>
    </row>
    <row r="597" spans="1:18">
      <c r="A597" s="85">
        <v>3336</v>
      </c>
      <c r="B597" s="85">
        <v>5</v>
      </c>
      <c r="C597" s="85">
        <v>1</v>
      </c>
      <c r="D597" s="85">
        <v>3.2762109738241896</v>
      </c>
      <c r="E597" s="85">
        <v>358.49654168395216</v>
      </c>
      <c r="F597" s="85">
        <v>14010.786812978335</v>
      </c>
      <c r="G597" s="85">
        <v>1174.510303942985</v>
      </c>
      <c r="H597" s="85">
        <v>600</v>
      </c>
      <c r="I597" s="85">
        <v>42529</v>
      </c>
      <c r="J597" s="85">
        <v>28.427808611685229</v>
      </c>
      <c r="K597" s="85">
        <v>5.3317734959097081</v>
      </c>
      <c r="L597" s="85">
        <f t="shared" si="40"/>
        <v>0.408194190906009</v>
      </c>
      <c r="M597" s="85">
        <f t="shared" si="41"/>
        <v>0.12459337758384355</v>
      </c>
      <c r="N597" s="70">
        <v>871</v>
      </c>
      <c r="O597" s="70" t="s">
        <v>134</v>
      </c>
      <c r="P597" s="85">
        <f t="shared" si="42"/>
        <v>0.33879217234644382</v>
      </c>
      <c r="R597" s="70" t="str">
        <f t="shared" si="43"/>
        <v xml:space="preserve">  3336 Rapperswil-Jona/Rüti</v>
      </c>
    </row>
    <row r="598" spans="1:18">
      <c r="A598" s="85">
        <v>3336</v>
      </c>
      <c r="B598" s="85">
        <v>5</v>
      </c>
      <c r="C598" s="85">
        <v>2</v>
      </c>
      <c r="D598" s="85">
        <v>23.342274101104486</v>
      </c>
      <c r="E598" s="85">
        <v>358.49654168395216</v>
      </c>
      <c r="F598" s="85">
        <v>934417.22948873066</v>
      </c>
      <c r="G598" s="85">
        <v>8368.1245402848417</v>
      </c>
      <c r="H598" s="85">
        <v>600</v>
      </c>
      <c r="I598" s="85">
        <v>42529</v>
      </c>
      <c r="J598" s="85">
        <v>2067.3939089755399</v>
      </c>
      <c r="K598" s="85">
        <v>45.468603552072501</v>
      </c>
      <c r="L598" s="85">
        <f t="shared" si="40"/>
        <v>3.4810218124987338</v>
      </c>
      <c r="M598" s="85">
        <f t="shared" si="41"/>
        <v>0.14912950629493388</v>
      </c>
      <c r="N598" s="70">
        <v>871</v>
      </c>
      <c r="O598" s="70" t="s">
        <v>134</v>
      </c>
      <c r="P598" s="85">
        <f t="shared" si="42"/>
        <v>2.8891713015910048</v>
      </c>
      <c r="R598" s="70" t="str">
        <f t="shared" si="43"/>
        <v xml:space="preserve">  3336 Rapperswil-Jona/Rüti</v>
      </c>
    </row>
    <row r="599" spans="1:18">
      <c r="A599" s="85">
        <v>3336</v>
      </c>
      <c r="B599" s="85">
        <v>5</v>
      </c>
      <c r="C599" s="85">
        <v>3</v>
      </c>
      <c r="D599" s="85">
        <v>16.203941708100199</v>
      </c>
      <c r="E599" s="85">
        <v>358.49654168395216</v>
      </c>
      <c r="F599" s="85">
        <v>871517.63066849997</v>
      </c>
      <c r="G599" s="85">
        <v>5809.0570640022743</v>
      </c>
      <c r="H599" s="85">
        <v>600</v>
      </c>
      <c r="I599" s="85">
        <v>42529</v>
      </c>
      <c r="J599" s="85">
        <v>2174.5329478225717</v>
      </c>
      <c r="K599" s="85">
        <v>46.631887671662746</v>
      </c>
      <c r="L599" s="85">
        <f t="shared" si="40"/>
        <v>3.5700814509762924</v>
      </c>
      <c r="M599" s="85">
        <f t="shared" si="41"/>
        <v>0.22032179054258397</v>
      </c>
      <c r="N599" s="70">
        <v>871</v>
      </c>
      <c r="O599" s="70" t="s">
        <v>134</v>
      </c>
      <c r="P599" s="85">
        <f t="shared" si="42"/>
        <v>2.9630888365790242</v>
      </c>
      <c r="R599" s="70" t="str">
        <f t="shared" si="43"/>
        <v xml:space="preserve">  3336 Rapperswil-Jona/Rüti</v>
      </c>
    </row>
    <row r="600" spans="1:18">
      <c r="A600" s="85">
        <v>3336</v>
      </c>
      <c r="B600" s="85">
        <v>5</v>
      </c>
      <c r="C600" s="85">
        <v>4</v>
      </c>
      <c r="D600" s="85">
        <v>0.19335146664291483</v>
      </c>
      <c r="E600" s="85">
        <v>358.49654168395216</v>
      </c>
      <c r="F600" s="85">
        <v>2954.3107065126378</v>
      </c>
      <c r="G600" s="85">
        <v>69.315832121005002</v>
      </c>
      <c r="H600" s="85">
        <v>600</v>
      </c>
      <c r="I600" s="85">
        <v>42529</v>
      </c>
      <c r="J600" s="85">
        <v>8.2263967501828379</v>
      </c>
      <c r="K600" s="85">
        <v>2.868169581838361</v>
      </c>
      <c r="L600" s="85">
        <f t="shared" si="40"/>
        <v>0.21958362686222457</v>
      </c>
      <c r="M600" s="85">
        <f t="shared" si="41"/>
        <v>1.1356708623666962</v>
      </c>
      <c r="N600" s="70">
        <v>871</v>
      </c>
      <c r="O600" s="70" t="s">
        <v>134</v>
      </c>
      <c r="P600" s="85">
        <f t="shared" si="42"/>
        <v>0.18224956555908906</v>
      </c>
      <c r="R600" s="70" t="str">
        <f t="shared" si="43"/>
        <v xml:space="preserve">  3336 Rapperswil-Jona/Rüti</v>
      </c>
    </row>
    <row r="601" spans="1:18">
      <c r="A601" s="85">
        <v>3336</v>
      </c>
      <c r="B601" s="85">
        <v>5</v>
      </c>
      <c r="C601" s="85">
        <v>5</v>
      </c>
      <c r="D601" s="85">
        <v>43.015778249671804</v>
      </c>
      <c r="E601" s="85">
        <v>358.49654168395216</v>
      </c>
      <c r="F601" s="85">
        <v>1989057.1681401422</v>
      </c>
      <c r="G601" s="85">
        <v>15421.007740351111</v>
      </c>
      <c r="H601" s="85">
        <v>600</v>
      </c>
      <c r="I601" s="85">
        <v>42529</v>
      </c>
      <c r="J601" s="85">
        <v>3708.3170442715268</v>
      </c>
      <c r="K601" s="85">
        <v>60.895952609935634</v>
      </c>
      <c r="L601" s="85">
        <f t="shared" si="40"/>
        <v>4.6621211730267191</v>
      </c>
      <c r="M601" s="85">
        <f t="shared" si="41"/>
        <v>0.10838165349390812</v>
      </c>
      <c r="N601" s="70">
        <v>871</v>
      </c>
      <c r="O601" s="70" t="s">
        <v>134</v>
      </c>
      <c r="P601" s="85">
        <f t="shared" si="42"/>
        <v>3.8694577118951878</v>
      </c>
      <c r="R601" s="70" t="str">
        <f t="shared" si="43"/>
        <v xml:space="preserve">  3336 Rapperswil-Jona/Rüti</v>
      </c>
    </row>
    <row r="602" spans="1:18">
      <c r="A602" s="85">
        <v>3425</v>
      </c>
      <c r="B602" s="85">
        <v>1</v>
      </c>
      <c r="C602" s="85">
        <v>1</v>
      </c>
      <c r="D602" s="85">
        <v>0.688656063828329</v>
      </c>
      <c r="E602" s="85">
        <v>556.06567126039238</v>
      </c>
      <c r="F602" s="85">
        <v>2961.1051620158782</v>
      </c>
      <c r="G602" s="85">
        <v>382.9379964002394</v>
      </c>
      <c r="H602" s="85">
        <v>600</v>
      </c>
      <c r="I602" s="85">
        <v>66642</v>
      </c>
      <c r="J602" s="85">
        <v>4.8595918075776332</v>
      </c>
      <c r="K602" s="85">
        <v>2.2044481866393761</v>
      </c>
      <c r="L602" s="85">
        <f t="shared" si="40"/>
        <v>0.16876991204329989</v>
      </c>
      <c r="M602" s="85">
        <f t="shared" si="41"/>
        <v>0.24507140923886722</v>
      </c>
      <c r="N602" s="85">
        <v>891</v>
      </c>
      <c r="O602" s="70" t="s">
        <v>135</v>
      </c>
      <c r="P602" s="85">
        <f t="shared" si="42"/>
        <v>0.13849426737240417</v>
      </c>
      <c r="R602" s="70" t="str">
        <f t="shared" si="43"/>
        <v xml:space="preserve">  3425 Wil (SG)</v>
      </c>
    </row>
    <row r="603" spans="1:18">
      <c r="A603" s="85">
        <v>3425</v>
      </c>
      <c r="B603" s="85">
        <v>1</v>
      </c>
      <c r="C603" s="85">
        <v>2</v>
      </c>
      <c r="D603" s="85">
        <v>6.4207090621061269</v>
      </c>
      <c r="E603" s="85">
        <v>556.06567126039238</v>
      </c>
      <c r="F603" s="85">
        <v>187842.64784480695</v>
      </c>
      <c r="G603" s="85">
        <v>3570.335894587728</v>
      </c>
      <c r="H603" s="85">
        <v>600</v>
      </c>
      <c r="I603" s="85">
        <v>66642</v>
      </c>
      <c r="J603" s="85">
        <v>297.11540156533687</v>
      </c>
      <c r="K603" s="85">
        <v>17.237035753439073</v>
      </c>
      <c r="L603" s="85">
        <f t="shared" si="40"/>
        <v>1.3196468057749926</v>
      </c>
      <c r="M603" s="85">
        <f t="shared" si="41"/>
        <v>0.2055297620574823</v>
      </c>
      <c r="N603" s="85">
        <v>891</v>
      </c>
      <c r="O603" s="70" t="s">
        <v>135</v>
      </c>
      <c r="P603" s="85">
        <f t="shared" si="42"/>
        <v>1.0829152859263849</v>
      </c>
      <c r="R603" s="70" t="str">
        <f t="shared" si="43"/>
        <v xml:space="preserve">  3425 Wil (SG)</v>
      </c>
    </row>
    <row r="604" spans="1:18">
      <c r="A604" s="85">
        <v>3425</v>
      </c>
      <c r="B604" s="85">
        <v>1</v>
      </c>
      <c r="C604" s="85">
        <v>3</v>
      </c>
      <c r="D604" s="85">
        <v>5.0276947499197924</v>
      </c>
      <c r="E604" s="85">
        <v>556.06567126039238</v>
      </c>
      <c r="F604" s="85">
        <v>301723.08370490337</v>
      </c>
      <c r="G604" s="85">
        <v>2795.7284560065</v>
      </c>
      <c r="H604" s="85">
        <v>600</v>
      </c>
      <c r="I604" s="85">
        <v>66642</v>
      </c>
      <c r="J604" s="85">
        <v>518.25762124908601</v>
      </c>
      <c r="K604" s="85">
        <v>22.765272263891024</v>
      </c>
      <c r="L604" s="85">
        <f t="shared" si="40"/>
        <v>1.7428819696941178</v>
      </c>
      <c r="M604" s="85">
        <f t="shared" si="41"/>
        <v>0.34665628213047783</v>
      </c>
      <c r="N604" s="85">
        <v>891</v>
      </c>
      <c r="O604" s="70" t="s">
        <v>135</v>
      </c>
      <c r="P604" s="85">
        <f t="shared" si="42"/>
        <v>1.4302262683376343</v>
      </c>
      <c r="R604" s="70" t="str">
        <f t="shared" si="43"/>
        <v xml:space="preserve">  3425 Wil (SG)</v>
      </c>
    </row>
    <row r="605" spans="1:18">
      <c r="A605" s="85">
        <v>3425</v>
      </c>
      <c r="B605" s="85">
        <v>1</v>
      </c>
      <c r="C605" s="85">
        <v>4</v>
      </c>
      <c r="D605" s="85">
        <v>8.2339456223230315E-2</v>
      </c>
      <c r="E605" s="85">
        <v>556.06567126039238</v>
      </c>
      <c r="F605" s="85">
        <v>1419.3536951899805</v>
      </c>
      <c r="G605" s="85">
        <v>45.786144995986255</v>
      </c>
      <c r="H605" s="85">
        <v>600</v>
      </c>
      <c r="I605" s="85">
        <v>66642</v>
      </c>
      <c r="J605" s="85">
        <v>2.5502994730228497</v>
      </c>
      <c r="K605" s="85">
        <v>1.5969657081549526</v>
      </c>
      <c r="L605" s="85">
        <f t="shared" si="40"/>
        <v>0.12226178130879696</v>
      </c>
      <c r="M605" s="85">
        <f t="shared" si="41"/>
        <v>1.4848504825843556</v>
      </c>
      <c r="N605" s="85">
        <v>891</v>
      </c>
      <c r="O605" s="70" t="s">
        <v>135</v>
      </c>
      <c r="P605" s="85">
        <f t="shared" si="42"/>
        <v>0.10032923300725954</v>
      </c>
      <c r="R605" s="70" t="str">
        <f t="shared" si="43"/>
        <v xml:space="preserve">  3425 Wil (SG)</v>
      </c>
    </row>
    <row r="606" spans="1:18">
      <c r="A606" s="85">
        <v>3425</v>
      </c>
      <c r="B606" s="85">
        <v>1</v>
      </c>
      <c r="C606" s="85">
        <v>5</v>
      </c>
      <c r="D606" s="85">
        <v>12.219399332077472</v>
      </c>
      <c r="E606" s="85">
        <v>556.06567126039238</v>
      </c>
      <c r="F606" s="85">
        <v>525904.95538852341</v>
      </c>
      <c r="G606" s="85">
        <v>6794.78849199045</v>
      </c>
      <c r="H606" s="85">
        <v>600</v>
      </c>
      <c r="I606" s="85">
        <v>66642</v>
      </c>
      <c r="J606" s="85">
        <v>797.88166402408501</v>
      </c>
      <c r="K606" s="85">
        <v>28.246799181926527</v>
      </c>
      <c r="L606" s="85">
        <f t="shared" si="40"/>
        <v>2.1625411031801032</v>
      </c>
      <c r="M606" s="85">
        <f t="shared" si="41"/>
        <v>0.17697605622095994</v>
      </c>
      <c r="N606" s="85">
        <v>891</v>
      </c>
      <c r="O606" s="70" t="s">
        <v>135</v>
      </c>
      <c r="P606" s="85">
        <f t="shared" si="42"/>
        <v>1.7746027246301994</v>
      </c>
      <c r="R606" s="70" t="str">
        <f t="shared" si="43"/>
        <v xml:space="preserve">  3425 Wil (SG)</v>
      </c>
    </row>
    <row r="607" spans="1:18">
      <c r="A607" s="85">
        <v>3425</v>
      </c>
      <c r="B607" s="85">
        <v>2</v>
      </c>
      <c r="C607" s="85">
        <v>1</v>
      </c>
      <c r="D607" s="85">
        <v>1.6762085649358769</v>
      </c>
      <c r="E607" s="85">
        <v>556.06567126039238</v>
      </c>
      <c r="F607" s="85">
        <v>11511.500808308869</v>
      </c>
      <c r="G607" s="85">
        <v>932.08204083348733</v>
      </c>
      <c r="H607" s="85">
        <v>600</v>
      </c>
      <c r="I607" s="85">
        <v>66642</v>
      </c>
      <c r="J607" s="85">
        <v>17.924251891941498</v>
      </c>
      <c r="K607" s="85">
        <v>4.2337042754473888</v>
      </c>
      <c r="L607" s="85">
        <f t="shared" si="40"/>
        <v>0.32412732697241042</v>
      </c>
      <c r="M607" s="85">
        <f t="shared" si="41"/>
        <v>0.19336932989887798</v>
      </c>
      <c r="N607" s="85">
        <v>891</v>
      </c>
      <c r="O607" s="70" t="s">
        <v>135</v>
      </c>
      <c r="P607" s="85">
        <f t="shared" si="42"/>
        <v>0.26598210629453123</v>
      </c>
      <c r="R607" s="70" t="str">
        <f t="shared" si="43"/>
        <v xml:space="preserve">  3425 Wil (SG)</v>
      </c>
    </row>
    <row r="608" spans="1:18">
      <c r="A608" s="85">
        <v>3425</v>
      </c>
      <c r="B608" s="85">
        <v>2</v>
      </c>
      <c r="C608" s="85">
        <v>2</v>
      </c>
      <c r="D608" s="85">
        <v>10.834993337223468</v>
      </c>
      <c r="E608" s="85">
        <v>556.06567126039238</v>
      </c>
      <c r="F608" s="85">
        <v>587596.55663568201</v>
      </c>
      <c r="G608" s="85">
        <v>6024.9678431650464</v>
      </c>
      <c r="H608" s="85">
        <v>600</v>
      </c>
      <c r="I608" s="85">
        <v>66642</v>
      </c>
      <c r="J608" s="85">
        <v>940.99869122148289</v>
      </c>
      <c r="K608" s="85">
        <v>30.675701967868363</v>
      </c>
      <c r="L608" s="85">
        <f t="shared" si="40"/>
        <v>2.3484949904293431</v>
      </c>
      <c r="M608" s="85">
        <f t="shared" si="41"/>
        <v>0.21675093997161229</v>
      </c>
      <c r="N608" s="85">
        <v>891</v>
      </c>
      <c r="O608" s="70" t="s">
        <v>135</v>
      </c>
      <c r="P608" s="85">
        <f t="shared" si="42"/>
        <v>1.9271983328629441</v>
      </c>
      <c r="R608" s="70" t="str">
        <f t="shared" si="43"/>
        <v xml:space="preserve">  3425 Wil (SG)</v>
      </c>
    </row>
    <row r="609" spans="1:18">
      <c r="A609" s="85">
        <v>3425</v>
      </c>
      <c r="B609" s="85">
        <v>2</v>
      </c>
      <c r="C609" s="85">
        <v>3</v>
      </c>
      <c r="D609" s="85">
        <v>4.1027780450335349</v>
      </c>
      <c r="E609" s="85">
        <v>556.06567126039238</v>
      </c>
      <c r="F609" s="85">
        <v>407792.41231058462</v>
      </c>
      <c r="G609" s="85">
        <v>2281.414027643973</v>
      </c>
      <c r="H609" s="85">
        <v>600</v>
      </c>
      <c r="I609" s="85">
        <v>66642</v>
      </c>
      <c r="J609" s="85">
        <v>717.81105832326443</v>
      </c>
      <c r="K609" s="85">
        <v>26.791996161601404</v>
      </c>
      <c r="L609" s="85">
        <f t="shared" si="40"/>
        <v>2.0511631269279613</v>
      </c>
      <c r="M609" s="85">
        <f t="shared" si="41"/>
        <v>0.49994494082148078</v>
      </c>
      <c r="N609" s="85">
        <v>891</v>
      </c>
      <c r="O609" s="70" t="s">
        <v>135</v>
      </c>
      <c r="P609" s="85">
        <f t="shared" si="42"/>
        <v>1.6832048502359536</v>
      </c>
      <c r="R609" s="70" t="str">
        <f t="shared" si="43"/>
        <v xml:space="preserve">  3425 Wil (SG)</v>
      </c>
    </row>
    <row r="610" spans="1:18">
      <c r="A610" s="85">
        <v>3425</v>
      </c>
      <c r="B610" s="85">
        <v>2</v>
      </c>
      <c r="C610" s="85">
        <v>4</v>
      </c>
      <c r="D610" s="85">
        <v>0.40287901877242632</v>
      </c>
      <c r="E610" s="85">
        <v>556.06567126039238</v>
      </c>
      <c r="F610" s="85">
        <v>31951.56362613666</v>
      </c>
      <c r="G610" s="85">
        <v>224.02719201041748</v>
      </c>
      <c r="H610" s="85">
        <v>600</v>
      </c>
      <c r="I610" s="85">
        <v>66642</v>
      </c>
      <c r="J610" s="85">
        <v>57.400969687953172</v>
      </c>
      <c r="K610" s="85">
        <v>7.5763427646822556</v>
      </c>
      <c r="L610" s="85">
        <f t="shared" si="40"/>
        <v>0.58003572492878475</v>
      </c>
      <c r="M610" s="85">
        <f t="shared" si="41"/>
        <v>1.4397268110316479</v>
      </c>
      <c r="N610" s="85">
        <v>891</v>
      </c>
      <c r="O610" s="70" t="s">
        <v>135</v>
      </c>
      <c r="P610" s="85">
        <f t="shared" si="42"/>
        <v>0.47598308135174816</v>
      </c>
      <c r="R610" s="70" t="str">
        <f t="shared" si="43"/>
        <v xml:space="preserve">  3425 Wil (SG)</v>
      </c>
    </row>
    <row r="611" spans="1:18">
      <c r="A611" s="85">
        <v>3425</v>
      </c>
      <c r="B611" s="85">
        <v>2</v>
      </c>
      <c r="C611" s="85">
        <v>5</v>
      </c>
      <c r="D611" s="85">
        <v>17.016858965965298</v>
      </c>
      <c r="E611" s="85">
        <v>556.06567126039238</v>
      </c>
      <c r="F611" s="85">
        <v>1125349.6896184371</v>
      </c>
      <c r="G611" s="85">
        <v>9462.4911036529193</v>
      </c>
      <c r="H611" s="85">
        <v>600</v>
      </c>
      <c r="I611" s="85">
        <v>66642</v>
      </c>
      <c r="J611" s="85">
        <v>1737.3220196651087</v>
      </c>
      <c r="K611" s="85">
        <v>41.6811950364323</v>
      </c>
      <c r="L611" s="85">
        <f t="shared" si="40"/>
        <v>3.1910623541949819</v>
      </c>
      <c r="M611" s="85">
        <f t="shared" si="41"/>
        <v>0.187523582382465</v>
      </c>
      <c r="N611" s="85">
        <v>891</v>
      </c>
      <c r="O611" s="70" t="s">
        <v>135</v>
      </c>
      <c r="P611" s="85">
        <f t="shared" si="42"/>
        <v>2.6186174865725325</v>
      </c>
      <c r="R611" s="70" t="str">
        <f t="shared" si="43"/>
        <v xml:space="preserve">  3425 Wil (SG)</v>
      </c>
    </row>
    <row r="612" spans="1:18">
      <c r="A612" s="85">
        <v>3425</v>
      </c>
      <c r="B612" s="85">
        <v>3</v>
      </c>
      <c r="C612" s="85">
        <v>1</v>
      </c>
      <c r="D612" s="85">
        <v>0.35051537502262992</v>
      </c>
      <c r="E612" s="85">
        <v>556.06567126039238</v>
      </c>
      <c r="F612" s="85">
        <v>1061.1006241069108</v>
      </c>
      <c r="G612" s="85">
        <v>194.90956729904687</v>
      </c>
      <c r="H612" s="85">
        <v>600</v>
      </c>
      <c r="I612" s="85">
        <v>66642</v>
      </c>
      <c r="J612" s="85">
        <v>1.7885844422251311</v>
      </c>
      <c r="K612" s="85">
        <v>1.3373796926172952</v>
      </c>
      <c r="L612" s="85">
        <f t="shared" si="40"/>
        <v>0.10238818696646461</v>
      </c>
      <c r="M612" s="85">
        <f t="shared" si="41"/>
        <v>0.29210754866274907</v>
      </c>
      <c r="N612" s="85">
        <v>891</v>
      </c>
      <c r="O612" s="70" t="s">
        <v>135</v>
      </c>
      <c r="P612" s="85">
        <f t="shared" si="42"/>
        <v>8.4020763949152075E-2</v>
      </c>
      <c r="R612" s="70" t="str">
        <f t="shared" si="43"/>
        <v xml:space="preserve">  3425 Wil (SG)</v>
      </c>
    </row>
    <row r="613" spans="1:18">
      <c r="A613" s="85">
        <v>3425</v>
      </c>
      <c r="B613" s="85">
        <v>3</v>
      </c>
      <c r="C613" s="85">
        <v>2</v>
      </c>
      <c r="D613" s="85">
        <v>3.0868717677129558</v>
      </c>
      <c r="E613" s="85">
        <v>556.06567126039238</v>
      </c>
      <c r="F613" s="85">
        <v>76448.282804096234</v>
      </c>
      <c r="G613" s="85">
        <v>1716.5034216080587</v>
      </c>
      <c r="H613" s="85">
        <v>600</v>
      </c>
      <c r="I613" s="85">
        <v>66642</v>
      </c>
      <c r="J613" s="85">
        <v>128.18241252641602</v>
      </c>
      <c r="K613" s="85">
        <v>11.321767199797742</v>
      </c>
      <c r="L613" s="85">
        <f t="shared" si="40"/>
        <v>0.8667809323282426</v>
      </c>
      <c r="M613" s="85">
        <f t="shared" si="41"/>
        <v>0.28079589874587996</v>
      </c>
      <c r="N613" s="85">
        <v>891</v>
      </c>
      <c r="O613" s="70" t="s">
        <v>135</v>
      </c>
      <c r="P613" s="85">
        <f t="shared" si="42"/>
        <v>0.7112890487515966</v>
      </c>
      <c r="R613" s="70" t="str">
        <f t="shared" si="43"/>
        <v xml:space="preserve">  3425 Wil (SG)</v>
      </c>
    </row>
    <row r="614" spans="1:18">
      <c r="A614" s="85">
        <v>3425</v>
      </c>
      <c r="B614" s="85">
        <v>3</v>
      </c>
      <c r="C614" s="85">
        <v>3</v>
      </c>
      <c r="D614" s="85">
        <v>0.6780563079425822</v>
      </c>
      <c r="E614" s="85">
        <v>556.06567126039238</v>
      </c>
      <c r="F614" s="85">
        <v>14914.601494999461</v>
      </c>
      <c r="G614" s="85">
        <v>377.04383602843529</v>
      </c>
      <c r="H614" s="85">
        <v>600</v>
      </c>
      <c r="I614" s="85">
        <v>66642</v>
      </c>
      <c r="J614" s="85">
        <v>26.409387758250876</v>
      </c>
      <c r="K614" s="85">
        <v>5.1390064952528398</v>
      </c>
      <c r="L614" s="85">
        <f t="shared" si="40"/>
        <v>0.39343618028780231</v>
      </c>
      <c r="M614" s="85">
        <f t="shared" si="41"/>
        <v>0.58024116239195656</v>
      </c>
      <c r="N614" s="85">
        <v>891</v>
      </c>
      <c r="O614" s="70" t="s">
        <v>135</v>
      </c>
      <c r="P614" s="85">
        <f t="shared" si="42"/>
        <v>0.32285764024559427</v>
      </c>
      <c r="R614" s="70" t="str">
        <f t="shared" si="43"/>
        <v xml:space="preserve">  3425 Wil (SG)</v>
      </c>
    </row>
    <row r="615" spans="1:18">
      <c r="A615" s="85">
        <v>3425</v>
      </c>
      <c r="B615" s="85">
        <v>3</v>
      </c>
      <c r="C615" s="85">
        <v>4</v>
      </c>
      <c r="D615" s="85">
        <v>4.8366811939788241E-3</v>
      </c>
      <c r="E615" s="85">
        <v>556.06567126039238</v>
      </c>
      <c r="F615" s="85">
        <v>16.797374229872453</v>
      </c>
      <c r="G615" s="85">
        <v>2.6895123748023511</v>
      </c>
      <c r="H615" s="85">
        <v>600</v>
      </c>
      <c r="I615" s="85">
        <v>66642</v>
      </c>
      <c r="J615" s="85">
        <v>3.0238522728014996E-2</v>
      </c>
      <c r="K615" s="85">
        <v>0.17389227334190269</v>
      </c>
      <c r="L615" s="85">
        <f t="shared" si="40"/>
        <v>1.3312984108581978E-2</v>
      </c>
      <c r="M615" s="85">
        <f t="shared" si="41"/>
        <v>2.7525039535695033</v>
      </c>
      <c r="N615" s="85">
        <v>891</v>
      </c>
      <c r="O615" s="70" t="s">
        <v>135</v>
      </c>
      <c r="P615" s="85">
        <f t="shared" si="42"/>
        <v>1.0924767088730124E-2</v>
      </c>
      <c r="R615" s="70" t="str">
        <f t="shared" si="43"/>
        <v xml:space="preserve">  3425 Wil (SG)</v>
      </c>
    </row>
    <row r="616" spans="1:18">
      <c r="A616" s="85">
        <v>3425</v>
      </c>
      <c r="B616" s="85">
        <v>3</v>
      </c>
      <c r="C616" s="85">
        <v>5</v>
      </c>
      <c r="D616" s="85">
        <v>4.1202801318721463</v>
      </c>
      <c r="E616" s="85">
        <v>556.06567126039238</v>
      </c>
      <c r="F616" s="85">
        <v>97549.81631560676</v>
      </c>
      <c r="G616" s="85">
        <v>2291.1463373103429</v>
      </c>
      <c r="H616" s="85">
        <v>600</v>
      </c>
      <c r="I616" s="85">
        <v>66642</v>
      </c>
      <c r="J616" s="85">
        <v>158.73734612825899</v>
      </c>
      <c r="K616" s="85">
        <v>12.599101004764545</v>
      </c>
      <c r="L616" s="85">
        <f t="shared" si="40"/>
        <v>0.96457207807652179</v>
      </c>
      <c r="M616" s="85">
        <f t="shared" si="41"/>
        <v>0.23410351898530884</v>
      </c>
      <c r="N616" s="85">
        <v>891</v>
      </c>
      <c r="O616" s="70" t="s">
        <v>135</v>
      </c>
      <c r="P616" s="85">
        <f t="shared" si="42"/>
        <v>0.79153743498314943</v>
      </c>
      <c r="R616" s="70" t="str">
        <f t="shared" si="43"/>
        <v xml:space="preserve">  3425 Wil (SG)</v>
      </c>
    </row>
    <row r="617" spans="1:18">
      <c r="A617" s="85">
        <v>3425</v>
      </c>
      <c r="B617" s="85">
        <v>4</v>
      </c>
      <c r="C617" s="85">
        <v>1</v>
      </c>
      <c r="D617" s="85">
        <v>9.5016647141085583E-2</v>
      </c>
      <c r="E617" s="85">
        <v>556.06567126039238</v>
      </c>
      <c r="F617" s="85">
        <v>245.67132748688363</v>
      </c>
      <c r="G617" s="85">
        <v>52.835495673419601</v>
      </c>
      <c r="H617" s="85">
        <v>600</v>
      </c>
      <c r="I617" s="85">
        <v>66642</v>
      </c>
      <c r="J617" s="85">
        <v>0.43355424105315232</v>
      </c>
      <c r="K617" s="85">
        <v>0.65844835868361939</v>
      </c>
      <c r="L617" s="85">
        <f t="shared" si="40"/>
        <v>5.0410017460877012E-2</v>
      </c>
      <c r="M617" s="85">
        <f t="shared" si="41"/>
        <v>0.53053879480745769</v>
      </c>
      <c r="N617" s="85">
        <v>891</v>
      </c>
      <c r="O617" s="70" t="s">
        <v>135</v>
      </c>
      <c r="P617" s="85">
        <f t="shared" si="42"/>
        <v>4.1366961397023651E-2</v>
      </c>
      <c r="R617" s="70" t="str">
        <f t="shared" si="43"/>
        <v xml:space="preserve">  3425 Wil (SG)</v>
      </c>
    </row>
    <row r="618" spans="1:18">
      <c r="A618" s="85">
        <v>3425</v>
      </c>
      <c r="B618" s="85">
        <v>4</v>
      </c>
      <c r="C618" s="85">
        <v>2</v>
      </c>
      <c r="D618" s="85">
        <v>6.4265456800062752</v>
      </c>
      <c r="E618" s="85">
        <v>556.06567126039238</v>
      </c>
      <c r="F618" s="85">
        <v>556988.94999341399</v>
      </c>
      <c r="G618" s="85">
        <v>3573.5814374382644</v>
      </c>
      <c r="H618" s="85">
        <v>600</v>
      </c>
      <c r="I618" s="85">
        <v>66642</v>
      </c>
      <c r="J618" s="85">
        <v>962.0900612208344</v>
      </c>
      <c r="K618" s="85">
        <v>31.017576649713213</v>
      </c>
      <c r="L618" s="85">
        <f t="shared" si="40"/>
        <v>2.3746685064749826</v>
      </c>
      <c r="M618" s="85">
        <f t="shared" si="41"/>
        <v>0.36950931724687652</v>
      </c>
      <c r="N618" s="85">
        <v>891</v>
      </c>
      <c r="O618" s="70" t="s">
        <v>135</v>
      </c>
      <c r="P618" s="85">
        <f t="shared" si="42"/>
        <v>1.948676580291139</v>
      </c>
      <c r="R618" s="70" t="str">
        <f t="shared" si="43"/>
        <v xml:space="preserve">  3425 Wil (SG)</v>
      </c>
    </row>
    <row r="619" spans="1:18">
      <c r="A619" s="85">
        <v>3425</v>
      </c>
      <c r="B619" s="85">
        <v>4</v>
      </c>
      <c r="C619" s="85">
        <v>3</v>
      </c>
      <c r="D619" s="85">
        <v>1.2473653249615881</v>
      </c>
      <c r="E619" s="85">
        <v>556.06567126039238</v>
      </c>
      <c r="F619" s="85">
        <v>120640.14674906924</v>
      </c>
      <c r="G619" s="85">
        <v>693.61703673170302</v>
      </c>
      <c r="H619" s="85">
        <v>600</v>
      </c>
      <c r="I619" s="85">
        <v>66642</v>
      </c>
      <c r="J619" s="85">
        <v>215.78519283434247</v>
      </c>
      <c r="K619" s="85">
        <v>14.68962875073235</v>
      </c>
      <c r="L619" s="85">
        <f t="shared" si="40"/>
        <v>1.1246203776688686</v>
      </c>
      <c r="M619" s="85">
        <f t="shared" si="41"/>
        <v>0.9015966334509905</v>
      </c>
      <c r="N619" s="85">
        <v>891</v>
      </c>
      <c r="O619" s="70" t="s">
        <v>135</v>
      </c>
      <c r="P619" s="85">
        <f t="shared" si="42"/>
        <v>0.92287466048667544</v>
      </c>
      <c r="R619" s="70" t="str">
        <f t="shared" si="43"/>
        <v xml:space="preserve">  3425 Wil (SG)</v>
      </c>
    </row>
    <row r="620" spans="1:18">
      <c r="A620" s="85">
        <v>3425</v>
      </c>
      <c r="B620" s="85">
        <v>4</v>
      </c>
      <c r="C620" s="85">
        <v>4</v>
      </c>
      <c r="D620" s="85">
        <v>0.68889491785188062</v>
      </c>
      <c r="E620" s="85">
        <v>556.06567126039238</v>
      </c>
      <c r="F620" s="85">
        <v>91314.379220975097</v>
      </c>
      <c r="G620" s="85">
        <v>383.07081492317883</v>
      </c>
      <c r="H620" s="85">
        <v>600</v>
      </c>
      <c r="I620" s="85">
        <v>66642</v>
      </c>
      <c r="J620" s="85">
        <v>164.03551579157835</v>
      </c>
      <c r="K620" s="85">
        <v>12.807635058494537</v>
      </c>
      <c r="L620" s="85">
        <f t="shared" si="40"/>
        <v>0.98053719538766915</v>
      </c>
      <c r="M620" s="85">
        <f t="shared" si="41"/>
        <v>1.4233479881738575</v>
      </c>
      <c r="N620" s="85">
        <v>891</v>
      </c>
      <c r="O620" s="70" t="s">
        <v>135</v>
      </c>
      <c r="P620" s="85">
        <f t="shared" si="42"/>
        <v>0.80463856893974317</v>
      </c>
      <c r="R620" s="70" t="str">
        <f t="shared" si="43"/>
        <v xml:space="preserve">  3425 Wil (SG)</v>
      </c>
    </row>
    <row r="621" spans="1:18">
      <c r="A621" s="85">
        <v>3425</v>
      </c>
      <c r="B621" s="85">
        <v>4</v>
      </c>
      <c r="C621" s="85">
        <v>5</v>
      </c>
      <c r="D621" s="85">
        <v>8.4578225699608289</v>
      </c>
      <c r="E621" s="85">
        <v>556.06567126039238</v>
      </c>
      <c r="F621" s="85">
        <v>780527.89611236309</v>
      </c>
      <c r="G621" s="85">
        <v>4703.104784766565</v>
      </c>
      <c r="H621" s="85">
        <v>600</v>
      </c>
      <c r="I621" s="85">
        <v>66642</v>
      </c>
      <c r="J621" s="85">
        <v>1334.52654103585</v>
      </c>
      <c r="K621" s="85">
        <v>36.53117218261481</v>
      </c>
      <c r="L621" s="85">
        <f t="shared" si="40"/>
        <v>2.7967827746940515</v>
      </c>
      <c r="M621" s="85">
        <f t="shared" si="41"/>
        <v>0.33067408917127522</v>
      </c>
      <c r="N621" s="85">
        <v>891</v>
      </c>
      <c r="O621" s="70" t="s">
        <v>135</v>
      </c>
      <c r="P621" s="85">
        <f t="shared" si="42"/>
        <v>2.2950677445493732</v>
      </c>
      <c r="R621" s="70" t="str">
        <f t="shared" si="43"/>
        <v xml:space="preserve">  3425 Wil (SG)</v>
      </c>
    </row>
    <row r="622" spans="1:18">
      <c r="A622" s="85">
        <v>3425</v>
      </c>
      <c r="B622" s="85">
        <v>5</v>
      </c>
      <c r="C622" s="85">
        <v>1</v>
      </c>
      <c r="D622" s="85">
        <v>2.8103966509279212</v>
      </c>
      <c r="E622" s="85">
        <v>556.06567126039238</v>
      </c>
      <c r="F622" s="85">
        <v>18864.495517760923</v>
      </c>
      <c r="G622" s="85">
        <v>1562.7651002061932</v>
      </c>
      <c r="H622" s="85">
        <v>600</v>
      </c>
      <c r="I622" s="85">
        <v>66642</v>
      </c>
      <c r="J622" s="85">
        <v>26.073501683308134</v>
      </c>
      <c r="K622" s="85">
        <v>5.1062218599771132</v>
      </c>
      <c r="L622" s="85">
        <f t="shared" si="40"/>
        <v>0.39092622789001386</v>
      </c>
      <c r="M622" s="85">
        <f t="shared" si="41"/>
        <v>0.13910001912396958</v>
      </c>
      <c r="N622" s="85">
        <v>891</v>
      </c>
      <c r="O622" s="70" t="s">
        <v>135</v>
      </c>
      <c r="P622" s="85">
        <f t="shared" si="42"/>
        <v>0.32079794835938807</v>
      </c>
      <c r="R622" s="70" t="str">
        <f t="shared" si="43"/>
        <v xml:space="preserve">  3425 Wil (SG)</v>
      </c>
    </row>
    <row r="623" spans="1:18">
      <c r="A623" s="85">
        <v>3425</v>
      </c>
      <c r="B623" s="85">
        <v>5</v>
      </c>
      <c r="C623" s="85">
        <v>2</v>
      </c>
      <c r="D623" s="85">
        <v>26.769119847048824</v>
      </c>
      <c r="E623" s="85">
        <v>556.06567126039238</v>
      </c>
      <c r="F623" s="85">
        <v>1772744.0341517972</v>
      </c>
      <c r="G623" s="85">
        <v>14885.388596799097</v>
      </c>
      <c r="H623" s="85">
        <v>600</v>
      </c>
      <c r="I623" s="85">
        <v>66642</v>
      </c>
      <c r="J623" s="85">
        <v>2475.8787184831831</v>
      </c>
      <c r="K623" s="85">
        <v>49.758202524640929</v>
      </c>
      <c r="L623" s="85">
        <f t="shared" si="40"/>
        <v>3.8094283705158918</v>
      </c>
      <c r="M623" s="85">
        <f t="shared" si="41"/>
        <v>0.1423068219008278</v>
      </c>
      <c r="N623" s="85">
        <v>891</v>
      </c>
      <c r="O623" s="70" t="s">
        <v>135</v>
      </c>
      <c r="P623" s="85">
        <f t="shared" si="42"/>
        <v>3.1260547860384738</v>
      </c>
      <c r="R623" s="70" t="str">
        <f t="shared" si="43"/>
        <v xml:space="preserve">  3425 Wil (SG)</v>
      </c>
    </row>
    <row r="624" spans="1:18">
      <c r="A624" s="85">
        <v>3425</v>
      </c>
      <c r="B624" s="85">
        <v>5</v>
      </c>
      <c r="C624" s="85">
        <v>3</v>
      </c>
      <c r="D624" s="85">
        <v>11.055894427857499</v>
      </c>
      <c r="E624" s="85">
        <v>556.06567126039238</v>
      </c>
      <c r="F624" s="85">
        <v>920697.33067439822</v>
      </c>
      <c r="G624" s="85">
        <v>6147.8033564106117</v>
      </c>
      <c r="H624" s="85">
        <v>600</v>
      </c>
      <c r="I624" s="85">
        <v>66642</v>
      </c>
      <c r="J624" s="85">
        <v>1536.264824063787</v>
      </c>
      <c r="K624" s="85">
        <v>39.195214300521272</v>
      </c>
      <c r="L624" s="85">
        <f t="shared" si="40"/>
        <v>3.0007386474805826</v>
      </c>
      <c r="M624" s="85">
        <f t="shared" si="41"/>
        <v>0.27141527689696743</v>
      </c>
      <c r="N624" s="85">
        <v>891</v>
      </c>
      <c r="O624" s="70" t="s">
        <v>135</v>
      </c>
      <c r="P624" s="85">
        <f t="shared" si="42"/>
        <v>2.4624359610512747</v>
      </c>
      <c r="R624" s="70" t="str">
        <f t="shared" si="43"/>
        <v xml:space="preserve">  3425 Wil (SG)</v>
      </c>
    </row>
    <row r="625" spans="1:18">
      <c r="A625" s="85">
        <v>3425</v>
      </c>
      <c r="B625" s="85">
        <v>5</v>
      </c>
      <c r="C625" s="85">
        <v>4</v>
      </c>
      <c r="D625" s="85">
        <v>1.178950074041516</v>
      </c>
      <c r="E625" s="85">
        <v>556.06567126039238</v>
      </c>
      <c r="F625" s="85">
        <v>132182.51736956404</v>
      </c>
      <c r="G625" s="85">
        <v>655.57366430438492</v>
      </c>
      <c r="H625" s="85">
        <v>600</v>
      </c>
      <c r="I625" s="85">
        <v>66642</v>
      </c>
      <c r="J625" s="85">
        <v>236.74609249586587</v>
      </c>
      <c r="K625" s="85">
        <v>15.386555576082188</v>
      </c>
      <c r="L625" s="85">
        <f t="shared" si="40"/>
        <v>1.1779762604370716</v>
      </c>
      <c r="M625" s="85">
        <f t="shared" si="41"/>
        <v>0.99917399928471429</v>
      </c>
      <c r="N625" s="85">
        <v>891</v>
      </c>
      <c r="O625" s="70" t="s">
        <v>135</v>
      </c>
      <c r="P625" s="85">
        <f t="shared" si="42"/>
        <v>0.96665902823638594</v>
      </c>
      <c r="R625" s="70" t="str">
        <f t="shared" si="43"/>
        <v xml:space="preserve">  3425 Wil (SG)</v>
      </c>
    </row>
    <row r="626" spans="1:18">
      <c r="A626" s="85">
        <v>3425</v>
      </c>
      <c r="B626" s="85">
        <v>5</v>
      </c>
      <c r="C626" s="85">
        <v>5</v>
      </c>
      <c r="D626" s="85">
        <v>41.81436099987576</v>
      </c>
      <c r="E626" s="85">
        <v>556.06567126039238</v>
      </c>
      <c r="F626" s="85">
        <v>3081049.9882896636</v>
      </c>
      <c r="G626" s="85">
        <v>23251.530717720285</v>
      </c>
      <c r="H626" s="85">
        <v>600</v>
      </c>
      <c r="I626" s="85">
        <v>66642</v>
      </c>
      <c r="J626" s="85">
        <v>3799.1938580361712</v>
      </c>
      <c r="K626" s="85">
        <v>61.637601008119802</v>
      </c>
      <c r="L626" s="85">
        <f t="shared" si="40"/>
        <v>4.7189008858306813</v>
      </c>
      <c r="M626" s="85">
        <f t="shared" si="41"/>
        <v>0.11285359319121731</v>
      </c>
      <c r="N626" s="85">
        <v>891</v>
      </c>
      <c r="O626" s="70" t="s">
        <v>135</v>
      </c>
      <c r="P626" s="85">
        <f t="shared" si="42"/>
        <v>3.8723769721372832</v>
      </c>
      <c r="R626" s="70" t="str">
        <f t="shared" si="43"/>
        <v xml:space="preserve">  3425 Wil (SG)</v>
      </c>
    </row>
    <row r="627" spans="1:18">
      <c r="A627" s="85">
        <v>3787</v>
      </c>
      <c r="B627" s="85">
        <v>1</v>
      </c>
      <c r="C627" s="85">
        <v>1</v>
      </c>
      <c r="D627" s="85">
        <v>0.91800827660549611</v>
      </c>
      <c r="E627" s="85">
        <v>123.99054195733378</v>
      </c>
      <c r="F627" s="85">
        <v>910.1217976864823</v>
      </c>
      <c r="G627" s="85">
        <v>113.82434373763344</v>
      </c>
      <c r="H627" s="85">
        <v>250</v>
      </c>
      <c r="I627" s="85">
        <v>14240</v>
      </c>
      <c r="J627" s="85">
        <v>6.5503419631700144</v>
      </c>
      <c r="K627" s="85">
        <v>2.5593635855755261</v>
      </c>
      <c r="L627" s="85">
        <f t="shared" si="40"/>
        <v>0.30355174641901778</v>
      </c>
      <c r="M627" s="85">
        <f t="shared" si="41"/>
        <v>0.33066340920308041</v>
      </c>
      <c r="N627" s="85">
        <v>243</v>
      </c>
      <c r="O627" s="70" t="s">
        <v>136</v>
      </c>
      <c r="P627" s="85">
        <f t="shared" si="42"/>
        <v>0.30789284978478526</v>
      </c>
      <c r="R627" s="70" t="str">
        <f t="shared" si="43"/>
        <v xml:space="preserve">  3787 St. Moritz</v>
      </c>
    </row>
    <row r="628" spans="1:18">
      <c r="A628" s="85">
        <v>3787</v>
      </c>
      <c r="B628" s="85">
        <v>1</v>
      </c>
      <c r="C628" s="85">
        <v>2</v>
      </c>
      <c r="D628" s="85">
        <v>4.8424658694206659</v>
      </c>
      <c r="E628" s="85">
        <v>123.99054195733378</v>
      </c>
      <c r="F628" s="85">
        <v>39063.271133117443</v>
      </c>
      <c r="G628" s="85">
        <v>600.41996755935986</v>
      </c>
      <c r="H628" s="85">
        <v>250</v>
      </c>
      <c r="I628" s="85">
        <v>14240</v>
      </c>
      <c r="J628" s="85">
        <v>293.97185635164732</v>
      </c>
      <c r="K628" s="85">
        <v>17.145607494388972</v>
      </c>
      <c r="L628" s="85">
        <f t="shared" si="40"/>
        <v>2.0335442481363639</v>
      </c>
      <c r="M628" s="85">
        <f t="shared" si="41"/>
        <v>0.41993982053189965</v>
      </c>
      <c r="N628" s="85">
        <v>243</v>
      </c>
      <c r="O628" s="70" t="s">
        <v>136</v>
      </c>
      <c r="P628" s="85">
        <f t="shared" si="42"/>
        <v>2.0626260303503137</v>
      </c>
      <c r="R628" s="70" t="str">
        <f t="shared" si="43"/>
        <v xml:space="preserve">  3787 St. Moritz</v>
      </c>
    </row>
    <row r="629" spans="1:18">
      <c r="A629" s="85">
        <v>3787</v>
      </c>
      <c r="B629" s="85">
        <v>1</v>
      </c>
      <c r="C629" s="85">
        <v>3</v>
      </c>
      <c r="D629" s="85">
        <v>0.77093555552394555</v>
      </c>
      <c r="E629" s="85">
        <v>123.99054195733378</v>
      </c>
      <c r="F629" s="85">
        <v>5226.2548707323131</v>
      </c>
      <c r="G629" s="85">
        <v>95.588717343592194</v>
      </c>
      <c r="H629" s="85">
        <v>250</v>
      </c>
      <c r="I629" s="85">
        <v>14240</v>
      </c>
      <c r="J629" s="85">
        <v>41.893970445407639</v>
      </c>
      <c r="K629" s="85">
        <v>6.4725551712911367</v>
      </c>
      <c r="L629" s="85">
        <f t="shared" si="40"/>
        <v>0.76767343143903222</v>
      </c>
      <c r="M629" s="85">
        <f t="shared" si="41"/>
        <v>0.99576861637585734</v>
      </c>
      <c r="N629" s="85">
        <v>243</v>
      </c>
      <c r="O629" s="70" t="s">
        <v>136</v>
      </c>
      <c r="P629" s="85">
        <f t="shared" si="42"/>
        <v>0.77865195406769172</v>
      </c>
      <c r="R629" s="70" t="str">
        <f t="shared" si="43"/>
        <v xml:space="preserve">  3787 St. Moritz</v>
      </c>
    </row>
    <row r="630" spans="1:18">
      <c r="A630" s="85">
        <v>3787</v>
      </c>
      <c r="B630" s="85">
        <v>1</v>
      </c>
      <c r="C630" s="85">
        <v>4</v>
      </c>
      <c r="D630" s="85">
        <v>0.39742819415091313</v>
      </c>
      <c r="E630" s="85">
        <v>123.99054195733378</v>
      </c>
      <c r="F630" s="85">
        <v>3514.6140015092378</v>
      </c>
      <c r="G630" s="85">
        <v>49.277337181896186</v>
      </c>
      <c r="H630" s="85">
        <v>250</v>
      </c>
      <c r="I630" s="85">
        <v>14240</v>
      </c>
      <c r="J630" s="85">
        <v>28.41706152976316</v>
      </c>
      <c r="K630" s="85">
        <v>5.3307655669484433</v>
      </c>
      <c r="L630" s="85">
        <f t="shared" si="40"/>
        <v>0.63225217656352939</v>
      </c>
      <c r="M630" s="85">
        <f t="shared" si="41"/>
        <v>1.5908588919170841</v>
      </c>
      <c r="N630" s="85">
        <v>243</v>
      </c>
      <c r="O630" s="70" t="s">
        <v>136</v>
      </c>
      <c r="P630" s="85">
        <f t="shared" si="42"/>
        <v>0.64129403543626695</v>
      </c>
      <c r="R630" s="70" t="str">
        <f t="shared" si="43"/>
        <v xml:space="preserve">  3787 St. Moritz</v>
      </c>
    </row>
    <row r="631" spans="1:18">
      <c r="A631" s="85">
        <v>3787</v>
      </c>
      <c r="B631" s="85">
        <v>1</v>
      </c>
      <c r="C631" s="85">
        <v>5</v>
      </c>
      <c r="D631" s="85">
        <v>6.9288378957010215</v>
      </c>
      <c r="E631" s="85">
        <v>123.99054195733378</v>
      </c>
      <c r="F631" s="85">
        <v>51047.247367716409</v>
      </c>
      <c r="G631" s="85">
        <v>859.11036582248175</v>
      </c>
      <c r="H631" s="85">
        <v>250</v>
      </c>
      <c r="I631" s="85">
        <v>14240</v>
      </c>
      <c r="J631" s="85">
        <v>366.65104641997306</v>
      </c>
      <c r="K631" s="85">
        <v>19.1481342803933</v>
      </c>
      <c r="L631" s="85">
        <f t="shared" si="40"/>
        <v>2.2710527078833147</v>
      </c>
      <c r="M631" s="85">
        <f t="shared" si="41"/>
        <v>0.32776819750572939</v>
      </c>
      <c r="N631" s="85">
        <v>243</v>
      </c>
      <c r="O631" s="70" t="s">
        <v>136</v>
      </c>
      <c r="P631" s="85">
        <f t="shared" si="42"/>
        <v>2.3035311062794115</v>
      </c>
      <c r="R631" s="70" t="str">
        <f t="shared" si="43"/>
        <v xml:space="preserve">  3787 St. Moritz</v>
      </c>
    </row>
    <row r="632" spans="1:18">
      <c r="A632" s="85">
        <v>3787</v>
      </c>
      <c r="B632" s="85">
        <v>2</v>
      </c>
      <c r="C632" s="85">
        <v>1</v>
      </c>
      <c r="D632" s="85">
        <v>1.9263298295365594</v>
      </c>
      <c r="E632" s="85">
        <v>123.99054195733378</v>
      </c>
      <c r="F632" s="85">
        <v>3075.5453622325804</v>
      </c>
      <c r="G632" s="85">
        <v>238.8466795528164</v>
      </c>
      <c r="H632" s="85">
        <v>250</v>
      </c>
      <c r="I632" s="85">
        <v>14240</v>
      </c>
      <c r="J632" s="85">
        <v>21.265439090686719</v>
      </c>
      <c r="K632" s="85">
        <v>4.6114465290933078</v>
      </c>
      <c r="L632" s="85">
        <f t="shared" si="40"/>
        <v>0.54693778379651925</v>
      </c>
      <c r="M632" s="85">
        <f t="shared" si="41"/>
        <v>0.28392738118378341</v>
      </c>
      <c r="N632" s="85">
        <v>243</v>
      </c>
      <c r="O632" s="70" t="s">
        <v>136</v>
      </c>
      <c r="P632" s="85">
        <f t="shared" si="42"/>
        <v>0.55475955877266125</v>
      </c>
      <c r="R632" s="70" t="str">
        <f t="shared" si="43"/>
        <v xml:space="preserve">  3787 St. Moritz</v>
      </c>
    </row>
    <row r="633" spans="1:18">
      <c r="A633" s="85">
        <v>3787</v>
      </c>
      <c r="B633" s="85">
        <v>2</v>
      </c>
      <c r="C633" s="85">
        <v>2</v>
      </c>
      <c r="D633" s="85">
        <v>9.4423962229770506</v>
      </c>
      <c r="E633" s="85">
        <v>123.99054195733378</v>
      </c>
      <c r="F633" s="85">
        <v>199554.14879084661</v>
      </c>
      <c r="G633" s="85">
        <v>1170.767825062806</v>
      </c>
      <c r="H633" s="85">
        <v>250</v>
      </c>
      <c r="I633" s="85">
        <v>14240</v>
      </c>
      <c r="J633" s="85">
        <v>1532.632445565466</v>
      </c>
      <c r="K633" s="85">
        <v>39.148849862613666</v>
      </c>
      <c r="L633" s="85">
        <f t="shared" si="40"/>
        <v>4.6432252975186437</v>
      </c>
      <c r="M633" s="85">
        <f t="shared" si="41"/>
        <v>0.49174226413204908</v>
      </c>
      <c r="N633" s="85">
        <v>243</v>
      </c>
      <c r="O633" s="70" t="s">
        <v>136</v>
      </c>
      <c r="P633" s="85">
        <f t="shared" si="42"/>
        <v>4.7096282130177718</v>
      </c>
      <c r="R633" s="70" t="str">
        <f t="shared" si="43"/>
        <v xml:space="preserve">  3787 St. Moritz</v>
      </c>
    </row>
    <row r="634" spans="1:18">
      <c r="A634" s="85">
        <v>3787</v>
      </c>
      <c r="B634" s="85">
        <v>2</v>
      </c>
      <c r="C634" s="85">
        <v>3</v>
      </c>
      <c r="D634" s="85">
        <v>0.60709675894851023</v>
      </c>
      <c r="E634" s="85">
        <v>123.99054195733378</v>
      </c>
      <c r="F634" s="85">
        <v>2443.985302862895</v>
      </c>
      <c r="G634" s="85">
        <v>75.274256162566601</v>
      </c>
      <c r="H634" s="85">
        <v>250</v>
      </c>
      <c r="I634" s="85">
        <v>14240</v>
      </c>
      <c r="J634" s="85">
        <v>19.499764028573207</v>
      </c>
      <c r="K634" s="85">
        <v>4.4158537145803649</v>
      </c>
      <c r="L634" s="85">
        <f t="shared" si="40"/>
        <v>0.52373961814040215</v>
      </c>
      <c r="M634" s="85">
        <f t="shared" si="41"/>
        <v>0.86269546068326508</v>
      </c>
      <c r="N634" s="85">
        <v>243</v>
      </c>
      <c r="O634" s="70" t="s">
        <v>136</v>
      </c>
      <c r="P634" s="85">
        <f t="shared" si="42"/>
        <v>0.5312296353974818</v>
      </c>
      <c r="R634" s="70" t="str">
        <f t="shared" si="43"/>
        <v xml:space="preserve">  3787 St. Moritz</v>
      </c>
    </row>
    <row r="635" spans="1:18">
      <c r="A635" s="85">
        <v>3787</v>
      </c>
      <c r="B635" s="85">
        <v>2</v>
      </c>
      <c r="C635" s="85">
        <v>4</v>
      </c>
      <c r="D635" s="85">
        <v>0.2994759831236668</v>
      </c>
      <c r="E635" s="85">
        <v>123.99054195733378</v>
      </c>
      <c r="F635" s="85">
        <v>551.1182030472163</v>
      </c>
      <c r="G635" s="85">
        <v>37.132189450708793</v>
      </c>
      <c r="H635" s="85">
        <v>250</v>
      </c>
      <c r="I635" s="85">
        <v>14240</v>
      </c>
      <c r="J635" s="85">
        <v>4.3905652866645619</v>
      </c>
      <c r="K635" s="85">
        <v>2.095367577935805</v>
      </c>
      <c r="L635" s="85">
        <f t="shared" si="40"/>
        <v>0.24851978486252133</v>
      </c>
      <c r="M635" s="85">
        <f t="shared" si="41"/>
        <v>0.8298487987929789</v>
      </c>
      <c r="N635" s="85">
        <v>243</v>
      </c>
      <c r="O635" s="70" t="s">
        <v>136</v>
      </c>
      <c r="P635" s="85">
        <f t="shared" si="42"/>
        <v>0.25207387436209971</v>
      </c>
      <c r="R635" s="70" t="str">
        <f t="shared" si="43"/>
        <v xml:space="preserve">  3787 St. Moritz</v>
      </c>
    </row>
    <row r="636" spans="1:18">
      <c r="A636" s="85">
        <v>3787</v>
      </c>
      <c r="B636" s="85">
        <v>2</v>
      </c>
      <c r="C636" s="85">
        <v>5</v>
      </c>
      <c r="D636" s="85">
        <v>12.275298794585789</v>
      </c>
      <c r="E636" s="85">
        <v>123.99054195733378</v>
      </c>
      <c r="F636" s="85">
        <v>213686.99422846528</v>
      </c>
      <c r="G636" s="85">
        <v>1522.0209502288978</v>
      </c>
      <c r="H636" s="85">
        <v>250</v>
      </c>
      <c r="I636" s="85">
        <v>14240</v>
      </c>
      <c r="J636" s="85">
        <v>1585.5181153721094</v>
      </c>
      <c r="K636" s="85">
        <v>39.818564958723833</v>
      </c>
      <c r="L636" s="85">
        <f t="shared" si="40"/>
        <v>4.7226564452356667</v>
      </c>
      <c r="M636" s="85">
        <f t="shared" si="41"/>
        <v>0.38472843099498871</v>
      </c>
      <c r="N636" s="85">
        <v>243</v>
      </c>
      <c r="O636" s="70" t="s">
        <v>136</v>
      </c>
      <c r="P636" s="85">
        <f t="shared" si="42"/>
        <v>4.7901953081532147</v>
      </c>
      <c r="R636" s="70" t="str">
        <f t="shared" si="43"/>
        <v xml:space="preserve">  3787 St. Moritz</v>
      </c>
    </row>
    <row r="637" spans="1:18">
      <c r="A637" s="85">
        <v>3787</v>
      </c>
      <c r="B637" s="85">
        <v>3</v>
      </c>
      <c r="C637" s="85">
        <v>1</v>
      </c>
      <c r="D637" s="85">
        <v>0.41580924153749882</v>
      </c>
      <c r="E637" s="85">
        <v>123.99054195733378</v>
      </c>
      <c r="F637" s="85">
        <v>499.89420034475972</v>
      </c>
      <c r="G637" s="85">
        <v>51.556413209102381</v>
      </c>
      <c r="H637" s="85">
        <v>250</v>
      </c>
      <c r="I637" s="85">
        <v>14240</v>
      </c>
      <c r="J637" s="85">
        <v>3.8901899256437837</v>
      </c>
      <c r="K637" s="85">
        <v>1.9723564398058946</v>
      </c>
      <c r="L637" s="85">
        <f t="shared" si="40"/>
        <v>0.23393012436302316</v>
      </c>
      <c r="M637" s="85">
        <f t="shared" si="41"/>
        <v>0.56259000761513067</v>
      </c>
      <c r="N637" s="85">
        <v>243</v>
      </c>
      <c r="O637" s="70" t="s">
        <v>136</v>
      </c>
      <c r="P637" s="85">
        <f t="shared" si="42"/>
        <v>0.23727556665484556</v>
      </c>
      <c r="R637" s="70" t="str">
        <f t="shared" si="43"/>
        <v xml:space="preserve">  3787 St. Moritz</v>
      </c>
    </row>
    <row r="638" spans="1:18">
      <c r="A638" s="85">
        <v>3787</v>
      </c>
      <c r="B638" s="85">
        <v>3</v>
      </c>
      <c r="C638" s="85">
        <v>2</v>
      </c>
      <c r="D638" s="85">
        <v>2.3606519104627628</v>
      </c>
      <c r="E638" s="85">
        <v>123.99054195733378</v>
      </c>
      <c r="F638" s="85">
        <v>14005.763778086526</v>
      </c>
      <c r="G638" s="85">
        <v>292.69850975089332</v>
      </c>
      <c r="H638" s="85">
        <v>250</v>
      </c>
      <c r="I638" s="85">
        <v>14240</v>
      </c>
      <c r="J638" s="85">
        <v>108.25876746256203</v>
      </c>
      <c r="K638" s="85">
        <v>10.404747352173528</v>
      </c>
      <c r="L638" s="85">
        <f t="shared" si="40"/>
        <v>1.2340486703809603</v>
      </c>
      <c r="M638" s="85">
        <f t="shared" si="41"/>
        <v>0.52275757595241878</v>
      </c>
      <c r="N638" s="85">
        <v>243</v>
      </c>
      <c r="O638" s="70" t="s">
        <v>136</v>
      </c>
      <c r="P638" s="85">
        <f t="shared" si="42"/>
        <v>1.2516968404202025</v>
      </c>
      <c r="R638" s="70" t="str">
        <f t="shared" si="43"/>
        <v xml:space="preserve">  3787 St. Moritz</v>
      </c>
    </row>
    <row r="639" spans="1:18">
      <c r="A639" s="85">
        <v>3787</v>
      </c>
      <c r="B639" s="85">
        <v>3</v>
      </c>
      <c r="C639" s="85">
        <v>3</v>
      </c>
      <c r="D639" s="85">
        <v>3.1188929442415157E-2</v>
      </c>
      <c r="E639" s="85">
        <v>123.99054195733378</v>
      </c>
      <c r="F639" s="85">
        <v>25.411360532432141</v>
      </c>
      <c r="G639" s="85">
        <v>3.8671322646340993</v>
      </c>
      <c r="H639" s="85">
        <v>250</v>
      </c>
      <c r="I639" s="85">
        <v>14240</v>
      </c>
      <c r="J639" s="85">
        <v>0.20563165601676514</v>
      </c>
      <c r="K639" s="85">
        <v>0.45346626778269311</v>
      </c>
      <c r="L639" s="85">
        <f t="shared" si="40"/>
        <v>5.378308822683233E-2</v>
      </c>
      <c r="M639" s="85">
        <f t="shared" si="41"/>
        <v>1.7244288017686946</v>
      </c>
      <c r="N639" s="85">
        <v>243</v>
      </c>
      <c r="O639" s="70" t="s">
        <v>136</v>
      </c>
      <c r="P639" s="85">
        <f t="shared" si="42"/>
        <v>5.4552241915049246E-2</v>
      </c>
      <c r="R639" s="70" t="str">
        <f t="shared" si="43"/>
        <v xml:space="preserve">  3787 St. Moritz</v>
      </c>
    </row>
    <row r="640" spans="1:18">
      <c r="A640" s="85">
        <v>3787</v>
      </c>
      <c r="B640" s="85">
        <v>3</v>
      </c>
      <c r="C640" s="85">
        <v>4</v>
      </c>
      <c r="D640" s="85">
        <v>3.5910876363246169E-3</v>
      </c>
      <c r="E640" s="85">
        <v>123.99054195733378</v>
      </c>
      <c r="F640" s="85">
        <v>0.16359883974642353</v>
      </c>
      <c r="G640" s="85">
        <v>0.44526090224416998</v>
      </c>
      <c r="H640" s="85">
        <v>250</v>
      </c>
      <c r="I640" s="85">
        <v>14240</v>
      </c>
      <c r="J640" s="85">
        <v>1.3171733878661544E-3</v>
      </c>
      <c r="K640" s="85">
        <v>3.6292883432790989E-2</v>
      </c>
      <c r="L640" s="85">
        <f t="shared" si="40"/>
        <v>4.3044951528948914E-3</v>
      </c>
      <c r="M640" s="85">
        <f t="shared" si="41"/>
        <v>1.1986605699493393</v>
      </c>
      <c r="N640" s="85">
        <v>243</v>
      </c>
      <c r="O640" s="70" t="s">
        <v>136</v>
      </c>
      <c r="P640" s="85">
        <f t="shared" si="42"/>
        <v>4.3660538776151498E-3</v>
      </c>
      <c r="R640" s="70" t="str">
        <f t="shared" si="43"/>
        <v xml:space="preserve">  3787 St. Moritz</v>
      </c>
    </row>
    <row r="641" spans="1:18">
      <c r="A641" s="85">
        <v>3787</v>
      </c>
      <c r="B641" s="85">
        <v>3</v>
      </c>
      <c r="C641" s="85">
        <v>5</v>
      </c>
      <c r="D641" s="85">
        <v>2.8112411690790018</v>
      </c>
      <c r="E641" s="85">
        <v>123.99054195733378</v>
      </c>
      <c r="F641" s="85">
        <v>14884.42566582944</v>
      </c>
      <c r="G641" s="85">
        <v>348.567316126874</v>
      </c>
      <c r="H641" s="85">
        <v>250</v>
      </c>
      <c r="I641" s="85">
        <v>14240</v>
      </c>
      <c r="J641" s="85">
        <v>113.05356212969421</v>
      </c>
      <c r="K641" s="85">
        <v>10.632664864919528</v>
      </c>
      <c r="L641" s="85">
        <f t="shared" si="40"/>
        <v>1.2610806870211322</v>
      </c>
      <c r="M641" s="85">
        <f t="shared" si="41"/>
        <v>0.44858502390041416</v>
      </c>
      <c r="N641" s="85">
        <v>243</v>
      </c>
      <c r="O641" s="70" t="s">
        <v>136</v>
      </c>
      <c r="P641" s="85">
        <f t="shared" si="42"/>
        <v>1.2791154428066416</v>
      </c>
      <c r="R641" s="70" t="str">
        <f t="shared" si="43"/>
        <v xml:space="preserve">  3787 St. Moritz</v>
      </c>
    </row>
    <row r="642" spans="1:18">
      <c r="A642" s="85">
        <v>3787</v>
      </c>
      <c r="B642" s="85">
        <v>4</v>
      </c>
      <c r="C642" s="85">
        <v>1</v>
      </c>
      <c r="D642" s="85">
        <v>8.3144682256788421E-2</v>
      </c>
      <c r="E642" s="85">
        <v>123.99054195733378</v>
      </c>
      <c r="F642" s="85">
        <v>90.941291430035108</v>
      </c>
      <c r="G642" s="85">
        <v>10.30915421388951</v>
      </c>
      <c r="H642" s="85">
        <v>250</v>
      </c>
      <c r="I642" s="85">
        <v>14240</v>
      </c>
      <c r="J642" s="85">
        <v>0.73244770406683646</v>
      </c>
      <c r="K642" s="85">
        <v>0.85583158627549871</v>
      </c>
      <c r="L642" s="85">
        <f t="shared" ref="L642:L705" si="44">$K642*1.14*1.645/SQRT(H642)</f>
        <v>0.10150537974309223</v>
      </c>
      <c r="M642" s="85">
        <f t="shared" ref="M642:M705" si="45">L642/D642</f>
        <v>1.220828283757194</v>
      </c>
      <c r="N642" s="85">
        <v>243</v>
      </c>
      <c r="O642" s="70" t="s">
        <v>136</v>
      </c>
      <c r="P642" s="85">
        <f t="shared" ref="P642:P705" si="46">$K642*1.14*1.645/SQRT(N642)</f>
        <v>0.10295701146929546</v>
      </c>
      <c r="R642" s="70" t="str">
        <f t="shared" si="43"/>
        <v xml:space="preserve">  3787 St. Moritz</v>
      </c>
    </row>
    <row r="643" spans="1:18">
      <c r="A643" s="85">
        <v>3787</v>
      </c>
      <c r="B643" s="85">
        <v>4</v>
      </c>
      <c r="C643" s="85">
        <v>2</v>
      </c>
      <c r="D643" s="85">
        <v>7.4561223603357858</v>
      </c>
      <c r="E643" s="85">
        <v>123.99054195733378</v>
      </c>
      <c r="F643" s="85">
        <v>182064.22034488851</v>
      </c>
      <c r="G643" s="85">
        <v>924.48865235822882</v>
      </c>
      <c r="H643" s="85">
        <v>250</v>
      </c>
      <c r="I643" s="85">
        <v>14240</v>
      </c>
      <c r="J643" s="85">
        <v>1424.2649641541675</v>
      </c>
      <c r="K643" s="85">
        <v>37.739435132950355</v>
      </c>
      <c r="L643" s="85">
        <f t="shared" si="44"/>
        <v>4.4760625289971161</v>
      </c>
      <c r="M643" s="85">
        <f t="shared" si="45"/>
        <v>0.60032042295984223</v>
      </c>
      <c r="N643" s="85">
        <v>243</v>
      </c>
      <c r="O643" s="70" t="s">
        <v>136</v>
      </c>
      <c r="P643" s="85">
        <f t="shared" si="46"/>
        <v>4.5400748443247068</v>
      </c>
      <c r="R643" s="70" t="str">
        <f t="shared" si="43"/>
        <v xml:space="preserve">  3787 St. Moritz</v>
      </c>
    </row>
    <row r="644" spans="1:18">
      <c r="A644" s="85">
        <v>3787</v>
      </c>
      <c r="B644" s="85">
        <v>4</v>
      </c>
      <c r="C644" s="85">
        <v>3</v>
      </c>
      <c r="D644" s="85">
        <v>0.9968947016731422</v>
      </c>
      <c r="E644" s="85">
        <v>123.99054195733378</v>
      </c>
      <c r="F644" s="85">
        <v>26813.320510858422</v>
      </c>
      <c r="G644" s="85">
        <v>123.60551433484747</v>
      </c>
      <c r="H644" s="85">
        <v>250</v>
      </c>
      <c r="I644" s="85">
        <v>14240</v>
      </c>
      <c r="J644" s="85">
        <v>217.00936026267289</v>
      </c>
      <c r="K644" s="85">
        <v>14.731237567247121</v>
      </c>
      <c r="L644" s="85">
        <f t="shared" si="44"/>
        <v>1.7471893855384963</v>
      </c>
      <c r="M644" s="85">
        <f t="shared" si="45"/>
        <v>1.7526318302285027</v>
      </c>
      <c r="N644" s="85">
        <v>243</v>
      </c>
      <c r="O644" s="70" t="s">
        <v>136</v>
      </c>
      <c r="P644" s="85">
        <f t="shared" si="46"/>
        <v>1.7721759975796756</v>
      </c>
      <c r="R644" s="70" t="str">
        <f t="shared" si="43"/>
        <v xml:space="preserve">  3787 St. Moritz</v>
      </c>
    </row>
    <row r="645" spans="1:18">
      <c r="A645" s="85">
        <v>3787</v>
      </c>
      <c r="B645" s="85">
        <v>4</v>
      </c>
      <c r="C645" s="85">
        <v>4</v>
      </c>
      <c r="D645" s="85">
        <v>1.1455605846176317E-2</v>
      </c>
      <c r="E645" s="85">
        <v>123.99054195733378</v>
      </c>
      <c r="F645" s="85">
        <v>4.9824632995934444</v>
      </c>
      <c r="G645" s="85">
        <v>1.4203867773170027</v>
      </c>
      <c r="H645" s="85">
        <v>250</v>
      </c>
      <c r="I645" s="85">
        <v>14240</v>
      </c>
      <c r="J645" s="85">
        <v>4.0378648874042564E-2</v>
      </c>
      <c r="K645" s="85">
        <v>0.20094439249215829</v>
      </c>
      <c r="L645" s="85">
        <f t="shared" si="44"/>
        <v>2.3832886276057088E-2</v>
      </c>
      <c r="M645" s="85">
        <f t="shared" si="45"/>
        <v>2.0804562059903704</v>
      </c>
      <c r="N645" s="85">
        <v>243</v>
      </c>
      <c r="O645" s="70" t="s">
        <v>136</v>
      </c>
      <c r="P645" s="85">
        <f t="shared" si="46"/>
        <v>2.417372115528104E-2</v>
      </c>
      <c r="R645" s="70" t="str">
        <f t="shared" si="43"/>
        <v xml:space="preserve">  3787 St. Moritz</v>
      </c>
    </row>
    <row r="646" spans="1:18">
      <c r="A646" s="85">
        <v>3787</v>
      </c>
      <c r="B646" s="85">
        <v>4</v>
      </c>
      <c r="C646" s="85">
        <v>5</v>
      </c>
      <c r="D646" s="85">
        <v>8.5476173501118939</v>
      </c>
      <c r="E646" s="85">
        <v>123.99054195733378</v>
      </c>
      <c r="F646" s="85">
        <v>209564.65820885391</v>
      </c>
      <c r="G646" s="85">
        <v>1059.8237076842829</v>
      </c>
      <c r="H646" s="85">
        <v>250</v>
      </c>
      <c r="I646" s="85">
        <v>14240</v>
      </c>
      <c r="J646" s="85">
        <v>1630.2529243797346</v>
      </c>
      <c r="K646" s="85">
        <v>40.376390680442633</v>
      </c>
      <c r="L646" s="85">
        <f t="shared" si="44"/>
        <v>4.7888170224117754</v>
      </c>
      <c r="M646" s="85">
        <f t="shared" si="45"/>
        <v>0.56025168491533917</v>
      </c>
      <c r="N646" s="85">
        <v>243</v>
      </c>
      <c r="O646" s="70" t="s">
        <v>136</v>
      </c>
      <c r="P646" s="85">
        <f t="shared" si="46"/>
        <v>4.8573020498882435</v>
      </c>
      <c r="R646" s="70" t="str">
        <f t="shared" si="43"/>
        <v xml:space="preserve">  3787 St. Moritz</v>
      </c>
    </row>
    <row r="647" spans="1:18">
      <c r="A647" s="85">
        <v>3787</v>
      </c>
      <c r="B647" s="85">
        <v>5</v>
      </c>
      <c r="C647" s="85">
        <v>1</v>
      </c>
      <c r="D647" s="85">
        <v>3.3432920299363418</v>
      </c>
      <c r="E647" s="85">
        <v>123.99054195733378</v>
      </c>
      <c r="F647" s="85">
        <v>5433.1592930637426</v>
      </c>
      <c r="G647" s="85">
        <v>414.53659071344157</v>
      </c>
      <c r="H647" s="85">
        <v>250</v>
      </c>
      <c r="I647" s="85">
        <v>14240</v>
      </c>
      <c r="J647" s="85">
        <v>32.906940231375877</v>
      </c>
      <c r="K647" s="85">
        <v>5.7364571149251935</v>
      </c>
      <c r="L647" s="85">
        <f t="shared" si="44"/>
        <v>0.68036897348516912</v>
      </c>
      <c r="M647" s="85">
        <f t="shared" si="45"/>
        <v>0.20350270553485683</v>
      </c>
      <c r="N647" s="85">
        <v>243</v>
      </c>
      <c r="O647" s="70" t="s">
        <v>136</v>
      </c>
      <c r="P647" s="85">
        <f t="shared" si="46"/>
        <v>0.69009895223048401</v>
      </c>
      <c r="R647" s="70" t="str">
        <f t="shared" si="43"/>
        <v xml:space="preserve">  3787 St. Moritz</v>
      </c>
    </row>
    <row r="648" spans="1:18">
      <c r="A648" s="85">
        <v>3787</v>
      </c>
      <c r="B648" s="85">
        <v>5</v>
      </c>
      <c r="C648" s="85">
        <v>2</v>
      </c>
      <c r="D648" s="85">
        <v>24.10163636319626</v>
      </c>
      <c r="E648" s="85">
        <v>123.99054195733378</v>
      </c>
      <c r="F648" s="85">
        <v>533797.09483437357</v>
      </c>
      <c r="G648" s="85">
        <v>2988.3749547312873</v>
      </c>
      <c r="H648" s="85">
        <v>250</v>
      </c>
      <c r="I648" s="85">
        <v>14240</v>
      </c>
      <c r="J648" s="85">
        <v>3754.5356009468505</v>
      </c>
      <c r="K648" s="85">
        <v>61.274265405199685</v>
      </c>
      <c r="L648" s="85">
        <f t="shared" si="44"/>
        <v>7.2673966212222219</v>
      </c>
      <c r="M648" s="85">
        <f t="shared" si="45"/>
        <v>0.3015312533849237</v>
      </c>
      <c r="N648" s="85">
        <v>243</v>
      </c>
      <c r="O648" s="70" t="s">
        <v>136</v>
      </c>
      <c r="P648" s="85">
        <f t="shared" si="46"/>
        <v>7.3713278958893298</v>
      </c>
      <c r="R648" s="70" t="str">
        <f t="shared" si="43"/>
        <v xml:space="preserve">  3787 St. Moritz</v>
      </c>
    </row>
    <row r="649" spans="1:18">
      <c r="A649" s="85">
        <v>3787</v>
      </c>
      <c r="B649" s="85">
        <v>5</v>
      </c>
      <c r="C649" s="85">
        <v>3</v>
      </c>
      <c r="D649" s="85">
        <v>2.406115945588013</v>
      </c>
      <c r="E649" s="85">
        <v>123.99054195733378</v>
      </c>
      <c r="F649" s="85">
        <v>34573.598711802864</v>
      </c>
      <c r="G649" s="85">
        <v>298.33562010564037</v>
      </c>
      <c r="H649" s="85">
        <v>250</v>
      </c>
      <c r="I649" s="85">
        <v>14240</v>
      </c>
      <c r="J649" s="85">
        <v>275.27131826831521</v>
      </c>
      <c r="K649" s="85">
        <v>16.591302488602732</v>
      </c>
      <c r="L649" s="85">
        <f t="shared" si="44"/>
        <v>1.9678012433114438</v>
      </c>
      <c r="M649" s="85">
        <f t="shared" si="45"/>
        <v>0.81783309192547959</v>
      </c>
      <c r="N649" s="85">
        <v>243</v>
      </c>
      <c r="O649" s="70" t="s">
        <v>136</v>
      </c>
      <c r="P649" s="85">
        <f t="shared" si="46"/>
        <v>1.9959428326822031</v>
      </c>
      <c r="R649" s="70" t="str">
        <f t="shared" si="43"/>
        <v xml:space="preserve">  3787 St. Moritz</v>
      </c>
    </row>
    <row r="650" spans="1:18">
      <c r="A650" s="85">
        <v>3787</v>
      </c>
      <c r="B650" s="85">
        <v>5</v>
      </c>
      <c r="C650" s="85">
        <v>4</v>
      </c>
      <c r="D650" s="85">
        <v>0.71195087075708097</v>
      </c>
      <c r="E650" s="85">
        <v>123.99054195733378</v>
      </c>
      <c r="F650" s="85">
        <v>4071.5396390532746</v>
      </c>
      <c r="G650" s="85">
        <v>88.275174312166158</v>
      </c>
      <c r="H650" s="85">
        <v>250</v>
      </c>
      <c r="I650" s="85">
        <v>14240</v>
      </c>
      <c r="J650" s="85">
        <v>32.593498557199112</v>
      </c>
      <c r="K650" s="85">
        <v>5.7090716020382084</v>
      </c>
      <c r="L650" s="85">
        <f t="shared" si="44"/>
        <v>0.6771209315460418</v>
      </c>
      <c r="M650" s="85">
        <f t="shared" si="45"/>
        <v>0.95107817036026465</v>
      </c>
      <c r="N650" s="85">
        <v>243</v>
      </c>
      <c r="O650" s="70" t="s">
        <v>136</v>
      </c>
      <c r="P650" s="85">
        <f t="shared" si="46"/>
        <v>0.68680445993829353</v>
      </c>
      <c r="R650" s="70" t="str">
        <f t="shared" ref="R650:R713" si="47">CONCATENATE(" ",O650)</f>
        <v xml:space="preserve">  3787 St. Moritz</v>
      </c>
    </row>
    <row r="651" spans="1:18">
      <c r="A651" s="85">
        <v>3787</v>
      </c>
      <c r="B651" s="85">
        <v>5</v>
      </c>
      <c r="C651" s="85">
        <v>5</v>
      </c>
      <c r="D651" s="85">
        <v>30.562995209477691</v>
      </c>
      <c r="E651" s="85">
        <v>123.99054195733378</v>
      </c>
      <c r="F651" s="85">
        <v>651666.4759791462</v>
      </c>
      <c r="G651" s="85">
        <v>3789.5223398625349</v>
      </c>
      <c r="H651" s="85">
        <v>250</v>
      </c>
      <c r="I651" s="85">
        <v>14240</v>
      </c>
      <c r="J651" s="85">
        <v>4356.81731564048</v>
      </c>
      <c r="K651" s="85">
        <v>66.006191494741458</v>
      </c>
      <c r="L651" s="85">
        <f t="shared" si="44"/>
        <v>7.8286238093019165</v>
      </c>
      <c r="M651" s="85">
        <f t="shared" si="45"/>
        <v>0.25614713988746213</v>
      </c>
      <c r="N651" s="85">
        <v>243</v>
      </c>
      <c r="O651" s="70" t="s">
        <v>136</v>
      </c>
      <c r="P651" s="85">
        <f t="shared" si="46"/>
        <v>7.9405812121790396</v>
      </c>
      <c r="R651" s="70" t="str">
        <f t="shared" si="47"/>
        <v xml:space="preserve">  3787 St. Moritz</v>
      </c>
    </row>
    <row r="652" spans="1:18">
      <c r="A652" s="85">
        <v>3901</v>
      </c>
      <c r="B652" s="85">
        <v>1</v>
      </c>
      <c r="C652" s="85">
        <v>1</v>
      </c>
      <c r="D652" s="85">
        <v>0.8940697612552857</v>
      </c>
      <c r="E652" s="85">
        <v>545.29215787735222</v>
      </c>
      <c r="F652" s="85">
        <v>5743.764905004623</v>
      </c>
      <c r="G652" s="85">
        <v>487.52922940778387</v>
      </c>
      <c r="H652" s="85">
        <v>600</v>
      </c>
      <c r="I652" s="85">
        <v>66715</v>
      </c>
      <c r="J652" s="85">
        <v>9.75189461476511</v>
      </c>
      <c r="K652" s="85">
        <v>3.1228023656269235</v>
      </c>
      <c r="L652" s="85">
        <f t="shared" si="44"/>
        <v>0.2390780077162602</v>
      </c>
      <c r="M652" s="85">
        <f t="shared" si="45"/>
        <v>0.26740419828156536</v>
      </c>
      <c r="N652" s="85">
        <v>700</v>
      </c>
      <c r="O652" s="70" t="s">
        <v>137</v>
      </c>
      <c r="P652" s="85">
        <f t="shared" si="46"/>
        <v>0.22134322495729084</v>
      </c>
      <c r="R652" s="70" t="str">
        <f t="shared" si="47"/>
        <v xml:space="preserve">  3901 Chur</v>
      </c>
    </row>
    <row r="653" spans="1:18">
      <c r="A653" s="85">
        <v>3901</v>
      </c>
      <c r="B653" s="85">
        <v>1</v>
      </c>
      <c r="C653" s="85">
        <v>2</v>
      </c>
      <c r="D653" s="85">
        <v>6.4540688821563093</v>
      </c>
      <c r="E653" s="85">
        <v>545.29215787735222</v>
      </c>
      <c r="F653" s="85">
        <v>418733.66152157966</v>
      </c>
      <c r="G653" s="85">
        <v>3519.3531478400841</v>
      </c>
      <c r="H653" s="85">
        <v>600</v>
      </c>
      <c r="I653" s="85">
        <v>66715</v>
      </c>
      <c r="J653" s="85">
        <v>727.58629378236049</v>
      </c>
      <c r="K653" s="85">
        <v>26.973807550702968</v>
      </c>
      <c r="L653" s="85">
        <f t="shared" si="44"/>
        <v>2.0650823890512946</v>
      </c>
      <c r="M653" s="85">
        <f t="shared" si="45"/>
        <v>0.31996596670368183</v>
      </c>
      <c r="N653" s="85">
        <v>700</v>
      </c>
      <c r="O653" s="70" t="s">
        <v>137</v>
      </c>
      <c r="P653" s="85">
        <f t="shared" si="46"/>
        <v>1.9118947834700086</v>
      </c>
      <c r="R653" s="70" t="str">
        <f t="shared" si="47"/>
        <v xml:space="preserve">  3901 Chur</v>
      </c>
    </row>
    <row r="654" spans="1:18">
      <c r="A654" s="85">
        <v>3901</v>
      </c>
      <c r="B654" s="85">
        <v>1</v>
      </c>
      <c r="C654" s="85">
        <v>3</v>
      </c>
      <c r="D654" s="85">
        <v>2.5181425960070811</v>
      </c>
      <c r="E654" s="85">
        <v>545.29215787735222</v>
      </c>
      <c r="F654" s="85">
        <v>134503.94472797203</v>
      </c>
      <c r="G654" s="85">
        <v>1373.1234100195788</v>
      </c>
      <c r="H654" s="85">
        <v>600</v>
      </c>
      <c r="I654" s="85">
        <v>66715</v>
      </c>
      <c r="J654" s="85">
        <v>240.76449069317007</v>
      </c>
      <c r="K654" s="85">
        <v>15.516587598217917</v>
      </c>
      <c r="L654" s="85">
        <f t="shared" si="44"/>
        <v>1.187931356261807</v>
      </c>
      <c r="M654" s="85">
        <f t="shared" si="45"/>
        <v>0.47174904159338027</v>
      </c>
      <c r="N654" s="85">
        <v>700</v>
      </c>
      <c r="O654" s="70" t="s">
        <v>137</v>
      </c>
      <c r="P654" s="85">
        <f t="shared" si="46"/>
        <v>1.0998107267772486</v>
      </c>
      <c r="R654" s="70" t="str">
        <f t="shared" si="47"/>
        <v xml:space="preserve">  3901 Chur</v>
      </c>
    </row>
    <row r="655" spans="1:18">
      <c r="A655" s="85">
        <v>3901</v>
      </c>
      <c r="B655" s="85">
        <v>1</v>
      </c>
      <c r="C655" s="85">
        <v>4</v>
      </c>
      <c r="D655" s="85">
        <v>0.15029342091667577</v>
      </c>
      <c r="E655" s="85">
        <v>545.29215787735222</v>
      </c>
      <c r="F655" s="85">
        <v>7394.8734876953085</v>
      </c>
      <c r="G655" s="85">
        <v>81.953823806423316</v>
      </c>
      <c r="H655" s="85">
        <v>600</v>
      </c>
      <c r="I655" s="85">
        <v>66715</v>
      </c>
      <c r="J655" s="85">
        <v>13.563591281470902</v>
      </c>
      <c r="K655" s="85">
        <v>3.6828781247104692</v>
      </c>
      <c r="L655" s="85">
        <f t="shared" si="44"/>
        <v>0.28195673681091571</v>
      </c>
      <c r="M655" s="85">
        <f t="shared" si="45"/>
        <v>1.8760417794151845</v>
      </c>
      <c r="N655" s="85">
        <v>700</v>
      </c>
      <c r="O655" s="70" t="s">
        <v>137</v>
      </c>
      <c r="P655" s="85">
        <f t="shared" si="46"/>
        <v>0.26104121420582505</v>
      </c>
      <c r="R655" s="70" t="str">
        <f t="shared" si="47"/>
        <v xml:space="preserve">  3901 Chur</v>
      </c>
    </row>
    <row r="656" spans="1:18">
      <c r="A656" s="85">
        <v>3901</v>
      </c>
      <c r="B656" s="85">
        <v>1</v>
      </c>
      <c r="C656" s="85">
        <v>5</v>
      </c>
      <c r="D656" s="85">
        <v>10.016574660335351</v>
      </c>
      <c r="E656" s="85">
        <v>545.29215787735222</v>
      </c>
      <c r="F656" s="85">
        <v>586778.129348243</v>
      </c>
      <c r="G656" s="85">
        <v>5461.9596110738703</v>
      </c>
      <c r="H656" s="85">
        <v>600</v>
      </c>
      <c r="I656" s="85">
        <v>66715</v>
      </c>
      <c r="J656" s="85">
        <v>977.54118888495645</v>
      </c>
      <c r="K656" s="85">
        <v>31.265655100844384</v>
      </c>
      <c r="L656" s="85">
        <f t="shared" si="44"/>
        <v>2.3936610954734441</v>
      </c>
      <c r="M656" s="85">
        <f t="shared" si="45"/>
        <v>0.2389700248481256</v>
      </c>
      <c r="N656" s="85">
        <v>700</v>
      </c>
      <c r="O656" s="70" t="s">
        <v>137</v>
      </c>
      <c r="P656" s="85">
        <f t="shared" si="46"/>
        <v>2.2160995542328989</v>
      </c>
      <c r="R656" s="70" t="str">
        <f t="shared" si="47"/>
        <v xml:space="preserve">  3901 Chur</v>
      </c>
    </row>
    <row r="657" spans="1:18">
      <c r="A657" s="85">
        <v>3901</v>
      </c>
      <c r="B657" s="85">
        <v>2</v>
      </c>
      <c r="C657" s="85">
        <v>1</v>
      </c>
      <c r="D657" s="85">
        <v>1.8683852257530196</v>
      </c>
      <c r="E657" s="85">
        <v>545.29215787735222</v>
      </c>
      <c r="F657" s="85">
        <v>11354.850474645151</v>
      </c>
      <c r="G657" s="85">
        <v>1018.8158114970279</v>
      </c>
      <c r="H657" s="85">
        <v>600</v>
      </c>
      <c r="I657" s="85">
        <v>66715</v>
      </c>
      <c r="J657" s="85">
        <v>17.364406096790091</v>
      </c>
      <c r="K657" s="85">
        <v>4.1670620461891481</v>
      </c>
      <c r="L657" s="85">
        <f t="shared" si="44"/>
        <v>0.31902527774374212</v>
      </c>
      <c r="M657" s="85">
        <f t="shared" si="45"/>
        <v>0.17074919740663472</v>
      </c>
      <c r="N657" s="85">
        <v>700</v>
      </c>
      <c r="O657" s="70" t="s">
        <v>137</v>
      </c>
      <c r="P657" s="85">
        <f t="shared" si="46"/>
        <v>0.29536001447067728</v>
      </c>
      <c r="R657" s="70" t="str">
        <f t="shared" si="47"/>
        <v xml:space="preserve">  3901 Chur</v>
      </c>
    </row>
    <row r="658" spans="1:18">
      <c r="A658" s="85">
        <v>3901</v>
      </c>
      <c r="B658" s="85">
        <v>2</v>
      </c>
      <c r="C658" s="85">
        <v>2</v>
      </c>
      <c r="D658" s="85">
        <v>11.05638104772712</v>
      </c>
      <c r="E658" s="85">
        <v>545.29215787735222</v>
      </c>
      <c r="F658" s="85">
        <v>802395.40790993173</v>
      </c>
      <c r="G658" s="85">
        <v>6028.9578798293815</v>
      </c>
      <c r="H658" s="85">
        <v>600</v>
      </c>
      <c r="I658" s="85">
        <v>66715</v>
      </c>
      <c r="J658" s="85">
        <v>1351.7316786982406</v>
      </c>
      <c r="K658" s="85">
        <v>36.765903751958014</v>
      </c>
      <c r="L658" s="85">
        <f t="shared" si="44"/>
        <v>2.814753542413583</v>
      </c>
      <c r="M658" s="85">
        <f t="shared" si="45"/>
        <v>0.25458181391027734</v>
      </c>
      <c r="N658" s="85">
        <v>700</v>
      </c>
      <c r="O658" s="70" t="s">
        <v>137</v>
      </c>
      <c r="P658" s="85">
        <f t="shared" si="46"/>
        <v>2.6059554054724861</v>
      </c>
      <c r="R658" s="70" t="str">
        <f t="shared" si="47"/>
        <v xml:space="preserve">  3901 Chur</v>
      </c>
    </row>
    <row r="659" spans="1:18">
      <c r="A659" s="85">
        <v>3901</v>
      </c>
      <c r="B659" s="85">
        <v>2</v>
      </c>
      <c r="C659" s="85">
        <v>3</v>
      </c>
      <c r="D659" s="85">
        <v>3.3095737421923315</v>
      </c>
      <c r="E659" s="85">
        <v>545.29215787735222</v>
      </c>
      <c r="F659" s="85">
        <v>404670.3452388969</v>
      </c>
      <c r="G659" s="85">
        <v>1804.6846075342803</v>
      </c>
      <c r="H659" s="85">
        <v>600</v>
      </c>
      <c r="I659" s="85">
        <v>66715</v>
      </c>
      <c r="J659" s="85">
        <v>732.50661924602468</v>
      </c>
      <c r="K659" s="85">
        <v>27.064859490601918</v>
      </c>
      <c r="L659" s="85">
        <f t="shared" si="44"/>
        <v>2.0720532164816028</v>
      </c>
      <c r="M659" s="85">
        <f t="shared" si="45"/>
        <v>0.62607857624258012</v>
      </c>
      <c r="N659" s="85">
        <v>700</v>
      </c>
      <c r="O659" s="70" t="s">
        <v>137</v>
      </c>
      <c r="P659" s="85">
        <f t="shared" si="46"/>
        <v>1.9183485156170335</v>
      </c>
      <c r="R659" s="70" t="str">
        <f t="shared" si="47"/>
        <v xml:space="preserve">  3901 Chur</v>
      </c>
    </row>
    <row r="660" spans="1:18">
      <c r="A660" s="85">
        <v>3901</v>
      </c>
      <c r="B660" s="85">
        <v>2</v>
      </c>
      <c r="C660" s="85">
        <v>4</v>
      </c>
      <c r="D660" s="85">
        <v>0.62412538251945582</v>
      </c>
      <c r="E660" s="85">
        <v>545.29215787735222</v>
      </c>
      <c r="F660" s="85">
        <v>165478.06438346716</v>
      </c>
      <c r="G660" s="85">
        <v>340.33067662006198</v>
      </c>
      <c r="H660" s="85">
        <v>600</v>
      </c>
      <c r="I660" s="85">
        <v>66715</v>
      </c>
      <c r="J660" s="85">
        <v>303.634092422435</v>
      </c>
      <c r="K660" s="85">
        <v>17.425099495338184</v>
      </c>
      <c r="L660" s="85">
        <f t="shared" si="44"/>
        <v>1.3340447405376294</v>
      </c>
      <c r="M660" s="85">
        <f t="shared" si="45"/>
        <v>2.1374627244807551</v>
      </c>
      <c r="N660" s="85">
        <v>700</v>
      </c>
      <c r="O660" s="70" t="s">
        <v>137</v>
      </c>
      <c r="P660" s="85">
        <f t="shared" si="46"/>
        <v>1.2350854347855957</v>
      </c>
      <c r="R660" s="70" t="str">
        <f t="shared" si="47"/>
        <v xml:space="preserve">  3901 Chur</v>
      </c>
    </row>
    <row r="661" spans="1:18">
      <c r="A661" s="85">
        <v>3901</v>
      </c>
      <c r="B661" s="85">
        <v>2</v>
      </c>
      <c r="C661" s="85">
        <v>5</v>
      </c>
      <c r="D661" s="85">
        <v>16.858465398191907</v>
      </c>
      <c r="E661" s="85">
        <v>545.29215787735222</v>
      </c>
      <c r="F661" s="85">
        <v>1486353.7865291</v>
      </c>
      <c r="G661" s="85">
        <v>9192.7889754807402</v>
      </c>
      <c r="H661" s="85">
        <v>600</v>
      </c>
      <c r="I661" s="85">
        <v>66715</v>
      </c>
      <c r="J661" s="85">
        <v>2446.0713835474426</v>
      </c>
      <c r="K661" s="85">
        <v>49.457773742329351</v>
      </c>
      <c r="L661" s="85">
        <f t="shared" si="44"/>
        <v>3.7864279028826306</v>
      </c>
      <c r="M661" s="85">
        <f t="shared" si="45"/>
        <v>0.22460098315287524</v>
      </c>
      <c r="N661" s="85">
        <v>700</v>
      </c>
      <c r="O661" s="70" t="s">
        <v>137</v>
      </c>
      <c r="P661" s="85">
        <f t="shared" si="46"/>
        <v>3.5055510588283698</v>
      </c>
      <c r="R661" s="70" t="str">
        <f t="shared" si="47"/>
        <v xml:space="preserve">  3901 Chur</v>
      </c>
    </row>
    <row r="662" spans="1:18">
      <c r="A662" s="85">
        <v>3901</v>
      </c>
      <c r="B662" s="85">
        <v>3</v>
      </c>
      <c r="C662" s="85">
        <v>1</v>
      </c>
      <c r="D662" s="85">
        <v>0.44522953055900771</v>
      </c>
      <c r="E662" s="85">
        <v>545.29215787735222</v>
      </c>
      <c r="F662" s="85">
        <v>1382.4094481403886</v>
      </c>
      <c r="G662" s="85">
        <v>242.78017146924185</v>
      </c>
      <c r="H662" s="85">
        <v>600</v>
      </c>
      <c r="I662" s="85">
        <v>66715</v>
      </c>
      <c r="J662" s="85">
        <v>2.3412362789457091</v>
      </c>
      <c r="K662" s="85">
        <v>1.5301098911338717</v>
      </c>
      <c r="L662" s="85">
        <f t="shared" si="44"/>
        <v>0.11714338005690281</v>
      </c>
      <c r="M662" s="85">
        <f t="shared" si="45"/>
        <v>0.26310783992657338</v>
      </c>
      <c r="N662" s="85">
        <v>700</v>
      </c>
      <c r="O662" s="70" t="s">
        <v>137</v>
      </c>
      <c r="P662" s="85">
        <f t="shared" si="46"/>
        <v>0.10845369581197567</v>
      </c>
      <c r="R662" s="70" t="str">
        <f t="shared" si="47"/>
        <v xml:space="preserve">  3901 Chur</v>
      </c>
    </row>
    <row r="663" spans="1:18">
      <c r="A663" s="85">
        <v>3901</v>
      </c>
      <c r="B663" s="85">
        <v>3</v>
      </c>
      <c r="C663" s="85">
        <v>2</v>
      </c>
      <c r="D663" s="85">
        <v>2.9139587389736468</v>
      </c>
      <c r="E663" s="85">
        <v>545.29215787735222</v>
      </c>
      <c r="F663" s="85">
        <v>76765.478683096939</v>
      </c>
      <c r="G663" s="85">
        <v>1588.9588487405081</v>
      </c>
      <c r="H663" s="85">
        <v>600</v>
      </c>
      <c r="I663" s="85">
        <v>66715</v>
      </c>
      <c r="J663" s="85">
        <v>132.53051163047365</v>
      </c>
      <c r="K663" s="85">
        <v>11.512189697467361</v>
      </c>
      <c r="L663" s="85">
        <f t="shared" si="44"/>
        <v>0.88135945060666965</v>
      </c>
      <c r="M663" s="85">
        <f t="shared" si="45"/>
        <v>0.30246119782639808</v>
      </c>
      <c r="N663" s="85">
        <v>700</v>
      </c>
      <c r="O663" s="70" t="s">
        <v>137</v>
      </c>
      <c r="P663" s="85">
        <f t="shared" si="46"/>
        <v>0.81598029449614795</v>
      </c>
      <c r="R663" s="70" t="str">
        <f t="shared" si="47"/>
        <v xml:space="preserve">  3901 Chur</v>
      </c>
    </row>
    <row r="664" spans="1:18">
      <c r="A664" s="85">
        <v>3901</v>
      </c>
      <c r="B664" s="85">
        <v>3</v>
      </c>
      <c r="C664" s="85">
        <v>3</v>
      </c>
      <c r="D664" s="85">
        <v>1.2094768452126918</v>
      </c>
      <c r="E664" s="85">
        <v>545.29215787735222</v>
      </c>
      <c r="F664" s="85">
        <v>74493.677440830943</v>
      </c>
      <c r="G664" s="85">
        <v>659.51823882872111</v>
      </c>
      <c r="H664" s="85">
        <v>600</v>
      </c>
      <c r="I664" s="85">
        <v>66715</v>
      </c>
      <c r="J664" s="85">
        <v>135.39788206645153</v>
      </c>
      <c r="K664" s="85">
        <v>11.636059559251642</v>
      </c>
      <c r="L664" s="85">
        <f t="shared" si="44"/>
        <v>0.89084277881771667</v>
      </c>
      <c r="M664" s="85">
        <f t="shared" si="45"/>
        <v>0.73655215669801277</v>
      </c>
      <c r="N664" s="85">
        <v>700</v>
      </c>
      <c r="O664" s="70" t="s">
        <v>137</v>
      </c>
      <c r="P664" s="85">
        <f t="shared" si="46"/>
        <v>0.82476015036667549</v>
      </c>
      <c r="R664" s="70" t="str">
        <f t="shared" si="47"/>
        <v xml:space="preserve">  3901 Chur</v>
      </c>
    </row>
    <row r="665" spans="1:18">
      <c r="A665" s="85">
        <v>3901</v>
      </c>
      <c r="B665" s="85">
        <v>3</v>
      </c>
      <c r="C665" s="85">
        <v>4</v>
      </c>
      <c r="D665" s="85">
        <v>0</v>
      </c>
      <c r="E665" s="85">
        <v>545.29215787735222</v>
      </c>
      <c r="F665" s="85">
        <v>0</v>
      </c>
      <c r="G665" s="85">
        <v>0</v>
      </c>
      <c r="H665" s="85">
        <v>600</v>
      </c>
      <c r="I665" s="85">
        <v>66715</v>
      </c>
      <c r="J665" s="85">
        <v>0</v>
      </c>
      <c r="K665" s="85">
        <v>0</v>
      </c>
      <c r="L665" s="85">
        <f t="shared" si="44"/>
        <v>0</v>
      </c>
      <c r="M665" s="85" t="e">
        <f t="shared" si="45"/>
        <v>#DIV/0!</v>
      </c>
      <c r="N665" s="85">
        <v>700</v>
      </c>
      <c r="O665" s="70" t="s">
        <v>137</v>
      </c>
      <c r="P665" s="85">
        <f t="shared" si="46"/>
        <v>0</v>
      </c>
      <c r="R665" s="70" t="str">
        <f t="shared" si="47"/>
        <v xml:space="preserve">  3901 Chur</v>
      </c>
    </row>
    <row r="666" spans="1:18">
      <c r="A666" s="85">
        <v>3901</v>
      </c>
      <c r="B666" s="85">
        <v>3</v>
      </c>
      <c r="C666" s="85">
        <v>5</v>
      </c>
      <c r="D666" s="85">
        <v>4.5686651147453459</v>
      </c>
      <c r="E666" s="85">
        <v>545.29215787735222</v>
      </c>
      <c r="F666" s="85">
        <v>160258.33887759206</v>
      </c>
      <c r="G666" s="85">
        <v>2491.2572590384707</v>
      </c>
      <c r="H666" s="85">
        <v>600</v>
      </c>
      <c r="I666" s="85">
        <v>66715</v>
      </c>
      <c r="J666" s="85">
        <v>273.52335798289033</v>
      </c>
      <c r="K666" s="85">
        <v>16.538541591775569</v>
      </c>
      <c r="L666" s="85">
        <f t="shared" si="44"/>
        <v>1.2661709296164243</v>
      </c>
      <c r="M666" s="85">
        <f t="shared" si="45"/>
        <v>0.27714242515387338</v>
      </c>
      <c r="N666" s="85">
        <v>700</v>
      </c>
      <c r="O666" s="70" t="s">
        <v>137</v>
      </c>
      <c r="P666" s="85">
        <f t="shared" si="46"/>
        <v>1.1722464963865822</v>
      </c>
      <c r="R666" s="70" t="str">
        <f t="shared" si="47"/>
        <v xml:space="preserve">  3901 Chur</v>
      </c>
    </row>
    <row r="667" spans="1:18">
      <c r="A667" s="85">
        <v>3901</v>
      </c>
      <c r="B667" s="85">
        <v>4</v>
      </c>
      <c r="C667" s="85">
        <v>1</v>
      </c>
      <c r="D667" s="85">
        <v>0.11892505545261857</v>
      </c>
      <c r="E667" s="85">
        <v>545.29215787735222</v>
      </c>
      <c r="F667" s="85">
        <v>310.80262108409516</v>
      </c>
      <c r="G667" s="85">
        <v>64.848900113442156</v>
      </c>
      <c r="H667" s="85">
        <v>600</v>
      </c>
      <c r="I667" s="85">
        <v>66715</v>
      </c>
      <c r="J667" s="85">
        <v>0.5568525242473904</v>
      </c>
      <c r="K667" s="85">
        <v>0.74622551835714546</v>
      </c>
      <c r="L667" s="85">
        <f t="shared" si="44"/>
        <v>5.7130131640605333E-2</v>
      </c>
      <c r="M667" s="85">
        <f t="shared" si="45"/>
        <v>0.48038768132731113</v>
      </c>
      <c r="N667" s="85">
        <v>700</v>
      </c>
      <c r="O667" s="70" t="s">
        <v>137</v>
      </c>
      <c r="P667" s="85">
        <f t="shared" si="46"/>
        <v>5.2892224175524236E-2</v>
      </c>
      <c r="R667" s="70" t="str">
        <f t="shared" si="47"/>
        <v xml:space="preserve">  3901 Chur</v>
      </c>
    </row>
    <row r="668" spans="1:18">
      <c r="A668" s="85">
        <v>3901</v>
      </c>
      <c r="B668" s="85">
        <v>4</v>
      </c>
      <c r="C668" s="85">
        <v>2</v>
      </c>
      <c r="D668" s="85">
        <v>4.3313949979363313</v>
      </c>
      <c r="E668" s="85">
        <v>545.29215787735222</v>
      </c>
      <c r="F668" s="85">
        <v>258079.22928409863</v>
      </c>
      <c r="G668" s="85">
        <v>2361.8757250438716</v>
      </c>
      <c r="H668" s="85">
        <v>600</v>
      </c>
      <c r="I668" s="85">
        <v>66715</v>
      </c>
      <c r="J668" s="85">
        <v>455.36024907921836</v>
      </c>
      <c r="K668" s="85">
        <v>21.339171705556389</v>
      </c>
      <c r="L668" s="85">
        <f t="shared" si="44"/>
        <v>1.6337014195438546</v>
      </c>
      <c r="M668" s="85">
        <f t="shared" si="45"/>
        <v>0.37717673412889435</v>
      </c>
      <c r="N668" s="85">
        <v>700</v>
      </c>
      <c r="O668" s="70" t="s">
        <v>137</v>
      </c>
      <c r="P668" s="85">
        <f t="shared" si="46"/>
        <v>1.5125136112406505</v>
      </c>
      <c r="R668" s="70" t="str">
        <f t="shared" si="47"/>
        <v xml:space="preserve">  3901 Chur</v>
      </c>
    </row>
    <row r="669" spans="1:18">
      <c r="A669" s="85">
        <v>3901</v>
      </c>
      <c r="B669" s="85">
        <v>4</v>
      </c>
      <c r="C669" s="85">
        <v>3</v>
      </c>
      <c r="D669" s="85">
        <v>2.1811986351086707</v>
      </c>
      <c r="E669" s="85">
        <v>545.29215787735222</v>
      </c>
      <c r="F669" s="85">
        <v>347306.64538389188</v>
      </c>
      <c r="G669" s="85">
        <v>1189.3905104975424</v>
      </c>
      <c r="H669" s="85">
        <v>600</v>
      </c>
      <c r="I669" s="85">
        <v>66715</v>
      </c>
      <c r="J669" s="85">
        <v>633.32227634898061</v>
      </c>
      <c r="K669" s="85">
        <v>25.165895103273808</v>
      </c>
      <c r="L669" s="85">
        <f t="shared" si="44"/>
        <v>1.9266707781166981</v>
      </c>
      <c r="M669" s="85">
        <f t="shared" si="45"/>
        <v>0.88330826322046929</v>
      </c>
      <c r="N669" s="85">
        <v>700</v>
      </c>
      <c r="O669" s="70" t="s">
        <v>137</v>
      </c>
      <c r="P669" s="85">
        <f t="shared" si="46"/>
        <v>1.7837505320248608</v>
      </c>
      <c r="R669" s="70" t="str">
        <f t="shared" si="47"/>
        <v xml:space="preserve">  3901 Chur</v>
      </c>
    </row>
    <row r="670" spans="1:18">
      <c r="A670" s="85">
        <v>3901</v>
      </c>
      <c r="B670" s="85">
        <v>4</v>
      </c>
      <c r="C670" s="85">
        <v>4</v>
      </c>
      <c r="D670" s="85">
        <v>1.0706453094486389E-2</v>
      </c>
      <c r="E670" s="85">
        <v>545.29215787735222</v>
      </c>
      <c r="F670" s="85">
        <v>17.179144648016067</v>
      </c>
      <c r="G670" s="85">
        <v>5.8381449111051378</v>
      </c>
      <c r="H670" s="85">
        <v>600</v>
      </c>
      <c r="I670" s="85">
        <v>66715</v>
      </c>
      <c r="J670" s="85">
        <v>3.1447520556089792E-2</v>
      </c>
      <c r="K670" s="85">
        <v>0.17733448777970345</v>
      </c>
      <c r="L670" s="85">
        <f t="shared" si="44"/>
        <v>1.357651592185968E-2</v>
      </c>
      <c r="M670" s="85">
        <f t="shared" si="45"/>
        <v>1.2680685005617143</v>
      </c>
      <c r="N670" s="85">
        <v>700</v>
      </c>
      <c r="O670" s="70" t="s">
        <v>137</v>
      </c>
      <c r="P670" s="85">
        <f t="shared" si="46"/>
        <v>1.2569411325339761E-2</v>
      </c>
      <c r="R670" s="70" t="str">
        <f t="shared" si="47"/>
        <v xml:space="preserve">  3901 Chur</v>
      </c>
    </row>
    <row r="671" spans="1:18">
      <c r="A671" s="85">
        <v>3901</v>
      </c>
      <c r="B671" s="85">
        <v>4</v>
      </c>
      <c r="C671" s="85">
        <v>5</v>
      </c>
      <c r="D671" s="85">
        <v>6.6422251415921041</v>
      </c>
      <c r="E671" s="85">
        <v>545.29215787735222</v>
      </c>
      <c r="F671" s="85">
        <v>614664.1937179151</v>
      </c>
      <c r="G671" s="85">
        <v>3621.9532805659601</v>
      </c>
      <c r="H671" s="85">
        <v>600</v>
      </c>
      <c r="I671" s="85">
        <v>66715</v>
      </c>
      <c r="J671" s="85">
        <v>1085.0907109875204</v>
      </c>
      <c r="K671" s="85">
        <v>32.940715095266533</v>
      </c>
      <c r="L671" s="85">
        <f t="shared" si="44"/>
        <v>2.5219016817749282</v>
      </c>
      <c r="M671" s="85">
        <f t="shared" si="45"/>
        <v>0.37967723586834673</v>
      </c>
      <c r="N671" s="85">
        <v>700</v>
      </c>
      <c r="O671" s="70" t="s">
        <v>137</v>
      </c>
      <c r="P671" s="85">
        <f t="shared" si="46"/>
        <v>2.3348272666374292</v>
      </c>
      <c r="R671" s="70" t="str">
        <f t="shared" si="47"/>
        <v xml:space="preserve">  3901 Chur</v>
      </c>
    </row>
    <row r="672" spans="1:18">
      <c r="A672" s="85">
        <v>3901</v>
      </c>
      <c r="B672" s="85">
        <v>5</v>
      </c>
      <c r="C672" s="85">
        <v>1</v>
      </c>
      <c r="D672" s="85">
        <v>3.3266095730199279</v>
      </c>
      <c r="E672" s="85">
        <v>545.29215787735222</v>
      </c>
      <c r="F672" s="85">
        <v>21324.241078011644</v>
      </c>
      <c r="G672" s="85">
        <v>1813.9741124874938</v>
      </c>
      <c r="H672" s="85">
        <v>600</v>
      </c>
      <c r="I672" s="85">
        <v>66715</v>
      </c>
      <c r="J672" s="85">
        <v>28.091269015942263</v>
      </c>
      <c r="K672" s="85">
        <v>5.3001197171330254</v>
      </c>
      <c r="L672" s="85">
        <f t="shared" si="44"/>
        <v>0.40577081552692018</v>
      </c>
      <c r="M672" s="85">
        <f t="shared" si="45"/>
        <v>0.12197728847348852</v>
      </c>
      <c r="N672" s="85">
        <v>700</v>
      </c>
      <c r="O672" s="70" t="s">
        <v>137</v>
      </c>
      <c r="P672" s="85">
        <f t="shared" si="46"/>
        <v>0.37567077691592282</v>
      </c>
      <c r="R672" s="70" t="str">
        <f t="shared" si="47"/>
        <v xml:space="preserve">  3901 Chur</v>
      </c>
    </row>
    <row r="673" spans="1:18">
      <c r="A673" s="85">
        <v>3901</v>
      </c>
      <c r="B673" s="85">
        <v>5</v>
      </c>
      <c r="C673" s="85">
        <v>2</v>
      </c>
      <c r="D673" s="85">
        <v>24.755803666793415</v>
      </c>
      <c r="E673" s="85">
        <v>545.29215787735222</v>
      </c>
      <c r="F673" s="85">
        <v>1809013.8546095719</v>
      </c>
      <c r="G673" s="85">
        <v>13499.145601453851</v>
      </c>
      <c r="H673" s="85">
        <v>600</v>
      </c>
      <c r="I673" s="85">
        <v>66715</v>
      </c>
      <c r="J673" s="85">
        <v>2709.632382325914</v>
      </c>
      <c r="K673" s="85">
        <v>52.054129349417749</v>
      </c>
      <c r="L673" s="85">
        <f t="shared" si="44"/>
        <v>3.985201777495416</v>
      </c>
      <c r="M673" s="85">
        <f t="shared" si="45"/>
        <v>0.16098050506197173</v>
      </c>
      <c r="N673" s="85">
        <v>700</v>
      </c>
      <c r="O673" s="70" t="s">
        <v>137</v>
      </c>
      <c r="P673" s="85">
        <f t="shared" si="46"/>
        <v>3.6895799072545556</v>
      </c>
      <c r="R673" s="70" t="str">
        <f t="shared" si="47"/>
        <v xml:space="preserve">  3901 Chur</v>
      </c>
    </row>
    <row r="674" spans="1:18">
      <c r="A674" s="85">
        <v>3901</v>
      </c>
      <c r="B674" s="85">
        <v>5</v>
      </c>
      <c r="C674" s="85">
        <v>3</v>
      </c>
      <c r="D674" s="85">
        <v>9.2183918185207716</v>
      </c>
      <c r="E674" s="85">
        <v>545.29215787735222</v>
      </c>
      <c r="F674" s="85">
        <v>1132125.3662517082</v>
      </c>
      <c r="G674" s="85">
        <v>5026.7167668801203</v>
      </c>
      <c r="H674" s="85">
        <v>600</v>
      </c>
      <c r="I674" s="85">
        <v>66715</v>
      </c>
      <c r="J674" s="85">
        <v>1994.8608588598195</v>
      </c>
      <c r="K674" s="85">
        <v>44.663865247645319</v>
      </c>
      <c r="L674" s="85">
        <f t="shared" si="44"/>
        <v>3.4194120120601497</v>
      </c>
      <c r="M674" s="85">
        <f t="shared" si="45"/>
        <v>0.37093368120784059</v>
      </c>
      <c r="N674" s="85">
        <v>700</v>
      </c>
      <c r="O674" s="70" t="s">
        <v>137</v>
      </c>
      <c r="P674" s="85">
        <f t="shared" si="46"/>
        <v>3.1657603701689889</v>
      </c>
      <c r="R674" s="70" t="str">
        <f t="shared" si="47"/>
        <v xml:space="preserve">  3901 Chur</v>
      </c>
    </row>
    <row r="675" spans="1:18">
      <c r="A675" s="85">
        <v>3901</v>
      </c>
      <c r="B675" s="85">
        <v>5</v>
      </c>
      <c r="C675" s="85">
        <v>4</v>
      </c>
      <c r="D675" s="85">
        <v>0.78512525653061804</v>
      </c>
      <c r="E675" s="85">
        <v>545.29215787735222</v>
      </c>
      <c r="F675" s="85">
        <v>172908.92577916916</v>
      </c>
      <c r="G675" s="85">
        <v>428.12264533759043</v>
      </c>
      <c r="H675" s="85">
        <v>600</v>
      </c>
      <c r="I675" s="85">
        <v>66715</v>
      </c>
      <c r="J675" s="85">
        <v>317.05912602236776</v>
      </c>
      <c r="K675" s="85">
        <v>17.806154161479334</v>
      </c>
      <c r="L675" s="85">
        <f t="shared" si="44"/>
        <v>1.3632178292398731</v>
      </c>
      <c r="M675" s="85">
        <f t="shared" si="45"/>
        <v>1.7363061726784621</v>
      </c>
      <c r="N675" s="85">
        <v>700</v>
      </c>
      <c r="O675" s="70" t="s">
        <v>137</v>
      </c>
      <c r="P675" s="85">
        <f t="shared" si="46"/>
        <v>1.2620944666785803</v>
      </c>
      <c r="R675" s="70" t="str">
        <f t="shared" si="47"/>
        <v xml:space="preserve">  3901 Chur</v>
      </c>
    </row>
    <row r="676" spans="1:18">
      <c r="A676" s="85">
        <v>3901</v>
      </c>
      <c r="B676" s="85">
        <v>5</v>
      </c>
      <c r="C676" s="85">
        <v>5</v>
      </c>
      <c r="D676" s="85">
        <v>38.085930314864719</v>
      </c>
      <c r="E676" s="85">
        <v>545.29215787735222</v>
      </c>
      <c r="F676" s="85">
        <v>3335457.3448185273</v>
      </c>
      <c r="G676" s="85">
        <v>20767.959126159047</v>
      </c>
      <c r="H676" s="85">
        <v>600</v>
      </c>
      <c r="I676" s="85">
        <v>66715</v>
      </c>
      <c r="J676" s="85">
        <v>4674.8612191672191</v>
      </c>
      <c r="K676" s="85">
        <v>68.372956782394738</v>
      </c>
      <c r="L676" s="85">
        <f t="shared" si="44"/>
        <v>5.2345516543514048</v>
      </c>
      <c r="M676" s="85">
        <f t="shared" si="45"/>
        <v>0.13744056167398883</v>
      </c>
      <c r="N676" s="85">
        <v>700</v>
      </c>
      <c r="O676" s="70" t="s">
        <v>137</v>
      </c>
      <c r="P676" s="85">
        <f t="shared" si="46"/>
        <v>4.8462531348961919</v>
      </c>
      <c r="R676" s="70" t="str">
        <f t="shared" si="47"/>
        <v xml:space="preserve">  3901 Chur</v>
      </c>
    </row>
    <row r="677" spans="1:18">
      <c r="A677" s="85">
        <v>4001</v>
      </c>
      <c r="B677" s="85">
        <v>1</v>
      </c>
      <c r="C677" s="85">
        <v>1</v>
      </c>
      <c r="D677" s="85">
        <v>0.72287738310427585</v>
      </c>
      <c r="E677" s="85">
        <v>730.08166096927766</v>
      </c>
      <c r="F677" s="85">
        <v>3380.5766854642038</v>
      </c>
      <c r="G677" s="85">
        <v>527.7595205338946</v>
      </c>
      <c r="H677" s="85">
        <v>600</v>
      </c>
      <c r="I677" s="85">
        <v>84094</v>
      </c>
      <c r="J677" s="85">
        <v>4.1134915674125985</v>
      </c>
      <c r="K677" s="85">
        <v>2.0281744420568462</v>
      </c>
      <c r="L677" s="85">
        <f t="shared" si="44"/>
        <v>0.15527460534975071</v>
      </c>
      <c r="M677" s="85">
        <f t="shared" si="45"/>
        <v>0.21480075179963429</v>
      </c>
      <c r="N677" s="85">
        <v>882</v>
      </c>
      <c r="O677" s="70" t="s">
        <v>138</v>
      </c>
      <c r="P677" s="85">
        <f t="shared" si="46"/>
        <v>0.12806833599570211</v>
      </c>
      <c r="R677" s="70" t="str">
        <f t="shared" si="47"/>
        <v xml:space="preserve">  4001 Aarau</v>
      </c>
    </row>
    <row r="678" spans="1:18">
      <c r="A678" s="85">
        <v>4001</v>
      </c>
      <c r="B678" s="85">
        <v>1</v>
      </c>
      <c r="C678" s="85">
        <v>2</v>
      </c>
      <c r="D678" s="85">
        <v>6.523635311319687</v>
      </c>
      <c r="E678" s="85">
        <v>730.08166096927766</v>
      </c>
      <c r="F678" s="85">
        <v>298796.31562519056</v>
      </c>
      <c r="G678" s="85">
        <v>4762.786503646108</v>
      </c>
      <c r="H678" s="85">
        <v>600</v>
      </c>
      <c r="I678" s="85">
        <v>84094</v>
      </c>
      <c r="J678" s="85">
        <v>367.20939195453099</v>
      </c>
      <c r="K678" s="85">
        <v>19.162708366891433</v>
      </c>
      <c r="L678" s="85">
        <f t="shared" si="44"/>
        <v>1.4670739939331292</v>
      </c>
      <c r="M678" s="85">
        <f t="shared" si="45"/>
        <v>0.224885960652566</v>
      </c>
      <c r="N678" s="85">
        <v>882</v>
      </c>
      <c r="O678" s="70" t="s">
        <v>138</v>
      </c>
      <c r="P678" s="85">
        <f t="shared" si="46"/>
        <v>1.2100222361691308</v>
      </c>
      <c r="R678" s="70" t="str">
        <f t="shared" si="47"/>
        <v xml:space="preserve">  4001 Aarau</v>
      </c>
    </row>
    <row r="679" spans="1:18">
      <c r="A679" s="85">
        <v>4001</v>
      </c>
      <c r="B679" s="85">
        <v>1</v>
      </c>
      <c r="C679" s="85">
        <v>3</v>
      </c>
      <c r="D679" s="85">
        <v>3.3885104546585838</v>
      </c>
      <c r="E679" s="85">
        <v>730.08166096927766</v>
      </c>
      <c r="F679" s="85">
        <v>205475.16912486486</v>
      </c>
      <c r="G679" s="85">
        <v>2473.889340948901</v>
      </c>
      <c r="H679" s="85">
        <v>600</v>
      </c>
      <c r="I679" s="85">
        <v>84094</v>
      </c>
      <c r="J679" s="85">
        <v>270.32962119410138</v>
      </c>
      <c r="K679" s="85">
        <v>16.441703719326089</v>
      </c>
      <c r="L679" s="85">
        <f t="shared" si="44"/>
        <v>1.2587571381221119</v>
      </c>
      <c r="M679" s="85">
        <f t="shared" si="45"/>
        <v>0.37147801518261525</v>
      </c>
      <c r="N679" s="85">
        <v>882</v>
      </c>
      <c r="O679" s="70" t="s">
        <v>138</v>
      </c>
      <c r="P679" s="85">
        <f t="shared" si="46"/>
        <v>1.0382053893416634</v>
      </c>
      <c r="R679" s="70" t="str">
        <f t="shared" si="47"/>
        <v xml:space="preserve">  4001 Aarau</v>
      </c>
    </row>
    <row r="680" spans="1:18">
      <c r="A680" s="85">
        <v>4001</v>
      </c>
      <c r="B680" s="85">
        <v>1</v>
      </c>
      <c r="C680" s="85">
        <v>4</v>
      </c>
      <c r="D680" s="85">
        <v>4.2173798965458413E-2</v>
      </c>
      <c r="E680" s="85">
        <v>730.08166096927766</v>
      </c>
      <c r="F680" s="85">
        <v>265.63319495209572</v>
      </c>
      <c r="G680" s="85">
        <v>30.790317198086282</v>
      </c>
      <c r="H680" s="85">
        <v>600</v>
      </c>
      <c r="I680" s="85">
        <v>84094</v>
      </c>
      <c r="J680" s="85">
        <v>0.36255835862485036</v>
      </c>
      <c r="K680" s="85">
        <v>0.60212819118926031</v>
      </c>
      <c r="L680" s="85">
        <f t="shared" si="44"/>
        <v>4.6098212914099587E-2</v>
      </c>
      <c r="M680" s="85">
        <f t="shared" si="45"/>
        <v>1.0930533659501576</v>
      </c>
      <c r="N680" s="85">
        <v>882</v>
      </c>
      <c r="O680" s="70" t="s">
        <v>138</v>
      </c>
      <c r="P680" s="85">
        <f t="shared" si="46"/>
        <v>3.8021165193022968E-2</v>
      </c>
      <c r="R680" s="70" t="str">
        <f t="shared" si="47"/>
        <v xml:space="preserve">  4001 Aarau</v>
      </c>
    </row>
    <row r="681" spans="1:18">
      <c r="A681" s="85">
        <v>4001</v>
      </c>
      <c r="B681" s="85">
        <v>1</v>
      </c>
      <c r="C681" s="85">
        <v>5</v>
      </c>
      <c r="D681" s="85">
        <v>10.677196948048005</v>
      </c>
      <c r="E681" s="85">
        <v>730.08166096927766</v>
      </c>
      <c r="F681" s="85">
        <v>534402.52901365771</v>
      </c>
      <c r="G681" s="85">
        <v>7795.225682326989</v>
      </c>
      <c r="H681" s="85">
        <v>600</v>
      </c>
      <c r="I681" s="85">
        <v>84094</v>
      </c>
      <c r="J681" s="85">
        <v>618.82144799686876</v>
      </c>
      <c r="K681" s="85">
        <v>24.876122044982591</v>
      </c>
      <c r="L681" s="85">
        <f t="shared" si="44"/>
        <v>1.9044860999479267</v>
      </c>
      <c r="M681" s="85">
        <f t="shared" si="45"/>
        <v>0.17836948304078096</v>
      </c>
      <c r="N681" s="85">
        <v>882</v>
      </c>
      <c r="O681" s="70" t="s">
        <v>138</v>
      </c>
      <c r="P681" s="85">
        <f t="shared" si="46"/>
        <v>1.57079366067548</v>
      </c>
      <c r="R681" s="70" t="str">
        <f t="shared" si="47"/>
        <v xml:space="preserve">  4001 Aarau</v>
      </c>
    </row>
    <row r="682" spans="1:18">
      <c r="A682" s="85">
        <v>4001</v>
      </c>
      <c r="B682" s="85">
        <v>2</v>
      </c>
      <c r="C682" s="85">
        <v>1</v>
      </c>
      <c r="D682" s="85">
        <v>1.5913004706503762</v>
      </c>
      <c r="E682" s="85">
        <v>730.08166096927766</v>
      </c>
      <c r="F682" s="85">
        <v>16927.235553910839</v>
      </c>
      <c r="G682" s="85">
        <v>1161.77929071362</v>
      </c>
      <c r="H682" s="85">
        <v>600</v>
      </c>
      <c r="I682" s="85">
        <v>84094</v>
      </c>
      <c r="J682" s="85">
        <v>20.681490742422856</v>
      </c>
      <c r="K682" s="85">
        <v>4.5476907043490611</v>
      </c>
      <c r="L682" s="85">
        <f t="shared" si="44"/>
        <v>0.34816575178533798</v>
      </c>
      <c r="M682" s="85">
        <f t="shared" si="45"/>
        <v>0.21879321863270743</v>
      </c>
      <c r="N682" s="85">
        <v>882</v>
      </c>
      <c r="O682" s="70" t="s">
        <v>138</v>
      </c>
      <c r="P682" s="85">
        <f t="shared" si="46"/>
        <v>0.28716227216553331</v>
      </c>
      <c r="R682" s="70" t="str">
        <f t="shared" si="47"/>
        <v xml:space="preserve">  4001 Aarau</v>
      </c>
    </row>
    <row r="683" spans="1:18">
      <c r="A683" s="85">
        <v>4001</v>
      </c>
      <c r="B683" s="85">
        <v>2</v>
      </c>
      <c r="C683" s="85">
        <v>2</v>
      </c>
      <c r="D683" s="85">
        <v>11.14973222055117</v>
      </c>
      <c r="E683" s="85">
        <v>730.08166096927766</v>
      </c>
      <c r="F683" s="85">
        <v>1392666.4942582408</v>
      </c>
      <c r="G683" s="85">
        <v>8140.2150189426711</v>
      </c>
      <c r="H683" s="85">
        <v>600</v>
      </c>
      <c r="I683" s="85">
        <v>84094</v>
      </c>
      <c r="J683" s="85">
        <v>1785.6782666135136</v>
      </c>
      <c r="K683" s="85">
        <v>42.257286550528939</v>
      </c>
      <c r="L683" s="85">
        <f t="shared" si="44"/>
        <v>3.2351672303051346</v>
      </c>
      <c r="M683" s="85">
        <f t="shared" si="45"/>
        <v>0.29015649580732344</v>
      </c>
      <c r="N683" s="85">
        <v>882</v>
      </c>
      <c r="O683" s="70" t="s">
        <v>138</v>
      </c>
      <c r="P683" s="85">
        <f t="shared" si="46"/>
        <v>2.6683209589858938</v>
      </c>
      <c r="R683" s="70" t="str">
        <f t="shared" si="47"/>
        <v xml:space="preserve">  4001 Aarau</v>
      </c>
    </row>
    <row r="684" spans="1:18">
      <c r="A684" s="85">
        <v>4001</v>
      </c>
      <c r="B684" s="85">
        <v>2</v>
      </c>
      <c r="C684" s="85">
        <v>3</v>
      </c>
      <c r="D684" s="85">
        <v>3.3883452590617531</v>
      </c>
      <c r="E684" s="85">
        <v>730.08166096927766</v>
      </c>
      <c r="F684" s="85">
        <v>371906.16077946749</v>
      </c>
      <c r="G684" s="85">
        <v>2473.7687346731823</v>
      </c>
      <c r="H684" s="85">
        <v>600</v>
      </c>
      <c r="I684" s="85">
        <v>84094</v>
      </c>
      <c r="J684" s="85">
        <v>498.60557146923048</v>
      </c>
      <c r="K684" s="85">
        <v>22.329477635386603</v>
      </c>
      <c r="L684" s="85">
        <f t="shared" si="44"/>
        <v>1.709518055056706</v>
      </c>
      <c r="M684" s="85">
        <f t="shared" si="45"/>
        <v>0.50452888485457315</v>
      </c>
      <c r="N684" s="85">
        <v>882</v>
      </c>
      <c r="O684" s="70" t="s">
        <v>138</v>
      </c>
      <c r="P684" s="85">
        <f t="shared" si="46"/>
        <v>1.4099867275307354</v>
      </c>
      <c r="R684" s="70" t="str">
        <f t="shared" si="47"/>
        <v xml:space="preserve">  4001 Aarau</v>
      </c>
    </row>
    <row r="685" spans="1:18">
      <c r="A685" s="85">
        <v>4001</v>
      </c>
      <c r="B685" s="85">
        <v>2</v>
      </c>
      <c r="C685" s="85">
        <v>4</v>
      </c>
      <c r="D685" s="85">
        <v>0.11717490198009141</v>
      </c>
      <c r="E685" s="85">
        <v>730.08166096927766</v>
      </c>
      <c r="F685" s="85">
        <v>989.73577422465996</v>
      </c>
      <c r="G685" s="85">
        <v>85.547247061537433</v>
      </c>
      <c r="H685" s="85">
        <v>600</v>
      </c>
      <c r="I685" s="85">
        <v>84094</v>
      </c>
      <c r="J685" s="85">
        <v>1.3437613869385765</v>
      </c>
      <c r="K685" s="85">
        <v>1.1592072234672179</v>
      </c>
      <c r="L685" s="85">
        <f t="shared" si="44"/>
        <v>8.8747516194865636E-2</v>
      </c>
      <c r="M685" s="85">
        <f t="shared" si="45"/>
        <v>0.75739356035428362</v>
      </c>
      <c r="N685" s="85">
        <v>882</v>
      </c>
      <c r="O685" s="70" t="s">
        <v>138</v>
      </c>
      <c r="P685" s="85">
        <f t="shared" si="46"/>
        <v>7.3197717664309075E-2</v>
      </c>
      <c r="R685" s="70" t="str">
        <f t="shared" si="47"/>
        <v xml:space="preserve">  4001 Aarau</v>
      </c>
    </row>
    <row r="686" spans="1:18">
      <c r="A686" s="85">
        <v>4001</v>
      </c>
      <c r="B686" s="85">
        <v>2</v>
      </c>
      <c r="C686" s="85">
        <v>5</v>
      </c>
      <c r="D686" s="85">
        <v>16.246552852243397</v>
      </c>
      <c r="E686" s="85">
        <v>730.08166096927766</v>
      </c>
      <c r="F686" s="85">
        <v>1891292.6700281471</v>
      </c>
      <c r="G686" s="85">
        <v>11861.310291391015</v>
      </c>
      <c r="H686" s="85">
        <v>600</v>
      </c>
      <c r="I686" s="85">
        <v>84094</v>
      </c>
      <c r="J686" s="85">
        <v>2329.76270891798</v>
      </c>
      <c r="K686" s="85">
        <v>48.267615529648658</v>
      </c>
      <c r="L686" s="85">
        <f t="shared" si="44"/>
        <v>3.6953108160356303</v>
      </c>
      <c r="M686" s="85">
        <f t="shared" si="45"/>
        <v>0.22745199240990774</v>
      </c>
      <c r="N686" s="85">
        <v>882</v>
      </c>
      <c r="O686" s="70" t="s">
        <v>138</v>
      </c>
      <c r="P686" s="85">
        <f t="shared" si="46"/>
        <v>3.0478409919678673</v>
      </c>
      <c r="R686" s="70" t="str">
        <f t="shared" si="47"/>
        <v xml:space="preserve">  4001 Aarau</v>
      </c>
    </row>
    <row r="687" spans="1:18">
      <c r="A687" s="85">
        <v>4001</v>
      </c>
      <c r="B687" s="85">
        <v>3</v>
      </c>
      <c r="C687" s="85">
        <v>1</v>
      </c>
      <c r="D687" s="85">
        <v>0.46009469620449323</v>
      </c>
      <c r="E687" s="85">
        <v>730.08166096927766</v>
      </c>
      <c r="F687" s="85">
        <v>1877.4145795714087</v>
      </c>
      <c r="G687" s="85">
        <v>335.90670000813162</v>
      </c>
      <c r="H687" s="85">
        <v>600</v>
      </c>
      <c r="I687" s="85">
        <v>84094</v>
      </c>
      <c r="J687" s="85">
        <v>2.3630627139731502</v>
      </c>
      <c r="K687" s="85">
        <v>1.5372256548643566</v>
      </c>
      <c r="L687" s="85">
        <f t="shared" si="44"/>
        <v>0.11768815440278828</v>
      </c>
      <c r="M687" s="85">
        <f t="shared" si="45"/>
        <v>0.25579115641550609</v>
      </c>
      <c r="N687" s="85">
        <v>882</v>
      </c>
      <c r="O687" s="70" t="s">
        <v>138</v>
      </c>
      <c r="P687" s="85">
        <f t="shared" si="46"/>
        <v>9.7067553749828644E-2</v>
      </c>
      <c r="R687" s="70" t="str">
        <f t="shared" si="47"/>
        <v xml:space="preserve">  4001 Aarau</v>
      </c>
    </row>
    <row r="688" spans="1:18">
      <c r="A688" s="85">
        <v>4001</v>
      </c>
      <c r="B688" s="85">
        <v>3</v>
      </c>
      <c r="C688" s="85">
        <v>2</v>
      </c>
      <c r="D688" s="85">
        <v>4.0743358279880653</v>
      </c>
      <c r="E688" s="85">
        <v>730.08166096927766</v>
      </c>
      <c r="F688" s="85">
        <v>192891.83126949496</v>
      </c>
      <c r="G688" s="85">
        <v>2974.597868644164</v>
      </c>
      <c r="H688" s="85">
        <v>600</v>
      </c>
      <c r="I688" s="85">
        <v>84094</v>
      </c>
      <c r="J688" s="85">
        <v>247.94523066057283</v>
      </c>
      <c r="K688" s="85">
        <v>15.74627672373926</v>
      </c>
      <c r="L688" s="85">
        <f t="shared" si="44"/>
        <v>1.2055160805236349</v>
      </c>
      <c r="M688" s="85">
        <f t="shared" si="45"/>
        <v>0.29588039165611119</v>
      </c>
      <c r="N688" s="85">
        <v>882</v>
      </c>
      <c r="O688" s="70" t="s">
        <v>138</v>
      </c>
      <c r="P688" s="85">
        <f t="shared" si="46"/>
        <v>0.99429290514677593</v>
      </c>
      <c r="R688" s="70" t="str">
        <f t="shared" si="47"/>
        <v xml:space="preserve">  4001 Aarau</v>
      </c>
    </row>
    <row r="689" spans="1:18">
      <c r="A689" s="85">
        <v>4001</v>
      </c>
      <c r="B689" s="85">
        <v>3</v>
      </c>
      <c r="C689" s="85">
        <v>3</v>
      </c>
      <c r="D689" s="85">
        <v>1.1645088613005266</v>
      </c>
      <c r="E689" s="85">
        <v>730.08166096927766</v>
      </c>
      <c r="F689" s="85">
        <v>69933.936201296921</v>
      </c>
      <c r="G689" s="85">
        <v>850.1865636717306</v>
      </c>
      <c r="H689" s="85">
        <v>600</v>
      </c>
      <c r="I689" s="85">
        <v>84094</v>
      </c>
      <c r="J689" s="85">
        <v>94.562639694550938</v>
      </c>
      <c r="K689" s="85">
        <v>9.7243323521232519</v>
      </c>
      <c r="L689" s="85">
        <f t="shared" si="44"/>
        <v>0.74448323425990093</v>
      </c>
      <c r="M689" s="85">
        <f t="shared" si="45"/>
        <v>0.63931092239904475</v>
      </c>
      <c r="N689" s="85">
        <v>882</v>
      </c>
      <c r="O689" s="70" t="s">
        <v>138</v>
      </c>
      <c r="P689" s="85">
        <f t="shared" si="46"/>
        <v>0.61403942243873855</v>
      </c>
      <c r="R689" s="70" t="str">
        <f t="shared" si="47"/>
        <v xml:space="preserve">  4001 Aarau</v>
      </c>
    </row>
    <row r="690" spans="1:18">
      <c r="A690" s="85">
        <v>4001</v>
      </c>
      <c r="B690" s="85">
        <v>3</v>
      </c>
      <c r="C690" s="85">
        <v>4</v>
      </c>
      <c r="D690" s="85">
        <v>3.1661039449210324E-2</v>
      </c>
      <c r="E690" s="85">
        <v>730.08166096927766</v>
      </c>
      <c r="F690" s="85">
        <v>1080.6271027359987</v>
      </c>
      <c r="G690" s="85">
        <v>23.1151442690933</v>
      </c>
      <c r="H690" s="85">
        <v>600</v>
      </c>
      <c r="I690" s="85">
        <v>84094</v>
      </c>
      <c r="J690" s="85">
        <v>1.4811718783404233</v>
      </c>
      <c r="K690" s="85">
        <v>1.2170340497867853</v>
      </c>
      <c r="L690" s="85">
        <f t="shared" si="44"/>
        <v>9.3174668736189181E-2</v>
      </c>
      <c r="M690" s="85">
        <f t="shared" si="45"/>
        <v>2.9428809147487764</v>
      </c>
      <c r="N690" s="85">
        <v>882</v>
      </c>
      <c r="O690" s="70" t="s">
        <v>138</v>
      </c>
      <c r="P690" s="85">
        <f t="shared" si="46"/>
        <v>7.6849171537847191E-2</v>
      </c>
      <c r="R690" s="70" t="str">
        <f t="shared" si="47"/>
        <v xml:space="preserve">  4001 Aarau</v>
      </c>
    </row>
    <row r="691" spans="1:18">
      <c r="A691" s="85">
        <v>4001</v>
      </c>
      <c r="B691" s="85">
        <v>3</v>
      </c>
      <c r="C691" s="85">
        <v>5</v>
      </c>
      <c r="D691" s="85">
        <v>5.7306004249422928</v>
      </c>
      <c r="E691" s="85">
        <v>730.08166096927766</v>
      </c>
      <c r="F691" s="85">
        <v>272750.77682353312</v>
      </c>
      <c r="G691" s="85">
        <v>4183.8062765931172</v>
      </c>
      <c r="H691" s="85">
        <v>600</v>
      </c>
      <c r="I691" s="85">
        <v>84094</v>
      </c>
      <c r="J691" s="85">
        <v>341.21699682622432</v>
      </c>
      <c r="K691" s="85">
        <v>18.472059896671631</v>
      </c>
      <c r="L691" s="85">
        <f t="shared" si="44"/>
        <v>1.4141987745116513</v>
      </c>
      <c r="M691" s="85">
        <f t="shared" si="45"/>
        <v>0.2467802096890907</v>
      </c>
      <c r="N691" s="85">
        <v>882</v>
      </c>
      <c r="O691" s="70" t="s">
        <v>138</v>
      </c>
      <c r="P691" s="85">
        <f t="shared" si="46"/>
        <v>1.1664114902170581</v>
      </c>
      <c r="R691" s="70" t="str">
        <f t="shared" si="47"/>
        <v xml:space="preserve">  4001 Aarau</v>
      </c>
    </row>
    <row r="692" spans="1:18">
      <c r="A692" s="85">
        <v>4001</v>
      </c>
      <c r="B692" s="85">
        <v>4</v>
      </c>
      <c r="C692" s="85">
        <v>1</v>
      </c>
      <c r="D692" s="85">
        <v>0.17417406185459755</v>
      </c>
      <c r="E692" s="85">
        <v>730.08166096927766</v>
      </c>
      <c r="F692" s="85">
        <v>1297.9445700258398</v>
      </c>
      <c r="G692" s="85">
        <v>127.16128837657028</v>
      </c>
      <c r="H692" s="85">
        <v>600</v>
      </c>
      <c r="I692" s="85">
        <v>84094</v>
      </c>
      <c r="J692" s="85">
        <v>1.7498675940120632</v>
      </c>
      <c r="K692" s="85">
        <v>1.3228256098262019</v>
      </c>
      <c r="L692" s="85">
        <f t="shared" si="44"/>
        <v>0.10127394382506956</v>
      </c>
      <c r="M692" s="85">
        <f t="shared" si="45"/>
        <v>0.58145250071514198</v>
      </c>
      <c r="N692" s="85">
        <v>882</v>
      </c>
      <c r="O692" s="70" t="s">
        <v>138</v>
      </c>
      <c r="P692" s="85">
        <f t="shared" si="46"/>
        <v>8.3529341041855637E-2</v>
      </c>
      <c r="R692" s="70" t="str">
        <f t="shared" si="47"/>
        <v xml:space="preserve">  4001 Aarau</v>
      </c>
    </row>
    <row r="693" spans="1:18">
      <c r="A693" s="85">
        <v>4001</v>
      </c>
      <c r="B693" s="85">
        <v>4</v>
      </c>
      <c r="C693" s="85">
        <v>2</v>
      </c>
      <c r="D693" s="85">
        <v>3.2287721438207613</v>
      </c>
      <c r="E693" s="85">
        <v>730.08166096927766</v>
      </c>
      <c r="F693" s="85">
        <v>231024.51137173508</v>
      </c>
      <c r="G693" s="85">
        <v>2357.267329651997</v>
      </c>
      <c r="H693" s="85">
        <v>600</v>
      </c>
      <c r="I693" s="85">
        <v>84094</v>
      </c>
      <c r="J693" s="85">
        <v>306.431287800051</v>
      </c>
      <c r="K693" s="85">
        <v>17.505178885119996</v>
      </c>
      <c r="L693" s="85">
        <f t="shared" si="44"/>
        <v>1.340175522677064</v>
      </c>
      <c r="M693" s="85">
        <f t="shared" si="45"/>
        <v>0.41507280878952635</v>
      </c>
      <c r="N693" s="85">
        <v>882</v>
      </c>
      <c r="O693" s="70" t="s">
        <v>138</v>
      </c>
      <c r="P693" s="85">
        <f t="shared" si="46"/>
        <v>1.1053581411127862</v>
      </c>
      <c r="R693" s="70" t="str">
        <f t="shared" si="47"/>
        <v xml:space="preserve">  4001 Aarau</v>
      </c>
    </row>
    <row r="694" spans="1:18">
      <c r="A694" s="85">
        <v>4001</v>
      </c>
      <c r="B694" s="85">
        <v>4</v>
      </c>
      <c r="C694" s="85">
        <v>3</v>
      </c>
      <c r="D694" s="85">
        <v>1.3056803798126768</v>
      </c>
      <c r="E694" s="85">
        <v>730.08166096927766</v>
      </c>
      <c r="F694" s="85">
        <v>140099.05987997219</v>
      </c>
      <c r="G694" s="85">
        <v>953.25330038863638</v>
      </c>
      <c r="H694" s="85">
        <v>600</v>
      </c>
      <c r="I694" s="85">
        <v>84094</v>
      </c>
      <c r="J694" s="85">
        <v>190.45111567346663</v>
      </c>
      <c r="K694" s="85">
        <v>13.800402735915595</v>
      </c>
      <c r="L694" s="85">
        <f t="shared" si="44"/>
        <v>1.056542299346682</v>
      </c>
      <c r="M694" s="85">
        <f t="shared" si="45"/>
        <v>0.8091890754292117</v>
      </c>
      <c r="N694" s="85">
        <v>882</v>
      </c>
      <c r="O694" s="70" t="s">
        <v>138</v>
      </c>
      <c r="P694" s="85">
        <f t="shared" si="46"/>
        <v>0.8714214013400472</v>
      </c>
      <c r="R694" s="70" t="str">
        <f t="shared" si="47"/>
        <v xml:space="preserve">  4001 Aarau</v>
      </c>
    </row>
    <row r="695" spans="1:18">
      <c r="A695" s="85">
        <v>4001</v>
      </c>
      <c r="B695" s="85">
        <v>4</v>
      </c>
      <c r="C695" s="85">
        <v>4</v>
      </c>
      <c r="D695" s="85">
        <v>1.8325114958270881</v>
      </c>
      <c r="E695" s="85">
        <v>730.08166096927766</v>
      </c>
      <c r="F695" s="85">
        <v>430087.18586379272</v>
      </c>
      <c r="G695" s="85">
        <v>1337.883036618736</v>
      </c>
      <c r="H695" s="85">
        <v>600</v>
      </c>
      <c r="I695" s="85">
        <v>84094</v>
      </c>
      <c r="J695" s="85">
        <v>586.5399209885444</v>
      </c>
      <c r="K695" s="85">
        <v>24.218586271468126</v>
      </c>
      <c r="L695" s="85">
        <f t="shared" si="44"/>
        <v>1.8541459489142416</v>
      </c>
      <c r="M695" s="85">
        <f t="shared" si="45"/>
        <v>1.0118059030660482</v>
      </c>
      <c r="N695" s="85">
        <v>882</v>
      </c>
      <c r="O695" s="70" t="s">
        <v>138</v>
      </c>
      <c r="P695" s="85">
        <f t="shared" si="46"/>
        <v>1.5292738038892737</v>
      </c>
      <c r="R695" s="70" t="str">
        <f t="shared" si="47"/>
        <v xml:space="preserve">  4001 Aarau</v>
      </c>
    </row>
    <row r="696" spans="1:18">
      <c r="A696" s="85">
        <v>4001</v>
      </c>
      <c r="B696" s="85">
        <v>4</v>
      </c>
      <c r="C696" s="85">
        <v>5</v>
      </c>
      <c r="D696" s="85">
        <v>6.5411380813151219</v>
      </c>
      <c r="E696" s="85">
        <v>730.08166096927766</v>
      </c>
      <c r="F696" s="85">
        <v>834129.40637067286</v>
      </c>
      <c r="G696" s="85">
        <v>4775.5649550359385</v>
      </c>
      <c r="H696" s="85">
        <v>600</v>
      </c>
      <c r="I696" s="85">
        <v>84094</v>
      </c>
      <c r="J696" s="85">
        <v>1101.2371035585902</v>
      </c>
      <c r="K696" s="85">
        <v>33.184892700724383</v>
      </c>
      <c r="L696" s="85">
        <f t="shared" si="44"/>
        <v>2.5405956267022018</v>
      </c>
      <c r="M696" s="85">
        <f t="shared" si="45"/>
        <v>0.38840269003943806</v>
      </c>
      <c r="N696" s="85">
        <v>882</v>
      </c>
      <c r="O696" s="70" t="s">
        <v>138</v>
      </c>
      <c r="P696" s="85">
        <f t="shared" si="46"/>
        <v>2.095447955683575</v>
      </c>
      <c r="R696" s="70" t="str">
        <f t="shared" si="47"/>
        <v xml:space="preserve">  4001 Aarau</v>
      </c>
    </row>
    <row r="697" spans="1:18">
      <c r="A697" s="85">
        <v>4001</v>
      </c>
      <c r="B697" s="85">
        <v>5</v>
      </c>
      <c r="C697" s="85">
        <v>1</v>
      </c>
      <c r="D697" s="85">
        <v>2.9484466118137416</v>
      </c>
      <c r="E697" s="85">
        <v>730.08166096927766</v>
      </c>
      <c r="F697" s="85">
        <v>26600.019725214646</v>
      </c>
      <c r="G697" s="85">
        <v>2152.6067996322154</v>
      </c>
      <c r="H697" s="85">
        <v>600</v>
      </c>
      <c r="I697" s="85">
        <v>84094</v>
      </c>
      <c r="J697" s="85">
        <v>27.77901925738502</v>
      </c>
      <c r="K697" s="85">
        <v>5.2705805427281938</v>
      </c>
      <c r="L697" s="85">
        <f t="shared" si="44"/>
        <v>0.40350933172505538</v>
      </c>
      <c r="M697" s="85">
        <f t="shared" si="45"/>
        <v>0.13685488830229692</v>
      </c>
      <c r="N697" s="85">
        <v>882</v>
      </c>
      <c r="O697" s="70" t="s">
        <v>138</v>
      </c>
      <c r="P697" s="85">
        <f t="shared" si="46"/>
        <v>0.33280888755998106</v>
      </c>
      <c r="R697" s="70" t="str">
        <f t="shared" si="47"/>
        <v xml:space="preserve">  4001 Aarau</v>
      </c>
    </row>
    <row r="698" spans="1:18">
      <c r="A698" s="85">
        <v>4001</v>
      </c>
      <c r="B698" s="85">
        <v>5</v>
      </c>
      <c r="C698" s="85">
        <v>2</v>
      </c>
      <c r="D698" s="85">
        <v>24.976475503679683</v>
      </c>
      <c r="E698" s="85">
        <v>730.08166096927766</v>
      </c>
      <c r="F698" s="85">
        <v>2443068.6226709387</v>
      </c>
      <c r="G698" s="85">
        <v>18234.86672088494</v>
      </c>
      <c r="H698" s="85">
        <v>600</v>
      </c>
      <c r="I698" s="85">
        <v>84094</v>
      </c>
      <c r="J698" s="85">
        <v>2726.204795854339</v>
      </c>
      <c r="K698" s="85">
        <v>52.213071120691026</v>
      </c>
      <c r="L698" s="85">
        <f t="shared" si="44"/>
        <v>3.9973701690776604</v>
      </c>
      <c r="M698" s="85">
        <f t="shared" si="45"/>
        <v>0.16004540626593788</v>
      </c>
      <c r="N698" s="85">
        <v>882</v>
      </c>
      <c r="O698" s="70" t="s">
        <v>138</v>
      </c>
      <c r="P698" s="85">
        <f t="shared" si="46"/>
        <v>3.2969753473822392</v>
      </c>
      <c r="R698" s="70" t="str">
        <f t="shared" si="47"/>
        <v xml:space="preserve">  4001 Aarau</v>
      </c>
    </row>
    <row r="699" spans="1:18">
      <c r="A699" s="85">
        <v>4001</v>
      </c>
      <c r="B699" s="85">
        <v>5</v>
      </c>
      <c r="C699" s="85">
        <v>3</v>
      </c>
      <c r="D699" s="85">
        <v>9.2470449548335427</v>
      </c>
      <c r="E699" s="85">
        <v>730.08166096927766</v>
      </c>
      <c r="F699" s="85">
        <v>906629.46792887454</v>
      </c>
      <c r="G699" s="85">
        <v>6751.0979396824523</v>
      </c>
      <c r="H699" s="85">
        <v>600</v>
      </c>
      <c r="I699" s="85">
        <v>84094</v>
      </c>
      <c r="J699" s="85">
        <v>1157.8974029655644</v>
      </c>
      <c r="K699" s="85">
        <v>34.02789154451925</v>
      </c>
      <c r="L699" s="85">
        <f t="shared" si="44"/>
        <v>2.605134608195232</v>
      </c>
      <c r="M699" s="85">
        <f t="shared" si="45"/>
        <v>0.28172617532625888</v>
      </c>
      <c r="N699" s="85">
        <v>882</v>
      </c>
      <c r="O699" s="70" t="s">
        <v>138</v>
      </c>
      <c r="P699" s="85">
        <f t="shared" si="46"/>
        <v>2.1486788104524677</v>
      </c>
      <c r="R699" s="70" t="str">
        <f t="shared" si="47"/>
        <v xml:space="preserve">  4001 Aarau</v>
      </c>
    </row>
    <row r="700" spans="1:18">
      <c r="A700" s="85">
        <v>4001</v>
      </c>
      <c r="B700" s="85">
        <v>5</v>
      </c>
      <c r="C700" s="85">
        <v>4</v>
      </c>
      <c r="D700" s="85">
        <v>2.0235212362218484</v>
      </c>
      <c r="E700" s="85">
        <v>730.08166096927766</v>
      </c>
      <c r="F700" s="85">
        <v>442878.18638976204</v>
      </c>
      <c r="G700" s="85">
        <v>1477.3357451474531</v>
      </c>
      <c r="H700" s="85">
        <v>600</v>
      </c>
      <c r="I700" s="85">
        <v>84094</v>
      </c>
      <c r="J700" s="85">
        <v>603.34635979132486</v>
      </c>
      <c r="K700" s="85">
        <v>24.563109733731292</v>
      </c>
      <c r="L700" s="85">
        <f t="shared" si="44"/>
        <v>1.8805222524152319</v>
      </c>
      <c r="M700" s="85">
        <f t="shared" si="45"/>
        <v>0.92933161202023629</v>
      </c>
      <c r="N700" s="85">
        <v>882</v>
      </c>
      <c r="O700" s="70" t="s">
        <v>138</v>
      </c>
      <c r="P700" s="85">
        <f t="shared" si="46"/>
        <v>1.5510286123557364</v>
      </c>
      <c r="R700" s="70" t="str">
        <f t="shared" si="47"/>
        <v xml:space="preserve">  4001 Aarau</v>
      </c>
    </row>
    <row r="701" spans="1:18">
      <c r="A701" s="85">
        <v>4001</v>
      </c>
      <c r="B701" s="85">
        <v>5</v>
      </c>
      <c r="C701" s="85">
        <v>5</v>
      </c>
      <c r="D701" s="85">
        <v>39.195488306548818</v>
      </c>
      <c r="E701" s="85">
        <v>730.08166096927766</v>
      </c>
      <c r="F701" s="85">
        <v>4121455.5186803546</v>
      </c>
      <c r="G701" s="85">
        <v>28615.907205347063</v>
      </c>
      <c r="H701" s="85">
        <v>600</v>
      </c>
      <c r="I701" s="85">
        <v>84094</v>
      </c>
      <c r="J701" s="85">
        <v>4114.5474135829299</v>
      </c>
      <c r="K701" s="85">
        <v>64.144738003852893</v>
      </c>
      <c r="L701" s="85">
        <f t="shared" si="44"/>
        <v>4.9108442904499681</v>
      </c>
      <c r="M701" s="85">
        <f t="shared" si="45"/>
        <v>0.12529106033944881</v>
      </c>
      <c r="N701" s="85">
        <v>882</v>
      </c>
      <c r="O701" s="70" t="s">
        <v>138</v>
      </c>
      <c r="P701" s="85">
        <f t="shared" si="46"/>
        <v>4.0503961043423233</v>
      </c>
      <c r="R701" s="70" t="str">
        <f t="shared" si="47"/>
        <v xml:space="preserve">  4001 Aarau</v>
      </c>
    </row>
    <row r="702" spans="1:18">
      <c r="A702" s="85">
        <v>4021</v>
      </c>
      <c r="B702" s="85">
        <v>1</v>
      </c>
      <c r="C702" s="85">
        <v>1</v>
      </c>
      <c r="D702" s="85">
        <v>0.79295628522007089</v>
      </c>
      <c r="E702" s="85">
        <v>972.69358146152399</v>
      </c>
      <c r="F702" s="85">
        <v>5072.7255405123688</v>
      </c>
      <c r="G702" s="85">
        <v>771.30348901313653</v>
      </c>
      <c r="H702" s="85">
        <v>600</v>
      </c>
      <c r="I702" s="85">
        <v>111650</v>
      </c>
      <c r="J702" s="85">
        <v>4.5910724082146039</v>
      </c>
      <c r="K702" s="85">
        <v>2.1426787925899213</v>
      </c>
      <c r="L702" s="85">
        <f t="shared" si="44"/>
        <v>0.16404092124012443</v>
      </c>
      <c r="M702" s="85">
        <f t="shared" si="45"/>
        <v>0.20687259095827432</v>
      </c>
      <c r="N702" s="85">
        <v>917</v>
      </c>
      <c r="O702" s="70" t="s">
        <v>139</v>
      </c>
      <c r="P702" s="85">
        <f t="shared" si="46"/>
        <v>0.13269151630873408</v>
      </c>
      <c r="R702" s="70" t="str">
        <f t="shared" si="47"/>
        <v xml:space="preserve">  4021 Baden</v>
      </c>
    </row>
    <row r="703" spans="1:18">
      <c r="A703" s="85">
        <v>4021</v>
      </c>
      <c r="B703" s="85">
        <v>1</v>
      </c>
      <c r="C703" s="85">
        <v>2</v>
      </c>
      <c r="D703" s="85">
        <v>5.3992126159940579</v>
      </c>
      <c r="E703" s="85">
        <v>972.69358146152399</v>
      </c>
      <c r="F703" s="85">
        <v>297394.98311582691</v>
      </c>
      <c r="G703" s="85">
        <v>5251.7794565235045</v>
      </c>
      <c r="H703" s="85">
        <v>600</v>
      </c>
      <c r="I703" s="85">
        <v>111650</v>
      </c>
      <c r="J703" s="85">
        <v>276.8769027094782</v>
      </c>
      <c r="K703" s="85">
        <v>16.639618466463652</v>
      </c>
      <c r="L703" s="85">
        <f t="shared" si="44"/>
        <v>1.2739092540434207</v>
      </c>
      <c r="M703" s="85">
        <f t="shared" si="45"/>
        <v>0.23594352448164874</v>
      </c>
      <c r="N703" s="85">
        <v>917</v>
      </c>
      <c r="O703" s="70" t="s">
        <v>139</v>
      </c>
      <c r="P703" s="85">
        <f t="shared" si="46"/>
        <v>1.0304559940340261</v>
      </c>
      <c r="R703" s="70" t="str">
        <f t="shared" si="47"/>
        <v xml:space="preserve">  4021 Baden</v>
      </c>
    </row>
    <row r="704" spans="1:18">
      <c r="A704" s="85">
        <v>4021</v>
      </c>
      <c r="B704" s="85">
        <v>1</v>
      </c>
      <c r="C704" s="85">
        <v>3</v>
      </c>
      <c r="D704" s="85">
        <v>3.5153174132126379</v>
      </c>
      <c r="E704" s="85">
        <v>972.69358146152399</v>
      </c>
      <c r="F704" s="85">
        <v>178835.99220537799</v>
      </c>
      <c r="G704" s="85">
        <v>3419.3266846318606</v>
      </c>
      <c r="H704" s="85">
        <v>600</v>
      </c>
      <c r="I704" s="85">
        <v>111650</v>
      </c>
      <c r="J704" s="85">
        <v>171.6754918958311</v>
      </c>
      <c r="K704" s="85">
        <v>13.102499452235481</v>
      </c>
      <c r="L704" s="85">
        <f t="shared" si="44"/>
        <v>1.003111660098597</v>
      </c>
      <c r="M704" s="85">
        <f t="shared" si="45"/>
        <v>0.28535450492416736</v>
      </c>
      <c r="N704" s="85">
        <v>917</v>
      </c>
      <c r="O704" s="70" t="s">
        <v>139</v>
      </c>
      <c r="P704" s="85">
        <f t="shared" si="46"/>
        <v>0.81140977628755817</v>
      </c>
      <c r="R704" s="70" t="str">
        <f t="shared" si="47"/>
        <v xml:space="preserve">  4021 Baden</v>
      </c>
    </row>
    <row r="705" spans="1:18">
      <c r="A705" s="85">
        <v>4021</v>
      </c>
      <c r="B705" s="85">
        <v>1</v>
      </c>
      <c r="C705" s="85">
        <v>4</v>
      </c>
      <c r="D705" s="85">
        <v>9.0588268250525565E-3</v>
      </c>
      <c r="E705" s="85">
        <v>972.69358146152399</v>
      </c>
      <c r="F705" s="85">
        <v>91.921178972986624</v>
      </c>
      <c r="G705" s="85">
        <v>8.8114627083000983</v>
      </c>
      <c r="H705" s="85">
        <v>600</v>
      </c>
      <c r="I705" s="85">
        <v>111650</v>
      </c>
      <c r="J705" s="85">
        <v>9.4516789253766789E-2</v>
      </c>
      <c r="K705" s="85">
        <v>0.30743582948928838</v>
      </c>
      <c r="L705" s="85">
        <f t="shared" si="44"/>
        <v>2.3536918770118553E-2</v>
      </c>
      <c r="M705" s="85">
        <f t="shared" si="45"/>
        <v>2.5982303475573945</v>
      </c>
      <c r="N705" s="85">
        <v>917</v>
      </c>
      <c r="O705" s="70" t="s">
        <v>139</v>
      </c>
      <c r="P705" s="85">
        <f t="shared" si="46"/>
        <v>1.9038843583857004E-2</v>
      </c>
      <c r="R705" s="70" t="str">
        <f t="shared" si="47"/>
        <v xml:space="preserve">  4021 Baden</v>
      </c>
    </row>
    <row r="706" spans="1:18">
      <c r="A706" s="85">
        <v>4021</v>
      </c>
      <c r="B706" s="85">
        <v>1</v>
      </c>
      <c r="C706" s="85">
        <v>5</v>
      </c>
      <c r="D706" s="85">
        <v>9.7165451412518191</v>
      </c>
      <c r="E706" s="85">
        <v>972.69358146152399</v>
      </c>
      <c r="F706" s="85">
        <v>505991.77933264227</v>
      </c>
      <c r="G706" s="85">
        <v>9451.2210928768018</v>
      </c>
      <c r="H706" s="85">
        <v>600</v>
      </c>
      <c r="I706" s="85">
        <v>111650</v>
      </c>
      <c r="J706" s="85">
        <v>426.22342150373959</v>
      </c>
      <c r="K706" s="85">
        <v>20.645179134697273</v>
      </c>
      <c r="L706" s="85">
        <f t="shared" ref="L706:L769" si="48">$K706*1.14*1.645/SQRT(H706)</f>
        <v>1.580570179783962</v>
      </c>
      <c r="M706" s="85">
        <f t="shared" ref="M706:M769" si="49">L706/D706</f>
        <v>0.16266791918390977</v>
      </c>
      <c r="N706" s="85">
        <v>917</v>
      </c>
      <c r="O706" s="70" t="s">
        <v>139</v>
      </c>
      <c r="P706" s="85">
        <f t="shared" ref="P706:P769" si="50">$K706*1.14*1.645/SQRT(N706)</f>
        <v>1.2785118018259629</v>
      </c>
      <c r="R706" s="70" t="str">
        <f t="shared" si="47"/>
        <v xml:space="preserve">  4021 Baden</v>
      </c>
    </row>
    <row r="707" spans="1:18">
      <c r="A707" s="85">
        <v>4021</v>
      </c>
      <c r="B707" s="85">
        <v>2</v>
      </c>
      <c r="C707" s="85">
        <v>1</v>
      </c>
      <c r="D707" s="85">
        <v>1.6249788975399531</v>
      </c>
      <c r="E707" s="85">
        <v>972.69358146152399</v>
      </c>
      <c r="F707" s="85">
        <v>13434.026349871292</v>
      </c>
      <c r="G707" s="85">
        <v>1580.6065436475358</v>
      </c>
      <c r="H707" s="85">
        <v>600</v>
      </c>
      <c r="I707" s="85">
        <v>111650</v>
      </c>
      <c r="J707" s="85">
        <v>11.182099252716663</v>
      </c>
      <c r="K707" s="85">
        <v>3.3439646009963475</v>
      </c>
      <c r="L707" s="85">
        <f t="shared" si="48"/>
        <v>0.25600992348403295</v>
      </c>
      <c r="M707" s="85">
        <f t="shared" si="49"/>
        <v>0.15754661421856309</v>
      </c>
      <c r="N707" s="85">
        <v>917</v>
      </c>
      <c r="O707" s="70" t="s">
        <v>139</v>
      </c>
      <c r="P707" s="85">
        <f t="shared" si="50"/>
        <v>0.20708457792341495</v>
      </c>
      <c r="R707" s="70" t="str">
        <f t="shared" si="47"/>
        <v xml:space="preserve">  4021 Baden</v>
      </c>
    </row>
    <row r="708" spans="1:18">
      <c r="A708" s="85">
        <v>4021</v>
      </c>
      <c r="B708" s="85">
        <v>2</v>
      </c>
      <c r="C708" s="85">
        <v>2</v>
      </c>
      <c r="D708" s="85">
        <v>11.700719946554749</v>
      </c>
      <c r="E708" s="85">
        <v>972.69358146152399</v>
      </c>
      <c r="F708" s="85">
        <v>1654232.8857990599</v>
      </c>
      <c r="G708" s="85">
        <v>11381.21519049263</v>
      </c>
      <c r="H708" s="85">
        <v>600</v>
      </c>
      <c r="I708" s="85">
        <v>111650</v>
      </c>
      <c r="J708" s="85">
        <v>1565.3746234649386</v>
      </c>
      <c r="K708" s="85">
        <v>39.564815473662186</v>
      </c>
      <c r="L708" s="85">
        <f t="shared" si="48"/>
        <v>3.0290348704810355</v>
      </c>
      <c r="M708" s="85">
        <f t="shared" si="49"/>
        <v>0.25887593962736694</v>
      </c>
      <c r="N708" s="85">
        <v>917</v>
      </c>
      <c r="O708" s="70" t="s">
        <v>139</v>
      </c>
      <c r="P708" s="85">
        <f t="shared" si="50"/>
        <v>2.450164427739431</v>
      </c>
      <c r="R708" s="70" t="str">
        <f t="shared" si="47"/>
        <v xml:space="preserve">  4021 Baden</v>
      </c>
    </row>
    <row r="709" spans="1:18">
      <c r="A709" s="85">
        <v>4021</v>
      </c>
      <c r="B709" s="85">
        <v>2</v>
      </c>
      <c r="C709" s="85">
        <v>3</v>
      </c>
      <c r="D709" s="85">
        <v>3.5813996803381105</v>
      </c>
      <c r="E709" s="85">
        <v>972.69358146152399</v>
      </c>
      <c r="F709" s="85">
        <v>687851.99524999596</v>
      </c>
      <c r="G709" s="85">
        <v>3483.6044817132338</v>
      </c>
      <c r="H709" s="85">
        <v>600</v>
      </c>
      <c r="I709" s="85">
        <v>111650</v>
      </c>
      <c r="J709" s="85">
        <v>695.05019705587767</v>
      </c>
      <c r="K709" s="85">
        <v>26.363804677168236</v>
      </c>
      <c r="L709" s="85">
        <f t="shared" si="48"/>
        <v>2.018381299891399</v>
      </c>
      <c r="M709" s="85">
        <f t="shared" si="49"/>
        <v>0.56357331770936248</v>
      </c>
      <c r="N709" s="85">
        <v>917</v>
      </c>
      <c r="O709" s="70" t="s">
        <v>139</v>
      </c>
      <c r="P709" s="85">
        <f t="shared" si="50"/>
        <v>1.6326540545315722</v>
      </c>
      <c r="R709" s="70" t="str">
        <f t="shared" si="47"/>
        <v xml:space="preserve">  4021 Baden</v>
      </c>
    </row>
    <row r="710" spans="1:18">
      <c r="A710" s="85">
        <v>4021</v>
      </c>
      <c r="B710" s="85">
        <v>2</v>
      </c>
      <c r="C710" s="85">
        <v>4</v>
      </c>
      <c r="D710" s="85">
        <v>9.7955001698149011E-2</v>
      </c>
      <c r="E710" s="85">
        <v>972.69358146152399</v>
      </c>
      <c r="F710" s="85">
        <v>1588.4459546842006</v>
      </c>
      <c r="G710" s="85">
        <v>95.280201423842229</v>
      </c>
      <c r="H710" s="85">
        <v>600</v>
      </c>
      <c r="I710" s="85">
        <v>111650</v>
      </c>
      <c r="J710" s="85">
        <v>1.6251139376847434</v>
      </c>
      <c r="K710" s="85">
        <v>1.2747995676516146</v>
      </c>
      <c r="L710" s="85">
        <f t="shared" si="48"/>
        <v>9.7597127575670961E-2</v>
      </c>
      <c r="M710" s="85">
        <f t="shared" si="49"/>
        <v>0.99634654569675929</v>
      </c>
      <c r="N710" s="85">
        <v>917</v>
      </c>
      <c r="O710" s="70" t="s">
        <v>139</v>
      </c>
      <c r="P710" s="85">
        <f t="shared" si="50"/>
        <v>7.8945611543085478E-2</v>
      </c>
      <c r="R710" s="70" t="str">
        <f t="shared" si="47"/>
        <v xml:space="preserve">  4021 Baden</v>
      </c>
    </row>
    <row r="711" spans="1:18">
      <c r="A711" s="85">
        <v>4021</v>
      </c>
      <c r="B711" s="85">
        <v>2</v>
      </c>
      <c r="C711" s="85">
        <v>5</v>
      </c>
      <c r="D711" s="85">
        <v>17.005053526130972</v>
      </c>
      <c r="E711" s="85">
        <v>972.69358146152399</v>
      </c>
      <c r="F711" s="85">
        <v>2494446.930282041</v>
      </c>
      <c r="G711" s="85">
        <v>16540.706417277252</v>
      </c>
      <c r="H711" s="85">
        <v>600</v>
      </c>
      <c r="I711" s="85">
        <v>111650</v>
      </c>
      <c r="J711" s="85">
        <v>2277.643255569717</v>
      </c>
      <c r="K711" s="85">
        <v>47.724660874329082</v>
      </c>
      <c r="L711" s="85">
        <f t="shared" si="48"/>
        <v>3.6537428581325333</v>
      </c>
      <c r="M711" s="85">
        <f t="shared" si="49"/>
        <v>0.21486217920560943</v>
      </c>
      <c r="N711" s="85">
        <v>917</v>
      </c>
      <c r="O711" s="70" t="s">
        <v>139</v>
      </c>
      <c r="P711" s="85">
        <f t="shared" si="50"/>
        <v>2.955486206628462</v>
      </c>
      <c r="R711" s="70" t="str">
        <f t="shared" si="47"/>
        <v xml:space="preserve">  4021 Baden</v>
      </c>
    </row>
    <row r="712" spans="1:18">
      <c r="A712" s="85">
        <v>4021</v>
      </c>
      <c r="B712" s="85">
        <v>3</v>
      </c>
      <c r="C712" s="85">
        <v>1</v>
      </c>
      <c r="D712" s="85">
        <v>0.40823111127536071</v>
      </c>
      <c r="E712" s="85">
        <v>972.69358146152399</v>
      </c>
      <c r="F712" s="85">
        <v>1282.4895235880194</v>
      </c>
      <c r="G712" s="85">
        <v>397.08378169044852</v>
      </c>
      <c r="H712" s="85">
        <v>600</v>
      </c>
      <c r="I712" s="85">
        <v>111650</v>
      </c>
      <c r="J712" s="85">
        <v>1.1530255952024819</v>
      </c>
      <c r="K712" s="85">
        <v>1.0737902938667689</v>
      </c>
      <c r="L712" s="85">
        <f t="shared" si="48"/>
        <v>8.220809840176567E-2</v>
      </c>
      <c r="M712" s="85">
        <f t="shared" si="49"/>
        <v>0.20137636777593496</v>
      </c>
      <c r="N712" s="85">
        <v>917</v>
      </c>
      <c r="O712" s="70" t="s">
        <v>139</v>
      </c>
      <c r="P712" s="85">
        <f t="shared" si="50"/>
        <v>6.6497537000662313E-2</v>
      </c>
      <c r="R712" s="70" t="str">
        <f t="shared" si="47"/>
        <v xml:space="preserve">  4021 Baden</v>
      </c>
    </row>
    <row r="713" spans="1:18">
      <c r="A713" s="85">
        <v>4021</v>
      </c>
      <c r="B713" s="85">
        <v>3</v>
      </c>
      <c r="C713" s="85">
        <v>2</v>
      </c>
      <c r="D713" s="85">
        <v>3.0959156770382834</v>
      </c>
      <c r="E713" s="85">
        <v>972.69358146152399</v>
      </c>
      <c r="F713" s="85">
        <v>114129.95526896713</v>
      </c>
      <c r="G713" s="85">
        <v>3011.3773078012468</v>
      </c>
      <c r="H713" s="85">
        <v>600</v>
      </c>
      <c r="I713" s="85">
        <v>111650</v>
      </c>
      <c r="J713" s="85">
        <v>107.86011871626008</v>
      </c>
      <c r="K713" s="85">
        <v>10.385572623416586</v>
      </c>
      <c r="L713" s="85">
        <f t="shared" si="48"/>
        <v>0.79510699720521705</v>
      </c>
      <c r="M713" s="85">
        <f t="shared" si="49"/>
        <v>0.25682450045469535</v>
      </c>
      <c r="N713" s="85">
        <v>917</v>
      </c>
      <c r="O713" s="70" t="s">
        <v>139</v>
      </c>
      <c r="P713" s="85">
        <f t="shared" si="50"/>
        <v>0.64315630690958558</v>
      </c>
      <c r="R713" s="70" t="str">
        <f t="shared" si="47"/>
        <v xml:space="preserve">  4021 Baden</v>
      </c>
    </row>
    <row r="714" spans="1:18">
      <c r="A714" s="85">
        <v>4021</v>
      </c>
      <c r="B714" s="85">
        <v>3</v>
      </c>
      <c r="C714" s="85">
        <v>3</v>
      </c>
      <c r="D714" s="85">
        <v>0.73521029863152587</v>
      </c>
      <c r="E714" s="85">
        <v>972.69358146152399</v>
      </c>
      <c r="F714" s="85">
        <v>22275.744627626747</v>
      </c>
      <c r="G714" s="85">
        <v>715.13433850329545</v>
      </c>
      <c r="H714" s="85">
        <v>600</v>
      </c>
      <c r="I714" s="85">
        <v>111650</v>
      </c>
      <c r="J714" s="85">
        <v>22.383569174492187</v>
      </c>
      <c r="K714" s="85">
        <v>4.7311276852873236</v>
      </c>
      <c r="L714" s="85">
        <f t="shared" si="48"/>
        <v>0.36220946727208508</v>
      </c>
      <c r="M714" s="85">
        <f t="shared" si="49"/>
        <v>0.49266103582373499</v>
      </c>
      <c r="N714" s="85">
        <v>917</v>
      </c>
      <c r="O714" s="70" t="s">
        <v>139</v>
      </c>
      <c r="P714" s="85">
        <f t="shared" si="50"/>
        <v>0.29298862180466567</v>
      </c>
      <c r="R714" s="70" t="str">
        <f t="shared" ref="R714:R777" si="51">CONCATENATE(" ",O714)</f>
        <v xml:space="preserve">  4021 Baden</v>
      </c>
    </row>
    <row r="715" spans="1:18">
      <c r="A715" s="85">
        <v>4021</v>
      </c>
      <c r="B715" s="85">
        <v>3</v>
      </c>
      <c r="C715" s="85">
        <v>4</v>
      </c>
      <c r="D715" s="85">
        <v>6.9271017733121398E-3</v>
      </c>
      <c r="E715" s="85">
        <v>972.69358146152399</v>
      </c>
      <c r="F715" s="85">
        <v>20.47647756088956</v>
      </c>
      <c r="G715" s="85">
        <v>6.7379474330314588</v>
      </c>
      <c r="H715" s="85">
        <v>600</v>
      </c>
      <c r="I715" s="85">
        <v>111650</v>
      </c>
      <c r="J715" s="85">
        <v>2.102494397724565E-2</v>
      </c>
      <c r="K715" s="85">
        <v>0.14499980681795976</v>
      </c>
      <c r="L715" s="85">
        <f t="shared" si="48"/>
        <v>1.1101011487264242E-2</v>
      </c>
      <c r="M715" s="85">
        <f t="shared" si="49"/>
        <v>1.6025477682503255</v>
      </c>
      <c r="N715" s="85">
        <v>917</v>
      </c>
      <c r="O715" s="70" t="s">
        <v>139</v>
      </c>
      <c r="P715" s="85">
        <f t="shared" si="50"/>
        <v>8.9795280084385976E-3</v>
      </c>
      <c r="R715" s="70" t="str">
        <f t="shared" si="51"/>
        <v xml:space="preserve">  4021 Baden</v>
      </c>
    </row>
    <row r="716" spans="1:18">
      <c r="A716" s="85">
        <v>4021</v>
      </c>
      <c r="B716" s="85">
        <v>3</v>
      </c>
      <c r="C716" s="85">
        <v>5</v>
      </c>
      <c r="D716" s="85">
        <v>4.2462841887184792</v>
      </c>
      <c r="E716" s="85">
        <v>972.69358146152399</v>
      </c>
      <c r="F716" s="85">
        <v>142756.79543639332</v>
      </c>
      <c r="G716" s="85">
        <v>4130.3333754280193</v>
      </c>
      <c r="H716" s="85">
        <v>600</v>
      </c>
      <c r="I716" s="85">
        <v>111650</v>
      </c>
      <c r="J716" s="85">
        <v>128.86595992724003</v>
      </c>
      <c r="K716" s="85">
        <v>11.351914372793694</v>
      </c>
      <c r="L716" s="85">
        <f t="shared" si="48"/>
        <v>0.86908896377380696</v>
      </c>
      <c r="M716" s="85">
        <f t="shared" si="49"/>
        <v>0.2046704660236357</v>
      </c>
      <c r="N716" s="85">
        <v>917</v>
      </c>
      <c r="O716" s="70" t="s">
        <v>139</v>
      </c>
      <c r="P716" s="85">
        <f t="shared" si="50"/>
        <v>0.70299978528848595</v>
      </c>
      <c r="R716" s="70" t="str">
        <f t="shared" si="51"/>
        <v xml:space="preserve">  4021 Baden</v>
      </c>
    </row>
    <row r="717" spans="1:18">
      <c r="A717" s="85">
        <v>4021</v>
      </c>
      <c r="B717" s="85">
        <v>4</v>
      </c>
      <c r="C717" s="85">
        <v>1</v>
      </c>
      <c r="D717" s="85">
        <v>0.14600484292728066</v>
      </c>
      <c r="E717" s="85">
        <v>972.69358146152399</v>
      </c>
      <c r="F717" s="85">
        <v>1294.7424441370408</v>
      </c>
      <c r="G717" s="85">
        <v>142.01797357766389</v>
      </c>
      <c r="H717" s="85">
        <v>600</v>
      </c>
      <c r="I717" s="85">
        <v>111650</v>
      </c>
      <c r="J717" s="85">
        <v>1.3111202507849744</v>
      </c>
      <c r="K717" s="85">
        <v>1.1450415934737805</v>
      </c>
      <c r="L717" s="85">
        <f t="shared" si="48"/>
        <v>8.766301253425797E-2</v>
      </c>
      <c r="M717" s="85">
        <f t="shared" si="49"/>
        <v>0.60041167660390216</v>
      </c>
      <c r="N717" s="85">
        <v>917</v>
      </c>
      <c r="O717" s="70" t="s">
        <v>139</v>
      </c>
      <c r="P717" s="85">
        <f t="shared" si="50"/>
        <v>7.0909977641097452E-2</v>
      </c>
      <c r="R717" s="70" t="str">
        <f t="shared" si="51"/>
        <v xml:space="preserve">  4021 Baden</v>
      </c>
    </row>
    <row r="718" spans="1:18">
      <c r="A718" s="85">
        <v>4021</v>
      </c>
      <c r="B718" s="85">
        <v>4</v>
      </c>
      <c r="C718" s="85">
        <v>2</v>
      </c>
      <c r="D718" s="85">
        <v>4.7835976656878536</v>
      </c>
      <c r="E718" s="85">
        <v>972.69358146152399</v>
      </c>
      <c r="F718" s="85">
        <v>452227.8103944243</v>
      </c>
      <c r="G718" s="85">
        <v>4652.9747457089043</v>
      </c>
      <c r="H718" s="85">
        <v>600</v>
      </c>
      <c r="I718" s="85">
        <v>111650</v>
      </c>
      <c r="J718" s="85">
        <v>442.4953086708972</v>
      </c>
      <c r="K718" s="85">
        <v>21.035572458834991</v>
      </c>
      <c r="L718" s="85">
        <f t="shared" si="48"/>
        <v>1.610458224953877</v>
      </c>
      <c r="M718" s="85">
        <f t="shared" si="49"/>
        <v>0.33666255766146302</v>
      </c>
      <c r="N718" s="85">
        <v>917</v>
      </c>
      <c r="O718" s="70" t="s">
        <v>139</v>
      </c>
      <c r="P718" s="85">
        <f t="shared" si="50"/>
        <v>1.3026880256798552</v>
      </c>
      <c r="R718" s="70" t="str">
        <f t="shared" si="51"/>
        <v xml:space="preserve">  4021 Baden</v>
      </c>
    </row>
    <row r="719" spans="1:18">
      <c r="A719" s="85">
        <v>4021</v>
      </c>
      <c r="B719" s="85">
        <v>4</v>
      </c>
      <c r="C719" s="85">
        <v>3</v>
      </c>
      <c r="D719" s="85">
        <v>1.1299271718654822</v>
      </c>
      <c r="E719" s="85">
        <v>972.69358146152399</v>
      </c>
      <c r="F719" s="85">
        <v>166839.73943541592</v>
      </c>
      <c r="G719" s="85">
        <v>1099.0729075925269</v>
      </c>
      <c r="H719" s="85">
        <v>600</v>
      </c>
      <c r="I719" s="85">
        <v>111650</v>
      </c>
      <c r="J719" s="85">
        <v>170.42190074384379</v>
      </c>
      <c r="K719" s="85">
        <v>13.0545739395755</v>
      </c>
      <c r="L719" s="85">
        <f t="shared" si="48"/>
        <v>0.99944254026839341</v>
      </c>
      <c r="M719" s="85">
        <f t="shared" si="49"/>
        <v>0.8845194320075852</v>
      </c>
      <c r="N719" s="85">
        <v>917</v>
      </c>
      <c r="O719" s="70" t="s">
        <v>139</v>
      </c>
      <c r="P719" s="85">
        <f t="shared" si="50"/>
        <v>0.80844185175929062</v>
      </c>
      <c r="R719" s="70" t="str">
        <f t="shared" si="51"/>
        <v xml:space="preserve">  4021 Baden</v>
      </c>
    </row>
    <row r="720" spans="1:18">
      <c r="A720" s="85">
        <v>4021</v>
      </c>
      <c r="B720" s="85">
        <v>4</v>
      </c>
      <c r="C720" s="85">
        <v>4</v>
      </c>
      <c r="D720" s="85">
        <v>1.3930377677098647E-2</v>
      </c>
      <c r="E720" s="85">
        <v>972.69358146152399</v>
      </c>
      <c r="F720" s="85">
        <v>217.36892279764157</v>
      </c>
      <c r="G720" s="85">
        <v>13.549988953848748</v>
      </c>
      <c r="H720" s="85">
        <v>600</v>
      </c>
      <c r="I720" s="85">
        <v>111650</v>
      </c>
      <c r="J720" s="85">
        <v>0.22350684462413895</v>
      </c>
      <c r="K720" s="85">
        <v>0.47276510512530318</v>
      </c>
      <c r="L720" s="85">
        <f t="shared" si="48"/>
        <v>3.6194330033573779E-2</v>
      </c>
      <c r="M720" s="85">
        <f t="shared" si="49"/>
        <v>2.598230347557394</v>
      </c>
      <c r="N720" s="85">
        <v>917</v>
      </c>
      <c r="O720" s="70" t="s">
        <v>139</v>
      </c>
      <c r="P720" s="85">
        <f t="shared" si="50"/>
        <v>2.9277332129240219E-2</v>
      </c>
      <c r="R720" s="70" t="str">
        <f t="shared" si="51"/>
        <v xml:space="preserve">  4021 Baden</v>
      </c>
    </row>
    <row r="721" spans="1:18">
      <c r="A721" s="85">
        <v>4021</v>
      </c>
      <c r="B721" s="85">
        <v>4</v>
      </c>
      <c r="C721" s="85">
        <v>5</v>
      </c>
      <c r="D721" s="85">
        <v>6.0734600581577158</v>
      </c>
      <c r="E721" s="85">
        <v>972.69358146152399</v>
      </c>
      <c r="F721" s="85">
        <v>631749.97811329761</v>
      </c>
      <c r="G721" s="85">
        <v>5907.6156158329441</v>
      </c>
      <c r="H721" s="85">
        <v>600</v>
      </c>
      <c r="I721" s="85">
        <v>111650</v>
      </c>
      <c r="J721" s="85">
        <v>613.22861651029848</v>
      </c>
      <c r="K721" s="85">
        <v>24.763453242839507</v>
      </c>
      <c r="L721" s="85">
        <f t="shared" si="48"/>
        <v>1.8958603114431398</v>
      </c>
      <c r="M721" s="85">
        <f t="shared" si="49"/>
        <v>0.31215489906724075</v>
      </c>
      <c r="N721" s="85">
        <v>917</v>
      </c>
      <c r="O721" s="70" t="s">
        <v>139</v>
      </c>
      <c r="P721" s="85">
        <f t="shared" si="50"/>
        <v>1.5335477119559502</v>
      </c>
      <c r="R721" s="70" t="str">
        <f t="shared" si="51"/>
        <v xml:space="preserve">  4021 Baden</v>
      </c>
    </row>
    <row r="722" spans="1:18">
      <c r="A722" s="85">
        <v>4021</v>
      </c>
      <c r="B722" s="85">
        <v>5</v>
      </c>
      <c r="C722" s="85">
        <v>1</v>
      </c>
      <c r="D722" s="85">
        <v>2.9721711369626691</v>
      </c>
      <c r="E722" s="85">
        <v>972.69358146152399</v>
      </c>
      <c r="F722" s="85">
        <v>27126.596586609718</v>
      </c>
      <c r="G722" s="85">
        <v>2891.0117879287882</v>
      </c>
      <c r="H722" s="85">
        <v>600</v>
      </c>
      <c r="I722" s="85">
        <v>111650</v>
      </c>
      <c r="J722" s="85">
        <v>19.07392942333933</v>
      </c>
      <c r="K722" s="85">
        <v>4.3673709967598731</v>
      </c>
      <c r="L722" s="85">
        <f t="shared" si="48"/>
        <v>0.33436069101142407</v>
      </c>
      <c r="M722" s="85">
        <f t="shared" si="49"/>
        <v>0.11249711931228666</v>
      </c>
      <c r="N722" s="85">
        <v>917</v>
      </c>
      <c r="O722" s="70" t="s">
        <v>139</v>
      </c>
      <c r="P722" s="85">
        <f t="shared" si="50"/>
        <v>0.27046194784164529</v>
      </c>
      <c r="R722" s="70" t="str">
        <f t="shared" si="51"/>
        <v xml:space="preserve">  4021 Baden</v>
      </c>
    </row>
    <row r="723" spans="1:18">
      <c r="A723" s="85">
        <v>4021</v>
      </c>
      <c r="B723" s="85">
        <v>5</v>
      </c>
      <c r="C723" s="85">
        <v>2</v>
      </c>
      <c r="D723" s="85">
        <v>24.97944590527494</v>
      </c>
      <c r="E723" s="85">
        <v>972.69358146152399</v>
      </c>
      <c r="F723" s="85">
        <v>3050245.2442617896</v>
      </c>
      <c r="G723" s="85">
        <v>24297.346700526283</v>
      </c>
      <c r="H723" s="85">
        <v>600</v>
      </c>
      <c r="I723" s="85">
        <v>111650</v>
      </c>
      <c r="J723" s="85">
        <v>2514.4871112962373</v>
      </c>
      <c r="K723" s="85">
        <v>50.144661842475692</v>
      </c>
      <c r="L723" s="85">
        <f t="shared" si="48"/>
        <v>3.8390152328765432</v>
      </c>
      <c r="M723" s="85">
        <f t="shared" si="49"/>
        <v>0.15368696517266836</v>
      </c>
      <c r="N723" s="85">
        <v>917</v>
      </c>
      <c r="O723" s="70" t="s">
        <v>139</v>
      </c>
      <c r="P723" s="85">
        <f t="shared" si="50"/>
        <v>3.1053516923197813</v>
      </c>
      <c r="R723" s="70" t="str">
        <f t="shared" si="51"/>
        <v xml:space="preserve">  4021 Baden</v>
      </c>
    </row>
    <row r="724" spans="1:18">
      <c r="A724" s="85">
        <v>4021</v>
      </c>
      <c r="B724" s="85">
        <v>5</v>
      </c>
      <c r="C724" s="85">
        <v>3</v>
      </c>
      <c r="D724" s="85">
        <v>8.9618545640477532</v>
      </c>
      <c r="E724" s="85">
        <v>972.69358146152399</v>
      </c>
      <c r="F724" s="85">
        <v>1160052.3968004412</v>
      </c>
      <c r="G724" s="85">
        <v>8717.1384124409142</v>
      </c>
      <c r="H724" s="85">
        <v>600</v>
      </c>
      <c r="I724" s="85">
        <v>111650</v>
      </c>
      <c r="J724" s="85">
        <v>1113.4484067561093</v>
      </c>
      <c r="K724" s="85">
        <v>33.368374349915662</v>
      </c>
      <c r="L724" s="85">
        <f t="shared" si="48"/>
        <v>2.5546427619368832</v>
      </c>
      <c r="M724" s="85">
        <f t="shared" si="49"/>
        <v>0.28505737776479173</v>
      </c>
      <c r="N724" s="85">
        <v>917</v>
      </c>
      <c r="O724" s="70" t="s">
        <v>139</v>
      </c>
      <c r="P724" s="85">
        <f t="shared" si="50"/>
        <v>2.0664320777151488</v>
      </c>
      <c r="R724" s="70" t="str">
        <f t="shared" si="51"/>
        <v xml:space="preserve">  4021 Baden</v>
      </c>
    </row>
    <row r="725" spans="1:18">
      <c r="A725" s="85">
        <v>4021</v>
      </c>
      <c r="B725" s="85">
        <v>5</v>
      </c>
      <c r="C725" s="85">
        <v>4</v>
      </c>
      <c r="D725" s="85">
        <v>0.12787130797361235</v>
      </c>
      <c r="E725" s="85">
        <v>972.69358146152399</v>
      </c>
      <c r="F725" s="85">
        <v>2326.7250306000683</v>
      </c>
      <c r="G725" s="85">
        <v>124.37960051902253</v>
      </c>
      <c r="H725" s="85">
        <v>600</v>
      </c>
      <c r="I725" s="85">
        <v>111650</v>
      </c>
      <c r="J725" s="85">
        <v>2.3781369893590951</v>
      </c>
      <c r="K725" s="85">
        <v>1.5421209386293591</v>
      </c>
      <c r="L725" s="85">
        <f t="shared" si="48"/>
        <v>0.11806293146284969</v>
      </c>
      <c r="M725" s="85">
        <f t="shared" si="49"/>
        <v>0.9232949387458621</v>
      </c>
      <c r="N725" s="85">
        <v>917</v>
      </c>
      <c r="O725" s="70" t="s">
        <v>139</v>
      </c>
      <c r="P725" s="85">
        <f t="shared" si="50"/>
        <v>9.550025248107287E-2</v>
      </c>
      <c r="R725" s="70" t="str">
        <f t="shared" si="51"/>
        <v xml:space="preserve">  4021 Baden</v>
      </c>
    </row>
    <row r="726" spans="1:18">
      <c r="A726" s="85">
        <v>4021</v>
      </c>
      <c r="B726" s="85">
        <v>5</v>
      </c>
      <c r="C726" s="85">
        <v>5</v>
      </c>
      <c r="D726" s="85">
        <v>37.041342914259033</v>
      </c>
      <c r="E726" s="85">
        <v>972.69358146152399</v>
      </c>
      <c r="F726" s="85">
        <v>4500863.7122002533</v>
      </c>
      <c r="G726" s="85">
        <v>36029.876501415063</v>
      </c>
      <c r="H726" s="85">
        <v>600</v>
      </c>
      <c r="I726" s="85">
        <v>111650</v>
      </c>
      <c r="J726" s="85">
        <v>3258.5053168618761</v>
      </c>
      <c r="K726" s="85">
        <v>57.083319077133872</v>
      </c>
      <c r="L726" s="85">
        <f t="shared" si="48"/>
        <v>4.370230517630902</v>
      </c>
      <c r="M726" s="85">
        <f t="shared" si="49"/>
        <v>0.11798250748486189</v>
      </c>
      <c r="N726" s="85">
        <v>917</v>
      </c>
      <c r="O726" s="70" t="s">
        <v>139</v>
      </c>
      <c r="P726" s="85">
        <f t="shared" si="50"/>
        <v>3.5350478991415613</v>
      </c>
      <c r="R726" s="70" t="str">
        <f t="shared" si="51"/>
        <v xml:space="preserve">  4021 Baden</v>
      </c>
    </row>
    <row r="727" spans="1:18">
      <c r="A727" s="85">
        <v>4082</v>
      </c>
      <c r="B727" s="85">
        <v>1</v>
      </c>
      <c r="C727" s="85">
        <v>1</v>
      </c>
      <c r="D727" s="85">
        <v>0.73655351107057287</v>
      </c>
      <c r="E727" s="85">
        <v>186.41834351616754</v>
      </c>
      <c r="F727" s="85">
        <v>831.78986180167772</v>
      </c>
      <c r="G727" s="85">
        <v>137.30708544479336</v>
      </c>
      <c r="H727" s="85">
        <v>250</v>
      </c>
      <c r="I727" s="85">
        <v>21829</v>
      </c>
      <c r="J727" s="85">
        <v>3.9405801608767934</v>
      </c>
      <c r="K727" s="85">
        <v>1.9850894591621793</v>
      </c>
      <c r="L727" s="85">
        <f t="shared" si="48"/>
        <v>0.23544031630471171</v>
      </c>
      <c r="M727" s="85">
        <f t="shared" si="49"/>
        <v>0.3196513393337867</v>
      </c>
      <c r="N727" s="85">
        <v>521</v>
      </c>
      <c r="O727" s="70" t="s">
        <v>140</v>
      </c>
      <c r="P727" s="85">
        <f t="shared" si="50"/>
        <v>0.16309174340423482</v>
      </c>
      <c r="R727" s="70" t="str">
        <f t="shared" si="51"/>
        <v xml:space="preserve">  4082 Wohlen (AG)</v>
      </c>
    </row>
    <row r="728" spans="1:18">
      <c r="A728" s="85">
        <v>4082</v>
      </c>
      <c r="B728" s="85">
        <v>1</v>
      </c>
      <c r="C728" s="85">
        <v>2</v>
      </c>
      <c r="D728" s="85">
        <v>8.6914572717296927</v>
      </c>
      <c r="E728" s="85">
        <v>186.41834351616754</v>
      </c>
      <c r="F728" s="85">
        <v>105130.4488771155</v>
      </c>
      <c r="G728" s="85">
        <v>1620.2470673373982</v>
      </c>
      <c r="H728" s="85">
        <v>250</v>
      </c>
      <c r="I728" s="85">
        <v>21829</v>
      </c>
      <c r="J728" s="85">
        <v>491.04171138152913</v>
      </c>
      <c r="K728" s="85">
        <v>22.159460990320344</v>
      </c>
      <c r="L728" s="85">
        <f t="shared" si="48"/>
        <v>2.6282092631255574</v>
      </c>
      <c r="M728" s="85">
        <f t="shared" si="49"/>
        <v>0.30238994232580696</v>
      </c>
      <c r="N728" s="85">
        <v>521</v>
      </c>
      <c r="O728" s="70" t="s">
        <v>140</v>
      </c>
      <c r="P728" s="85">
        <f t="shared" si="50"/>
        <v>1.8205855202791725</v>
      </c>
      <c r="R728" s="70" t="str">
        <f t="shared" si="51"/>
        <v xml:space="preserve">  4082 Wohlen (AG)</v>
      </c>
    </row>
    <row r="729" spans="1:18">
      <c r="A729" s="85">
        <v>4082</v>
      </c>
      <c r="B729" s="85">
        <v>1</v>
      </c>
      <c r="C729" s="85">
        <v>3</v>
      </c>
      <c r="D729" s="85">
        <v>3.598385007268659</v>
      </c>
      <c r="E729" s="85">
        <v>186.41834351616754</v>
      </c>
      <c r="F729" s="85">
        <v>50387.966589292388</v>
      </c>
      <c r="G729" s="85">
        <v>670.80497238843589</v>
      </c>
      <c r="H729" s="85">
        <v>250</v>
      </c>
      <c r="I729" s="85">
        <v>21829</v>
      </c>
      <c r="J729" s="85">
        <v>258.73465981894867</v>
      </c>
      <c r="K729" s="85">
        <v>16.085231108658299</v>
      </c>
      <c r="L729" s="85">
        <f t="shared" si="48"/>
        <v>1.907778958060296</v>
      </c>
      <c r="M729" s="85">
        <f t="shared" si="49"/>
        <v>0.53017644143320519</v>
      </c>
      <c r="N729" s="85">
        <v>521</v>
      </c>
      <c r="O729" s="70" t="s">
        <v>140</v>
      </c>
      <c r="P729" s="85">
        <f t="shared" si="50"/>
        <v>1.3215366050446542</v>
      </c>
      <c r="R729" s="70" t="str">
        <f t="shared" si="51"/>
        <v xml:space="preserve">  4082 Wohlen (AG)</v>
      </c>
    </row>
    <row r="730" spans="1:18">
      <c r="A730" s="85">
        <v>4082</v>
      </c>
      <c r="B730" s="85">
        <v>1</v>
      </c>
      <c r="C730" s="85">
        <v>4</v>
      </c>
      <c r="D730" s="85">
        <v>1.6774419004425053E-2</v>
      </c>
      <c r="E730" s="85">
        <v>186.41834351616754</v>
      </c>
      <c r="F730" s="85">
        <v>9.3091718267561827</v>
      </c>
      <c r="G730" s="85">
        <v>3.1270594042510385</v>
      </c>
      <c r="H730" s="85">
        <v>250</v>
      </c>
      <c r="I730" s="85">
        <v>21829</v>
      </c>
      <c r="J730" s="85">
        <v>4.9923416672366126E-2</v>
      </c>
      <c r="K730" s="85">
        <v>0.22343548660041923</v>
      </c>
      <c r="L730" s="85">
        <f t="shared" si="48"/>
        <v>2.6500428681487481E-2</v>
      </c>
      <c r="M730" s="85">
        <f t="shared" si="49"/>
        <v>1.579812014621593</v>
      </c>
      <c r="N730" s="85">
        <v>521</v>
      </c>
      <c r="O730" s="70" t="s">
        <v>140</v>
      </c>
      <c r="P730" s="85">
        <f t="shared" si="50"/>
        <v>1.8357098658624626E-2</v>
      </c>
      <c r="R730" s="70" t="str">
        <f t="shared" si="51"/>
        <v xml:space="preserve">  4082 Wohlen (AG)</v>
      </c>
    </row>
    <row r="731" spans="1:18">
      <c r="A731" s="85">
        <v>4082</v>
      </c>
      <c r="B731" s="85">
        <v>1</v>
      </c>
      <c r="C731" s="85">
        <v>5</v>
      </c>
      <c r="D731" s="85">
        <v>13.043170209073358</v>
      </c>
      <c r="E731" s="85">
        <v>186.41834351616754</v>
      </c>
      <c r="F731" s="85">
        <v>164570.37014730263</v>
      </c>
      <c r="G731" s="85">
        <v>2431.4861845748801</v>
      </c>
      <c r="H731" s="85">
        <v>250</v>
      </c>
      <c r="I731" s="85">
        <v>21829</v>
      </c>
      <c r="J731" s="85">
        <v>716.52070373122342</v>
      </c>
      <c r="K731" s="85">
        <v>26.767904358227661</v>
      </c>
      <c r="L731" s="85">
        <f t="shared" si="48"/>
        <v>3.1747908588337865</v>
      </c>
      <c r="M731" s="85">
        <f t="shared" si="49"/>
        <v>0.24340638111318008</v>
      </c>
      <c r="N731" s="85">
        <v>521</v>
      </c>
      <c r="O731" s="70" t="s">
        <v>140</v>
      </c>
      <c r="P731" s="85">
        <f t="shared" si="50"/>
        <v>2.1992077832621741</v>
      </c>
      <c r="R731" s="70" t="str">
        <f t="shared" si="51"/>
        <v xml:space="preserve">  4082 Wohlen (AG)</v>
      </c>
    </row>
    <row r="732" spans="1:18">
      <c r="A732" s="85">
        <v>4082</v>
      </c>
      <c r="B732" s="85">
        <v>2</v>
      </c>
      <c r="C732" s="85">
        <v>1</v>
      </c>
      <c r="D732" s="85">
        <v>1.5198069378983972</v>
      </c>
      <c r="E732" s="85">
        <v>186.41834351616754</v>
      </c>
      <c r="F732" s="85">
        <v>3552.0051088436717</v>
      </c>
      <c r="G732" s="85">
        <v>283.31989182739812</v>
      </c>
      <c r="H732" s="85">
        <v>250</v>
      </c>
      <c r="I732" s="85">
        <v>21829</v>
      </c>
      <c r="J732" s="85">
        <v>16.83443780376345</v>
      </c>
      <c r="K732" s="85">
        <v>4.1029791376222535</v>
      </c>
      <c r="L732" s="85">
        <f t="shared" si="48"/>
        <v>0.48663132106959373</v>
      </c>
      <c r="M732" s="85">
        <f t="shared" si="49"/>
        <v>0.32019285406244558</v>
      </c>
      <c r="N732" s="85">
        <v>521</v>
      </c>
      <c r="O732" s="70" t="s">
        <v>140</v>
      </c>
      <c r="P732" s="85">
        <f t="shared" si="50"/>
        <v>0.33709413831074481</v>
      </c>
      <c r="R732" s="70" t="str">
        <f t="shared" si="51"/>
        <v xml:space="preserve">  4082 Wohlen (AG)</v>
      </c>
    </row>
    <row r="733" spans="1:18">
      <c r="A733" s="85">
        <v>4082</v>
      </c>
      <c r="B733" s="85">
        <v>2</v>
      </c>
      <c r="C733" s="85">
        <v>2</v>
      </c>
      <c r="D733" s="85">
        <v>8.2674593006637682</v>
      </c>
      <c r="E733" s="85">
        <v>186.41834351616754</v>
      </c>
      <c r="F733" s="85">
        <v>126944.07517727159</v>
      </c>
      <c r="G733" s="85">
        <v>1541.2060679170727</v>
      </c>
      <c r="H733" s="85">
        <v>250</v>
      </c>
      <c r="I733" s="85">
        <v>21829</v>
      </c>
      <c r="J733" s="85">
        <v>615.91649764077033</v>
      </c>
      <c r="K733" s="85">
        <v>24.817665032004328</v>
      </c>
      <c r="L733" s="85">
        <f t="shared" si="48"/>
        <v>2.9434839211455968</v>
      </c>
      <c r="M733" s="85">
        <f t="shared" si="49"/>
        <v>0.35603246585190612</v>
      </c>
      <c r="N733" s="85">
        <v>521</v>
      </c>
      <c r="O733" s="70" t="s">
        <v>140</v>
      </c>
      <c r="P733" s="85">
        <f t="shared" si="50"/>
        <v>2.0389792704859766</v>
      </c>
      <c r="R733" s="70" t="str">
        <f t="shared" si="51"/>
        <v xml:space="preserve">  4082 Wohlen (AG)</v>
      </c>
    </row>
    <row r="734" spans="1:18">
      <c r="A734" s="85">
        <v>4082</v>
      </c>
      <c r="B734" s="85">
        <v>2</v>
      </c>
      <c r="C734" s="85">
        <v>3</v>
      </c>
      <c r="D734" s="85">
        <v>1.2954450043767347</v>
      </c>
      <c r="E734" s="85">
        <v>186.41834351616754</v>
      </c>
      <c r="F734" s="85">
        <v>30750.014715940972</v>
      </c>
      <c r="G734" s="85">
        <v>241.4947118322053</v>
      </c>
      <c r="H734" s="85">
        <v>250</v>
      </c>
      <c r="I734" s="85">
        <v>21829</v>
      </c>
      <c r="J734" s="85">
        <v>164.15404765635054</v>
      </c>
      <c r="K734" s="85">
        <v>12.812261613639901</v>
      </c>
      <c r="L734" s="85">
        <f t="shared" si="48"/>
        <v>1.5195904209612996</v>
      </c>
      <c r="M734" s="85">
        <f t="shared" si="49"/>
        <v>1.1730258064427874</v>
      </c>
      <c r="N734" s="85">
        <v>521</v>
      </c>
      <c r="O734" s="70" t="s">
        <v>140</v>
      </c>
      <c r="P734" s="85">
        <f t="shared" si="50"/>
        <v>1.0526347182366309</v>
      </c>
      <c r="R734" s="70" t="str">
        <f t="shared" si="51"/>
        <v xml:space="preserve">  4082 Wohlen (AG)</v>
      </c>
    </row>
    <row r="735" spans="1:18">
      <c r="A735" s="85">
        <v>4082</v>
      </c>
      <c r="B735" s="85">
        <v>2</v>
      </c>
      <c r="C735" s="85">
        <v>4</v>
      </c>
      <c r="D735" s="85">
        <v>0.25516626022921612</v>
      </c>
      <c r="E735" s="85">
        <v>186.41834351616754</v>
      </c>
      <c r="F735" s="85">
        <v>5159.6894477258638</v>
      </c>
      <c r="G735" s="85">
        <v>47.567671553145807</v>
      </c>
      <c r="H735" s="85">
        <v>250</v>
      </c>
      <c r="I735" s="85">
        <v>21829</v>
      </c>
      <c r="J735" s="85">
        <v>27.761825962052107</v>
      </c>
      <c r="K735" s="85">
        <v>5.2689492275075214</v>
      </c>
      <c r="L735" s="85">
        <f t="shared" si="48"/>
        <v>0.62492048758417607</v>
      </c>
      <c r="M735" s="85">
        <f t="shared" si="49"/>
        <v>2.4490717817583301</v>
      </c>
      <c r="N735" s="85">
        <v>521</v>
      </c>
      <c r="O735" s="70" t="s">
        <v>140</v>
      </c>
      <c r="P735" s="85">
        <f t="shared" si="50"/>
        <v>0.43288835747749166</v>
      </c>
      <c r="R735" s="70" t="str">
        <f t="shared" si="51"/>
        <v xml:space="preserve">  4082 Wohlen (AG)</v>
      </c>
    </row>
    <row r="736" spans="1:18">
      <c r="A736" s="85">
        <v>4082</v>
      </c>
      <c r="B736" s="85">
        <v>2</v>
      </c>
      <c r="C736" s="85">
        <v>5</v>
      </c>
      <c r="D736" s="85">
        <v>11.337877503168116</v>
      </c>
      <c r="E736" s="85">
        <v>186.41834351616754</v>
      </c>
      <c r="F736" s="85">
        <v>177722.95710959577</v>
      </c>
      <c r="G736" s="85">
        <v>2113.5883431298216</v>
      </c>
      <c r="H736" s="85">
        <v>250</v>
      </c>
      <c r="I736" s="85">
        <v>21829</v>
      </c>
      <c r="J736" s="85">
        <v>829.25641803966801</v>
      </c>
      <c r="K736" s="85">
        <v>28.79681263681222</v>
      </c>
      <c r="L736" s="85">
        <f t="shared" si="48"/>
        <v>3.4154282793079291</v>
      </c>
      <c r="M736" s="85">
        <f t="shared" si="49"/>
        <v>0.30124053451393917</v>
      </c>
      <c r="N736" s="85">
        <v>521</v>
      </c>
      <c r="O736" s="70" t="s">
        <v>140</v>
      </c>
      <c r="P736" s="85">
        <f t="shared" si="50"/>
        <v>2.3658996100886083</v>
      </c>
      <c r="R736" s="70" t="str">
        <f t="shared" si="51"/>
        <v xml:space="preserve">  4082 Wohlen (AG)</v>
      </c>
    </row>
    <row r="737" spans="1:18">
      <c r="A737" s="85">
        <v>4082</v>
      </c>
      <c r="B737" s="85">
        <v>3</v>
      </c>
      <c r="C737" s="85">
        <v>1</v>
      </c>
      <c r="D737" s="85">
        <v>0.28834660381931176</v>
      </c>
      <c r="E737" s="85">
        <v>186.41834351616754</v>
      </c>
      <c r="F737" s="85">
        <v>174.29038056397604</v>
      </c>
      <c r="G737" s="85">
        <v>53.753096242508732</v>
      </c>
      <c r="H737" s="85">
        <v>250</v>
      </c>
      <c r="I737" s="85">
        <v>21829</v>
      </c>
      <c r="J737" s="85">
        <v>0.85639238710937071</v>
      </c>
      <c r="K737" s="85">
        <v>0.92541471087797755</v>
      </c>
      <c r="L737" s="85">
        <f t="shared" si="48"/>
        <v>0.10975824350712239</v>
      </c>
      <c r="M737" s="85">
        <f t="shared" si="49"/>
        <v>0.38064690914792537</v>
      </c>
      <c r="N737" s="85">
        <v>521</v>
      </c>
      <c r="O737" s="70" t="s">
        <v>140</v>
      </c>
      <c r="P737" s="85">
        <f t="shared" si="50"/>
        <v>7.6030577802128504E-2</v>
      </c>
      <c r="R737" s="70" t="str">
        <f t="shared" si="51"/>
        <v xml:space="preserve">  4082 Wohlen (AG)</v>
      </c>
    </row>
    <row r="738" spans="1:18">
      <c r="A738" s="85">
        <v>4082</v>
      </c>
      <c r="B738" s="85">
        <v>3</v>
      </c>
      <c r="C738" s="85">
        <v>2</v>
      </c>
      <c r="D738" s="85">
        <v>6.8075279467686203</v>
      </c>
      <c r="E738" s="85">
        <v>186.41834351616754</v>
      </c>
      <c r="F738" s="85">
        <v>224127.13345558045</v>
      </c>
      <c r="G738" s="85">
        <v>1269.0480832766234</v>
      </c>
      <c r="H738" s="85">
        <v>250</v>
      </c>
      <c r="I738" s="85">
        <v>21829</v>
      </c>
      <c r="J738" s="85">
        <v>1162.1722483142141</v>
      </c>
      <c r="K738" s="85">
        <v>34.090647519726197</v>
      </c>
      <c r="L738" s="85">
        <f t="shared" si="48"/>
        <v>4.0433003147698612</v>
      </c>
      <c r="M738" s="85">
        <f t="shared" si="49"/>
        <v>0.59394545955395228</v>
      </c>
      <c r="N738" s="85">
        <v>521</v>
      </c>
      <c r="O738" s="70" t="s">
        <v>140</v>
      </c>
      <c r="P738" s="85">
        <f t="shared" si="50"/>
        <v>2.8008325328159245</v>
      </c>
      <c r="R738" s="70" t="str">
        <f t="shared" si="51"/>
        <v xml:space="preserve">  4082 Wohlen (AG)</v>
      </c>
    </row>
    <row r="739" spans="1:18">
      <c r="A739" s="85">
        <v>4082</v>
      </c>
      <c r="B739" s="85">
        <v>3</v>
      </c>
      <c r="C739" s="85">
        <v>3</v>
      </c>
      <c r="D739" s="85">
        <v>0.66496488445300361</v>
      </c>
      <c r="E739" s="85">
        <v>186.41834351616754</v>
      </c>
      <c r="F739" s="85">
        <v>9193.5857080504138</v>
      </c>
      <c r="G739" s="85">
        <v>123.96165225614868</v>
      </c>
      <c r="H739" s="85">
        <v>250</v>
      </c>
      <c r="I739" s="85">
        <v>21829</v>
      </c>
      <c r="J739" s="85">
        <v>49.138372123828482</v>
      </c>
      <c r="K739" s="85">
        <v>7.0098767552524404</v>
      </c>
      <c r="L739" s="85">
        <f t="shared" si="48"/>
        <v>0.83140212794754698</v>
      </c>
      <c r="M739" s="85">
        <f t="shared" si="49"/>
        <v>1.2502947860644607</v>
      </c>
      <c r="N739" s="85">
        <v>521</v>
      </c>
      <c r="O739" s="70" t="s">
        <v>140</v>
      </c>
      <c r="P739" s="85">
        <f t="shared" si="50"/>
        <v>0.5759201509968519</v>
      </c>
      <c r="R739" s="70" t="str">
        <f t="shared" si="51"/>
        <v xml:space="preserve">  4082 Wohlen (AG)</v>
      </c>
    </row>
    <row r="740" spans="1:18">
      <c r="A740" s="85">
        <v>4082</v>
      </c>
      <c r="B740" s="85">
        <v>3</v>
      </c>
      <c r="C740" s="85">
        <v>4</v>
      </c>
      <c r="D740" s="85">
        <v>9.0104624606499839E-5</v>
      </c>
      <c r="E740" s="85">
        <v>186.41834351616754</v>
      </c>
      <c r="F740" s="85">
        <v>3.57440481700272E-4</v>
      </c>
      <c r="G740" s="85">
        <v>1.6797154862289811E-2</v>
      </c>
      <c r="H740" s="85">
        <v>250</v>
      </c>
      <c r="I740" s="85">
        <v>21829</v>
      </c>
      <c r="J740" s="85">
        <v>1.9195888260964488E-6</v>
      </c>
      <c r="K740" s="85">
        <v>1.3854922685083626E-3</v>
      </c>
      <c r="L740" s="85">
        <f t="shared" si="48"/>
        <v>1.6432545970649441E-4</v>
      </c>
      <c r="M740" s="85">
        <f t="shared" si="49"/>
        <v>1.8237183765442437</v>
      </c>
      <c r="N740" s="85">
        <v>521</v>
      </c>
      <c r="O740" s="70" t="s">
        <v>140</v>
      </c>
      <c r="P740" s="85">
        <f t="shared" si="50"/>
        <v>1.1382980676321061E-4</v>
      </c>
      <c r="R740" s="70" t="str">
        <f t="shared" si="51"/>
        <v xml:space="preserve">  4082 Wohlen (AG)</v>
      </c>
    </row>
    <row r="741" spans="1:18">
      <c r="A741" s="85">
        <v>4082</v>
      </c>
      <c r="B741" s="85">
        <v>3</v>
      </c>
      <c r="C741" s="85">
        <v>5</v>
      </c>
      <c r="D741" s="85">
        <v>7.7609295396655442</v>
      </c>
      <c r="E741" s="85">
        <v>186.41834351616754</v>
      </c>
      <c r="F741" s="85">
        <v>234559.93490763367</v>
      </c>
      <c r="G741" s="85">
        <v>1446.7796289301434</v>
      </c>
      <c r="H741" s="85">
        <v>250</v>
      </c>
      <c r="I741" s="85">
        <v>21829</v>
      </c>
      <c r="J741" s="85">
        <v>1204.474033760365</v>
      </c>
      <c r="K741" s="85">
        <v>34.705533186516021</v>
      </c>
      <c r="L741" s="85">
        <f t="shared" si="48"/>
        <v>4.1162284516918763</v>
      </c>
      <c r="M741" s="85">
        <f t="shared" si="49"/>
        <v>0.53037827887163946</v>
      </c>
      <c r="N741" s="85">
        <v>521</v>
      </c>
      <c r="O741" s="70" t="s">
        <v>140</v>
      </c>
      <c r="P741" s="85">
        <f t="shared" si="50"/>
        <v>2.8513505459604565</v>
      </c>
      <c r="R741" s="70" t="str">
        <f t="shared" si="51"/>
        <v xml:space="preserve">  4082 Wohlen (AG)</v>
      </c>
    </row>
    <row r="742" spans="1:18">
      <c r="A742" s="85">
        <v>4082</v>
      </c>
      <c r="B742" s="85">
        <v>4</v>
      </c>
      <c r="C742" s="85">
        <v>1</v>
      </c>
      <c r="D742" s="85">
        <v>8.133546422705934E-2</v>
      </c>
      <c r="E742" s="85">
        <v>186.41834351616754</v>
      </c>
      <c r="F742" s="85">
        <v>58.780863633196816</v>
      </c>
      <c r="G742" s="85">
        <v>15.162422510326905</v>
      </c>
      <c r="H742" s="85">
        <v>250</v>
      </c>
      <c r="I742" s="85">
        <v>21829</v>
      </c>
      <c r="J742" s="85">
        <v>0.31036638483664752</v>
      </c>
      <c r="K742" s="85">
        <v>0.55710536241957631</v>
      </c>
      <c r="L742" s="85">
        <f t="shared" si="48"/>
        <v>6.6075139403780445E-2</v>
      </c>
      <c r="M742" s="85">
        <f t="shared" si="49"/>
        <v>0.81237797105728005</v>
      </c>
      <c r="N742" s="85">
        <v>521</v>
      </c>
      <c r="O742" s="70" t="s">
        <v>140</v>
      </c>
      <c r="P742" s="85">
        <f t="shared" si="50"/>
        <v>4.5770876671323714E-2</v>
      </c>
      <c r="R742" s="70" t="str">
        <f t="shared" si="51"/>
        <v xml:space="preserve">  4082 Wohlen (AG)</v>
      </c>
    </row>
    <row r="743" spans="1:18">
      <c r="A743" s="85">
        <v>4082</v>
      </c>
      <c r="B743" s="85">
        <v>4</v>
      </c>
      <c r="C743" s="85">
        <v>2</v>
      </c>
      <c r="D743" s="85">
        <v>5.6033490496211655</v>
      </c>
      <c r="E743" s="85">
        <v>186.41834351616754</v>
      </c>
      <c r="F743" s="85">
        <v>103283.79346535097</v>
      </c>
      <c r="G743" s="85">
        <v>1044.5670479732694</v>
      </c>
      <c r="H743" s="85">
        <v>250</v>
      </c>
      <c r="I743" s="85">
        <v>21829</v>
      </c>
      <c r="J743" s="85">
        <v>525.46429788015507</v>
      </c>
      <c r="K743" s="85">
        <v>22.923008046069238</v>
      </c>
      <c r="L743" s="85">
        <f t="shared" si="48"/>
        <v>2.7187692927954159</v>
      </c>
      <c r="M743" s="85">
        <f t="shared" si="49"/>
        <v>0.48520434274556357</v>
      </c>
      <c r="N743" s="85">
        <v>521</v>
      </c>
      <c r="O743" s="70" t="s">
        <v>140</v>
      </c>
      <c r="P743" s="85">
        <f t="shared" si="50"/>
        <v>1.8833173130044309</v>
      </c>
      <c r="R743" s="70" t="str">
        <f t="shared" si="51"/>
        <v xml:space="preserve">  4082 Wohlen (AG)</v>
      </c>
    </row>
    <row r="744" spans="1:18">
      <c r="A744" s="85">
        <v>4082</v>
      </c>
      <c r="B744" s="85">
        <v>4</v>
      </c>
      <c r="C744" s="85">
        <v>3</v>
      </c>
      <c r="D744" s="85">
        <v>1.1246859677099024</v>
      </c>
      <c r="E744" s="85">
        <v>186.41834351616754</v>
      </c>
      <c r="F744" s="85">
        <v>26977.063034557916</v>
      </c>
      <c r="G744" s="85">
        <v>209.66209507635787</v>
      </c>
      <c r="H744" s="85">
        <v>250</v>
      </c>
      <c r="I744" s="85">
        <v>21829</v>
      </c>
      <c r="J744" s="85">
        <v>144.22121625702678</v>
      </c>
      <c r="K744" s="85">
        <v>12.009213806782974</v>
      </c>
      <c r="L744" s="85">
        <f t="shared" si="48"/>
        <v>1.4243454289628039</v>
      </c>
      <c r="M744" s="85">
        <f t="shared" si="49"/>
        <v>1.2664383391064009</v>
      </c>
      <c r="N744" s="85">
        <v>521</v>
      </c>
      <c r="O744" s="70" t="s">
        <v>140</v>
      </c>
      <c r="P744" s="85">
        <f t="shared" si="50"/>
        <v>0.98665760760680543</v>
      </c>
      <c r="R744" s="70" t="str">
        <f t="shared" si="51"/>
        <v xml:space="preserve">  4082 Wohlen (AG)</v>
      </c>
    </row>
    <row r="745" spans="1:18">
      <c r="A745" s="85">
        <v>4082</v>
      </c>
      <c r="B745" s="85">
        <v>4</v>
      </c>
      <c r="C745" s="85">
        <v>4</v>
      </c>
      <c r="D745" s="85">
        <v>0.23418642750676746</v>
      </c>
      <c r="E745" s="85">
        <v>186.41834351616754</v>
      </c>
      <c r="F745" s="85">
        <v>3644.9412864673768</v>
      </c>
      <c r="G745" s="85">
        <v>43.656645889780641</v>
      </c>
      <c r="H745" s="85">
        <v>250</v>
      </c>
      <c r="I745" s="85">
        <v>21829</v>
      </c>
      <c r="J745" s="85">
        <v>19.602793464782476</v>
      </c>
      <c r="K745" s="85">
        <v>4.4275042026837736</v>
      </c>
      <c r="L745" s="85">
        <f t="shared" si="48"/>
        <v>0.52512141712760174</v>
      </c>
      <c r="M745" s="85">
        <f t="shared" si="49"/>
        <v>2.2423221649445373</v>
      </c>
      <c r="N745" s="85">
        <v>521</v>
      </c>
      <c r="O745" s="70" t="s">
        <v>140</v>
      </c>
      <c r="P745" s="85">
        <f t="shared" si="50"/>
        <v>0.36375659344341899</v>
      </c>
      <c r="R745" s="70" t="str">
        <f t="shared" si="51"/>
        <v xml:space="preserve">  4082 Wohlen (AG)</v>
      </c>
    </row>
    <row r="746" spans="1:18">
      <c r="A746" s="85">
        <v>4082</v>
      </c>
      <c r="B746" s="85">
        <v>4</v>
      </c>
      <c r="C746" s="85">
        <v>5</v>
      </c>
      <c r="D746" s="85">
        <v>7.0435569090648942</v>
      </c>
      <c r="E746" s="85">
        <v>186.41834351616754</v>
      </c>
      <c r="F746" s="85">
        <v>138030.53474286766</v>
      </c>
      <c r="G746" s="85">
        <v>1313.0482114497347</v>
      </c>
      <c r="H746" s="85">
        <v>250</v>
      </c>
      <c r="I746" s="85">
        <v>21829</v>
      </c>
      <c r="J746" s="85">
        <v>694.54835211569252</v>
      </c>
      <c r="K746" s="85">
        <v>26.354285270439274</v>
      </c>
      <c r="L746" s="85">
        <f t="shared" si="48"/>
        <v>3.1257338209209133</v>
      </c>
      <c r="M746" s="85">
        <f t="shared" si="49"/>
        <v>0.44377206875380909</v>
      </c>
      <c r="N746" s="85">
        <v>521</v>
      </c>
      <c r="O746" s="70" t="s">
        <v>140</v>
      </c>
      <c r="P746" s="85">
        <f t="shared" si="50"/>
        <v>2.1652255071378792</v>
      </c>
      <c r="R746" s="70" t="str">
        <f t="shared" si="51"/>
        <v xml:space="preserve">  4082 Wohlen (AG)</v>
      </c>
    </row>
    <row r="747" spans="1:18">
      <c r="A747" s="85">
        <v>4082</v>
      </c>
      <c r="B747" s="85">
        <v>5</v>
      </c>
      <c r="C747" s="85">
        <v>1</v>
      </c>
      <c r="D747" s="85">
        <v>2.6260425170153407</v>
      </c>
      <c r="E747" s="85">
        <v>186.41834351616754</v>
      </c>
      <c r="F747" s="85">
        <v>5438.6263037455137</v>
      </c>
      <c r="G747" s="85">
        <v>489.54249602502705</v>
      </c>
      <c r="H747" s="85">
        <v>250</v>
      </c>
      <c r="I747" s="85">
        <v>21829</v>
      </c>
      <c r="J747" s="85">
        <v>22.39836046715547</v>
      </c>
      <c r="K747" s="85">
        <v>4.7326906160402533</v>
      </c>
      <c r="L747" s="85">
        <f t="shared" si="48"/>
        <v>0.56131786427556873</v>
      </c>
      <c r="M747" s="85">
        <f t="shared" si="49"/>
        <v>0.21375048600261853</v>
      </c>
      <c r="N747" s="85">
        <v>521</v>
      </c>
      <c r="O747" s="70" t="s">
        <v>140</v>
      </c>
      <c r="P747" s="85">
        <f t="shared" si="50"/>
        <v>0.38883021619017466</v>
      </c>
      <c r="R747" s="70" t="str">
        <f t="shared" si="51"/>
        <v xml:space="preserve">  4082 Wohlen (AG)</v>
      </c>
    </row>
    <row r="748" spans="1:18">
      <c r="A748" s="85">
        <v>4082</v>
      </c>
      <c r="B748" s="85">
        <v>5</v>
      </c>
      <c r="C748" s="85">
        <v>2</v>
      </c>
      <c r="D748" s="85">
        <v>29.369793568783251</v>
      </c>
      <c r="E748" s="85">
        <v>186.41834351616754</v>
      </c>
      <c r="F748" s="85">
        <v>719598.092953705</v>
      </c>
      <c r="G748" s="85">
        <v>5475.0682665043641</v>
      </c>
      <c r="H748" s="85">
        <v>250</v>
      </c>
      <c r="I748" s="85">
        <v>21829</v>
      </c>
      <c r="J748" s="85">
        <v>3013.706506027283</v>
      </c>
      <c r="K748" s="85">
        <v>54.8972358687328</v>
      </c>
      <c r="L748" s="85">
        <f t="shared" si="48"/>
        <v>6.5110529490413551</v>
      </c>
      <c r="M748" s="85">
        <f t="shared" si="49"/>
        <v>0.22169215911554324</v>
      </c>
      <c r="N748" s="85">
        <v>521</v>
      </c>
      <c r="O748" s="70" t="s">
        <v>140</v>
      </c>
      <c r="P748" s="85">
        <f t="shared" si="50"/>
        <v>4.5102682222109642</v>
      </c>
      <c r="R748" s="70" t="str">
        <f t="shared" si="51"/>
        <v xml:space="preserve">  4082 Wohlen (AG)</v>
      </c>
    </row>
    <row r="749" spans="1:18">
      <c r="A749" s="85">
        <v>4082</v>
      </c>
      <c r="B749" s="85">
        <v>5</v>
      </c>
      <c r="C749" s="85">
        <v>3</v>
      </c>
      <c r="D749" s="85">
        <v>6.683480863808299</v>
      </c>
      <c r="E749" s="85">
        <v>186.41834351616754</v>
      </c>
      <c r="F749" s="85">
        <v>133062.56128692057</v>
      </c>
      <c r="G749" s="85">
        <v>1245.9234315531476</v>
      </c>
      <c r="H749" s="85">
        <v>250</v>
      </c>
      <c r="I749" s="85">
        <v>21829</v>
      </c>
      <c r="J749" s="85">
        <v>672.72446462929622</v>
      </c>
      <c r="K749" s="85">
        <v>25.936932444475701</v>
      </c>
      <c r="L749" s="85">
        <f t="shared" si="48"/>
        <v>3.0762339452845775</v>
      </c>
      <c r="M749" s="85">
        <f t="shared" si="49"/>
        <v>0.46027422057010509</v>
      </c>
      <c r="N749" s="85">
        <v>521</v>
      </c>
      <c r="O749" s="70" t="s">
        <v>140</v>
      </c>
      <c r="P749" s="85">
        <f t="shared" si="50"/>
        <v>2.1309364731163036</v>
      </c>
      <c r="R749" s="70" t="str">
        <f t="shared" si="51"/>
        <v xml:space="preserve">  4082 Wohlen (AG)</v>
      </c>
    </row>
    <row r="750" spans="1:18">
      <c r="A750" s="85">
        <v>4082</v>
      </c>
      <c r="B750" s="85">
        <v>5</v>
      </c>
      <c r="C750" s="85">
        <v>4</v>
      </c>
      <c r="D750" s="85">
        <v>0.50621721136501507</v>
      </c>
      <c r="E750" s="85">
        <v>186.41834351616754</v>
      </c>
      <c r="F750" s="85">
        <v>8814.2494769318855</v>
      </c>
      <c r="G750" s="85">
        <v>94.36817400203978</v>
      </c>
      <c r="H750" s="85">
        <v>250</v>
      </c>
      <c r="I750" s="85">
        <v>21829</v>
      </c>
      <c r="J750" s="85">
        <v>47.279457451751917</v>
      </c>
      <c r="K750" s="85">
        <v>6.8760059228997115</v>
      </c>
      <c r="L750" s="85">
        <f t="shared" si="48"/>
        <v>0.81552446008344759</v>
      </c>
      <c r="M750" s="85">
        <f t="shared" si="49"/>
        <v>1.6110168555596625</v>
      </c>
      <c r="N750" s="85">
        <v>521</v>
      </c>
      <c r="O750" s="70" t="s">
        <v>140</v>
      </c>
      <c r="P750" s="85">
        <f t="shared" si="50"/>
        <v>0.56492153965537739</v>
      </c>
      <c r="R750" s="70" t="str">
        <f t="shared" si="51"/>
        <v xml:space="preserve">  4082 Wohlen (AG)</v>
      </c>
    </row>
    <row r="751" spans="1:18">
      <c r="A751" s="85">
        <v>4082</v>
      </c>
      <c r="B751" s="85">
        <v>5</v>
      </c>
      <c r="C751" s="85">
        <v>5</v>
      </c>
      <c r="D751" s="85">
        <v>39.185534160971919</v>
      </c>
      <c r="E751" s="85">
        <v>186.41834351616754</v>
      </c>
      <c r="F751" s="85">
        <v>986562.45251316961</v>
      </c>
      <c r="G751" s="85">
        <v>7304.9023680845812</v>
      </c>
      <c r="H751" s="85">
        <v>250</v>
      </c>
      <c r="I751" s="85">
        <v>21829</v>
      </c>
      <c r="J751" s="85">
        <v>3776.9507479445392</v>
      </c>
      <c r="K751" s="85">
        <v>61.456901548520484</v>
      </c>
      <c r="L751" s="85">
        <f t="shared" si="48"/>
        <v>7.2890580688479973</v>
      </c>
      <c r="M751" s="85">
        <f t="shared" si="49"/>
        <v>0.18601400299674278</v>
      </c>
      <c r="N751" s="85">
        <v>521</v>
      </c>
      <c r="O751" s="70" t="s">
        <v>140</v>
      </c>
      <c r="P751" s="85">
        <f t="shared" si="50"/>
        <v>5.0491997584839075</v>
      </c>
      <c r="R751" s="70" t="str">
        <f t="shared" si="51"/>
        <v xml:space="preserve">  4082 Wohlen (AG)</v>
      </c>
    </row>
    <row r="752" spans="1:18">
      <c r="A752" s="85">
        <v>4201</v>
      </c>
      <c r="B752" s="85">
        <v>1</v>
      </c>
      <c r="C752" s="85">
        <v>1</v>
      </c>
      <c r="D752" s="85">
        <v>0.72125971780622045</v>
      </c>
      <c r="E752" s="85">
        <v>241.04913798064973</v>
      </c>
      <c r="F752" s="85">
        <v>1581.0150005275111</v>
      </c>
      <c r="G752" s="85">
        <v>173.85903323735613</v>
      </c>
      <c r="H752" s="85">
        <v>250</v>
      </c>
      <c r="I752" s="85">
        <v>28291</v>
      </c>
      <c r="J752" s="85">
        <v>6.0638313285424505</v>
      </c>
      <c r="K752" s="85">
        <v>2.4624847874743208</v>
      </c>
      <c r="L752" s="85">
        <f t="shared" si="48"/>
        <v>0.29206149606133625</v>
      </c>
      <c r="M752" s="85">
        <f t="shared" si="49"/>
        <v>0.4049324935956064</v>
      </c>
      <c r="N752" s="85">
        <v>491</v>
      </c>
      <c r="O752" s="70" t="s">
        <v>141</v>
      </c>
      <c r="P752" s="85">
        <f t="shared" si="50"/>
        <v>0.20840280679157827</v>
      </c>
      <c r="R752" s="70" t="str">
        <f t="shared" si="51"/>
        <v xml:space="preserve">  4201 Lenzburg</v>
      </c>
    </row>
    <row r="753" spans="1:18">
      <c r="A753" s="85">
        <v>4201</v>
      </c>
      <c r="B753" s="85">
        <v>1</v>
      </c>
      <c r="C753" s="85">
        <v>2</v>
      </c>
      <c r="D753" s="85">
        <v>6.6986965567471195</v>
      </c>
      <c r="E753" s="85">
        <v>241.04913798064973</v>
      </c>
      <c r="F753" s="85">
        <v>122311.66467267317</v>
      </c>
      <c r="G753" s="85">
        <v>1614.7150305978396</v>
      </c>
      <c r="H753" s="85">
        <v>250</v>
      </c>
      <c r="I753" s="85">
        <v>28291</v>
      </c>
      <c r="J753" s="85">
        <v>464.46814845911751</v>
      </c>
      <c r="K753" s="85">
        <v>21.551523112279501</v>
      </c>
      <c r="L753" s="85">
        <f t="shared" si="48"/>
        <v>2.5561051644216324</v>
      </c>
      <c r="M753" s="85">
        <f t="shared" si="49"/>
        <v>0.38158246798730566</v>
      </c>
      <c r="N753" s="85">
        <v>491</v>
      </c>
      <c r="O753" s="70" t="s">
        <v>141</v>
      </c>
      <c r="P753" s="85">
        <f t="shared" si="50"/>
        <v>1.8239291995136664</v>
      </c>
      <c r="R753" s="70" t="str">
        <f t="shared" si="51"/>
        <v xml:space="preserve">  4201 Lenzburg</v>
      </c>
    </row>
    <row r="754" spans="1:18">
      <c r="A754" s="85">
        <v>4201</v>
      </c>
      <c r="B754" s="85">
        <v>1</v>
      </c>
      <c r="C754" s="85">
        <v>3</v>
      </c>
      <c r="D754" s="85">
        <v>4.049422573102639</v>
      </c>
      <c r="E754" s="85">
        <v>241.04913798064973</v>
      </c>
      <c r="F754" s="85">
        <v>66340.509478283246</v>
      </c>
      <c r="G754" s="85">
        <v>976.10982056577564</v>
      </c>
      <c r="H754" s="85">
        <v>250</v>
      </c>
      <c r="I754" s="85">
        <v>28291</v>
      </c>
      <c r="J754" s="85">
        <v>259.89607320350422</v>
      </c>
      <c r="K754" s="85">
        <v>16.121292541341226</v>
      </c>
      <c r="L754" s="85">
        <f t="shared" si="48"/>
        <v>1.9120560021391322</v>
      </c>
      <c r="M754" s="85">
        <f t="shared" si="49"/>
        <v>0.47217991395601089</v>
      </c>
      <c r="N754" s="85">
        <v>491</v>
      </c>
      <c r="O754" s="70" t="s">
        <v>141</v>
      </c>
      <c r="P754" s="85">
        <f t="shared" si="50"/>
        <v>1.364362789899543</v>
      </c>
      <c r="R754" s="70" t="str">
        <f t="shared" si="51"/>
        <v xml:space="preserve">  4201 Lenzburg</v>
      </c>
    </row>
    <row r="755" spans="1:18">
      <c r="A755" s="85">
        <v>4201</v>
      </c>
      <c r="B755" s="85">
        <v>1</v>
      </c>
      <c r="C755" s="85">
        <v>4</v>
      </c>
      <c r="D755" s="85">
        <v>1.0520662168302962E-2</v>
      </c>
      <c r="E755" s="85">
        <v>241.04913798064973</v>
      </c>
      <c r="F755" s="85">
        <v>8.5485666779398937</v>
      </c>
      <c r="G755" s="85">
        <v>2.5359965466550625</v>
      </c>
      <c r="H755" s="85">
        <v>250</v>
      </c>
      <c r="I755" s="85">
        <v>28291</v>
      </c>
      <c r="J755" s="85">
        <v>3.5500591198538274E-2</v>
      </c>
      <c r="K755" s="85">
        <v>0.18841600568565897</v>
      </c>
      <c r="L755" s="85">
        <f t="shared" si="48"/>
        <v>2.2346964652275501E-2</v>
      </c>
      <c r="M755" s="85">
        <f t="shared" si="49"/>
        <v>2.1241024846899141</v>
      </c>
      <c r="N755" s="85">
        <v>491</v>
      </c>
      <c r="O755" s="70" t="s">
        <v>141</v>
      </c>
      <c r="P755" s="85">
        <f t="shared" si="50"/>
        <v>1.5945854621755212E-2</v>
      </c>
      <c r="R755" s="70" t="str">
        <f t="shared" si="51"/>
        <v xml:space="preserve">  4201 Lenzburg</v>
      </c>
    </row>
    <row r="756" spans="1:18">
      <c r="A756" s="85">
        <v>4201</v>
      </c>
      <c r="B756" s="85">
        <v>1</v>
      </c>
      <c r="C756" s="85">
        <v>5</v>
      </c>
      <c r="D756" s="85">
        <v>11.479899509824284</v>
      </c>
      <c r="E756" s="85">
        <v>241.04913798064973</v>
      </c>
      <c r="F756" s="85">
        <v>198589.95011702171</v>
      </c>
      <c r="G756" s="85">
        <v>2767.2198809476272</v>
      </c>
      <c r="H756" s="85">
        <v>250</v>
      </c>
      <c r="I756" s="85">
        <v>28291</v>
      </c>
      <c r="J756" s="85">
        <v>694.95164767307983</v>
      </c>
      <c r="K756" s="85">
        <v>26.361935582826231</v>
      </c>
      <c r="L756" s="85">
        <f t="shared" si="48"/>
        <v>3.1266411815236821</v>
      </c>
      <c r="M756" s="85">
        <f t="shared" si="49"/>
        <v>0.27235788770171382</v>
      </c>
      <c r="N756" s="85">
        <v>491</v>
      </c>
      <c r="O756" s="70" t="s">
        <v>141</v>
      </c>
      <c r="P756" s="85">
        <f t="shared" si="50"/>
        <v>2.2310397188502669</v>
      </c>
      <c r="R756" s="70" t="str">
        <f t="shared" si="51"/>
        <v xml:space="preserve">  4201 Lenzburg</v>
      </c>
    </row>
    <row r="757" spans="1:18">
      <c r="A757" s="85">
        <v>4201</v>
      </c>
      <c r="B757" s="85">
        <v>2</v>
      </c>
      <c r="C757" s="85">
        <v>1</v>
      </c>
      <c r="D757" s="85">
        <v>1.5048058253080867</v>
      </c>
      <c r="E757" s="85">
        <v>241.04913798064973</v>
      </c>
      <c r="F757" s="85">
        <v>3903.6981038310414</v>
      </c>
      <c r="G757" s="85">
        <v>362.73214701877447</v>
      </c>
      <c r="H757" s="85">
        <v>250</v>
      </c>
      <c r="I757" s="85">
        <v>28291</v>
      </c>
      <c r="J757" s="85">
        <v>13.988205432511721</v>
      </c>
      <c r="K757" s="85">
        <v>3.7400809392995389</v>
      </c>
      <c r="L757" s="85">
        <f t="shared" si="48"/>
        <v>0.44359000310522823</v>
      </c>
      <c r="M757" s="85">
        <f t="shared" si="49"/>
        <v>0.29478222083198657</v>
      </c>
      <c r="N757" s="85">
        <v>491</v>
      </c>
      <c r="O757" s="70" t="s">
        <v>141</v>
      </c>
      <c r="P757" s="85">
        <f t="shared" si="50"/>
        <v>0.31652717992103929</v>
      </c>
      <c r="R757" s="70" t="str">
        <f t="shared" si="51"/>
        <v xml:space="preserve">  4201 Lenzburg</v>
      </c>
    </row>
    <row r="758" spans="1:18">
      <c r="A758" s="85">
        <v>4201</v>
      </c>
      <c r="B758" s="85">
        <v>2</v>
      </c>
      <c r="C758" s="85">
        <v>2</v>
      </c>
      <c r="D758" s="85">
        <v>8.570880124313339</v>
      </c>
      <c r="E758" s="85">
        <v>241.04913798064973</v>
      </c>
      <c r="F758" s="85">
        <v>177982.1259653579</v>
      </c>
      <c r="G758" s="85">
        <v>2066.0032657012143</v>
      </c>
      <c r="H758" s="85">
        <v>250</v>
      </c>
      <c r="I758" s="85">
        <v>28291</v>
      </c>
      <c r="J758" s="85">
        <v>667.67438111572221</v>
      </c>
      <c r="K758" s="85">
        <v>25.839395912360686</v>
      </c>
      <c r="L758" s="85">
        <f t="shared" si="48"/>
        <v>3.0646656847880878</v>
      </c>
      <c r="M758" s="85">
        <f t="shared" si="49"/>
        <v>0.3575672090074431</v>
      </c>
      <c r="N758" s="85">
        <v>491</v>
      </c>
      <c r="O758" s="70" t="s">
        <v>141</v>
      </c>
      <c r="P758" s="85">
        <f t="shared" si="50"/>
        <v>2.1868166095182251</v>
      </c>
      <c r="R758" s="70" t="str">
        <f t="shared" si="51"/>
        <v xml:space="preserve">  4201 Lenzburg</v>
      </c>
    </row>
    <row r="759" spans="1:18">
      <c r="A759" s="85">
        <v>4201</v>
      </c>
      <c r="B759" s="85">
        <v>2</v>
      </c>
      <c r="C759" s="85">
        <v>3</v>
      </c>
      <c r="D759" s="85">
        <v>2.2618639856139064</v>
      </c>
      <c r="E759" s="85">
        <v>241.04913798064973</v>
      </c>
      <c r="F759" s="85">
        <v>93903.267497557099</v>
      </c>
      <c r="G759" s="85">
        <v>545.22036396170893</v>
      </c>
      <c r="H759" s="85">
        <v>250</v>
      </c>
      <c r="I759" s="85">
        <v>28291</v>
      </c>
      <c r="J759" s="85">
        <v>386.04618192613088</v>
      </c>
      <c r="K759" s="85">
        <v>19.648057968311548</v>
      </c>
      <c r="L759" s="85">
        <f t="shared" si="48"/>
        <v>2.3303458498968581</v>
      </c>
      <c r="M759" s="85">
        <f t="shared" si="49"/>
        <v>1.0302767384416196</v>
      </c>
      <c r="N759" s="85">
        <v>491</v>
      </c>
      <c r="O759" s="70" t="s">
        <v>141</v>
      </c>
      <c r="P759" s="85">
        <f t="shared" si="50"/>
        <v>1.6628368424560114</v>
      </c>
      <c r="R759" s="70" t="str">
        <f t="shared" si="51"/>
        <v xml:space="preserve">  4201 Lenzburg</v>
      </c>
    </row>
    <row r="760" spans="1:18">
      <c r="A760" s="85">
        <v>4201</v>
      </c>
      <c r="B760" s="85">
        <v>2</v>
      </c>
      <c r="C760" s="85">
        <v>4</v>
      </c>
      <c r="D760" s="85">
        <v>0.20122046637533905</v>
      </c>
      <c r="E760" s="85">
        <v>241.04913798064973</v>
      </c>
      <c r="F760" s="85">
        <v>6478.4139912195978</v>
      </c>
      <c r="G760" s="85">
        <v>48.504019963839795</v>
      </c>
      <c r="H760" s="85">
        <v>250</v>
      </c>
      <c r="I760" s="85">
        <v>28291</v>
      </c>
      <c r="J760" s="85">
        <v>26.947207743036476</v>
      </c>
      <c r="K760" s="85">
        <v>5.191069999820507</v>
      </c>
      <c r="L760" s="85">
        <f t="shared" si="48"/>
        <v>0.6156836696082566</v>
      </c>
      <c r="M760" s="85">
        <f t="shared" si="49"/>
        <v>3.0597467578661415</v>
      </c>
      <c r="N760" s="85">
        <v>491</v>
      </c>
      <c r="O760" s="70" t="s">
        <v>141</v>
      </c>
      <c r="P760" s="85">
        <f t="shared" si="50"/>
        <v>0.43932598638456888</v>
      </c>
      <c r="R760" s="70" t="str">
        <f t="shared" si="51"/>
        <v xml:space="preserve">  4201 Lenzburg</v>
      </c>
    </row>
    <row r="761" spans="1:18">
      <c r="A761" s="85">
        <v>4201</v>
      </c>
      <c r="B761" s="85">
        <v>2</v>
      </c>
      <c r="C761" s="85">
        <v>5</v>
      </c>
      <c r="D761" s="85">
        <v>12.538770401610664</v>
      </c>
      <c r="E761" s="85">
        <v>241.04913798064973</v>
      </c>
      <c r="F761" s="85">
        <v>297871.48737850157</v>
      </c>
      <c r="G761" s="85">
        <v>3022.4597966455358</v>
      </c>
      <c r="H761" s="85">
        <v>250</v>
      </c>
      <c r="I761" s="85">
        <v>28291</v>
      </c>
      <c r="J761" s="85">
        <v>1083.0014226554761</v>
      </c>
      <c r="K761" s="85">
        <v>32.908986958815312</v>
      </c>
      <c r="L761" s="85">
        <f t="shared" si="48"/>
        <v>3.903150189574454</v>
      </c>
      <c r="M761" s="85">
        <f t="shared" si="49"/>
        <v>0.31128651889766445</v>
      </c>
      <c r="N761" s="85">
        <v>491</v>
      </c>
      <c r="O761" s="70" t="s">
        <v>141</v>
      </c>
      <c r="P761" s="85">
        <f t="shared" si="50"/>
        <v>2.7851239064582756</v>
      </c>
      <c r="R761" s="70" t="str">
        <f t="shared" si="51"/>
        <v xml:space="preserve">  4201 Lenzburg</v>
      </c>
    </row>
    <row r="762" spans="1:18">
      <c r="A762" s="85">
        <v>4201</v>
      </c>
      <c r="B762" s="85">
        <v>3</v>
      </c>
      <c r="C762" s="85">
        <v>1</v>
      </c>
      <c r="D762" s="85">
        <v>0.36239670208424413</v>
      </c>
      <c r="E762" s="85">
        <v>241.04913798064973</v>
      </c>
      <c r="F762" s="85">
        <v>329.35504525762184</v>
      </c>
      <c r="G762" s="85">
        <v>87.355412644437379</v>
      </c>
      <c r="H762" s="85">
        <v>250</v>
      </c>
      <c r="I762" s="85">
        <v>28291</v>
      </c>
      <c r="J762" s="85">
        <v>1.2401533049040432</v>
      </c>
      <c r="K762" s="85">
        <v>1.11362170637252</v>
      </c>
      <c r="L762" s="85">
        <f t="shared" si="48"/>
        <v>0.13208041863402903</v>
      </c>
      <c r="M762" s="85">
        <f t="shared" si="49"/>
        <v>0.36446363301431234</v>
      </c>
      <c r="N762" s="85">
        <v>491</v>
      </c>
      <c r="O762" s="70" t="s">
        <v>141</v>
      </c>
      <c r="P762" s="85">
        <f t="shared" si="50"/>
        <v>9.4247034740099961E-2</v>
      </c>
      <c r="R762" s="70" t="str">
        <f t="shared" si="51"/>
        <v xml:space="preserve">  4201 Lenzburg</v>
      </c>
    </row>
    <row r="763" spans="1:18">
      <c r="A763" s="85">
        <v>4201</v>
      </c>
      <c r="B763" s="85">
        <v>3</v>
      </c>
      <c r="C763" s="85">
        <v>2</v>
      </c>
      <c r="D763" s="85">
        <v>4.455646795217997</v>
      </c>
      <c r="E763" s="85">
        <v>241.04913798064973</v>
      </c>
      <c r="F763" s="85">
        <v>58720.936797345152</v>
      </c>
      <c r="G763" s="85">
        <v>1074.0298191335428</v>
      </c>
      <c r="H763" s="85">
        <v>250</v>
      </c>
      <c r="I763" s="85">
        <v>28291</v>
      </c>
      <c r="J763" s="85">
        <v>224.6849946201512</v>
      </c>
      <c r="K763" s="85">
        <v>14.989496142971291</v>
      </c>
      <c r="L763" s="85">
        <f t="shared" si="48"/>
        <v>1.7778199853214229</v>
      </c>
      <c r="M763" s="85">
        <f t="shared" si="49"/>
        <v>0.39900379608847369</v>
      </c>
      <c r="N763" s="85">
        <v>491</v>
      </c>
      <c r="O763" s="70" t="s">
        <v>141</v>
      </c>
      <c r="P763" s="85">
        <f t="shared" si="50"/>
        <v>1.2685776109060853</v>
      </c>
      <c r="R763" s="70" t="str">
        <f t="shared" si="51"/>
        <v xml:space="preserve">  4201 Lenzburg</v>
      </c>
    </row>
    <row r="764" spans="1:18">
      <c r="A764" s="85">
        <v>4201</v>
      </c>
      <c r="B764" s="85">
        <v>3</v>
      </c>
      <c r="C764" s="85">
        <v>3</v>
      </c>
      <c r="D764" s="85">
        <v>1.6893020313812277</v>
      </c>
      <c r="E764" s="85">
        <v>241.04913798064973</v>
      </c>
      <c r="F764" s="85">
        <v>27380.473729052155</v>
      </c>
      <c r="G764" s="85">
        <v>407.20479845340543</v>
      </c>
      <c r="H764" s="85">
        <v>250</v>
      </c>
      <c r="I764" s="85">
        <v>28291</v>
      </c>
      <c r="J764" s="85">
        <v>111.19632447081861</v>
      </c>
      <c r="K764" s="85">
        <v>10.544966783770285</v>
      </c>
      <c r="L764" s="85">
        <f t="shared" si="48"/>
        <v>1.2506793099598641</v>
      </c>
      <c r="M764" s="85">
        <f t="shared" si="49"/>
        <v>0.74035269402788106</v>
      </c>
      <c r="N764" s="85">
        <v>491</v>
      </c>
      <c r="O764" s="70" t="s">
        <v>141</v>
      </c>
      <c r="P764" s="85">
        <f t="shared" si="50"/>
        <v>0.89243218331337848</v>
      </c>
      <c r="R764" s="70" t="str">
        <f t="shared" si="51"/>
        <v xml:space="preserve">  4201 Lenzburg</v>
      </c>
    </row>
    <row r="765" spans="1:18">
      <c r="A765" s="85">
        <v>4201</v>
      </c>
      <c r="B765" s="85">
        <v>3</v>
      </c>
      <c r="C765" s="85">
        <v>4</v>
      </c>
      <c r="D765" s="85">
        <v>0.28307911925223839</v>
      </c>
      <c r="E765" s="85">
        <v>241.04913798064973</v>
      </c>
      <c r="F765" s="85">
        <v>7503.432813194082</v>
      </c>
      <c r="G765" s="85">
        <v>68.235977676073617</v>
      </c>
      <c r="H765" s="85">
        <v>250</v>
      </c>
      <c r="I765" s="85">
        <v>28291</v>
      </c>
      <c r="J765" s="85">
        <v>31.17743598535861</v>
      </c>
      <c r="K765" s="85">
        <v>5.5836758488793574</v>
      </c>
      <c r="L765" s="85">
        <f t="shared" si="48"/>
        <v>0.66224844524537507</v>
      </c>
      <c r="M765" s="85">
        <f t="shared" si="49"/>
        <v>2.3394464663968271</v>
      </c>
      <c r="N765" s="85">
        <v>491</v>
      </c>
      <c r="O765" s="70" t="s">
        <v>141</v>
      </c>
      <c r="P765" s="85">
        <f t="shared" si="50"/>
        <v>0.47255265293001991</v>
      </c>
      <c r="R765" s="70" t="str">
        <f t="shared" si="51"/>
        <v xml:space="preserve">  4201 Lenzburg</v>
      </c>
    </row>
    <row r="766" spans="1:18">
      <c r="A766" s="85">
        <v>4201</v>
      </c>
      <c r="B766" s="85">
        <v>3</v>
      </c>
      <c r="C766" s="85">
        <v>5</v>
      </c>
      <c r="D766" s="85">
        <v>6.7904246479357031</v>
      </c>
      <c r="E766" s="85">
        <v>241.04913798064973</v>
      </c>
      <c r="F766" s="85">
        <v>97157.837585392132</v>
      </c>
      <c r="G766" s="85">
        <v>1636.8260079074582</v>
      </c>
      <c r="H766" s="85">
        <v>250</v>
      </c>
      <c r="I766" s="85">
        <v>28291</v>
      </c>
      <c r="J766" s="85">
        <v>358.43950384796227</v>
      </c>
      <c r="K766" s="85">
        <v>18.932498616082409</v>
      </c>
      <c r="L766" s="85">
        <f t="shared" si="48"/>
        <v>2.2454773723347796</v>
      </c>
      <c r="M766" s="85">
        <f t="shared" si="49"/>
        <v>0.33068290847132914</v>
      </c>
      <c r="N766" s="85">
        <v>491</v>
      </c>
      <c r="O766" s="70" t="s">
        <v>141</v>
      </c>
      <c r="P766" s="85">
        <f t="shared" si="50"/>
        <v>1.6022782643120757</v>
      </c>
      <c r="R766" s="70" t="str">
        <f t="shared" si="51"/>
        <v xml:space="preserve">  4201 Lenzburg</v>
      </c>
    </row>
    <row r="767" spans="1:18">
      <c r="A767" s="85">
        <v>4201</v>
      </c>
      <c r="B767" s="85">
        <v>4</v>
      </c>
      <c r="C767" s="85">
        <v>1</v>
      </c>
      <c r="D767" s="85">
        <v>9.5871827085520334E-2</v>
      </c>
      <c r="E767" s="85">
        <v>241.04913798064973</v>
      </c>
      <c r="F767" s="85">
        <v>100.90843745300846</v>
      </c>
      <c r="G767" s="85">
        <v>23.109821275594584</v>
      </c>
      <c r="H767" s="85">
        <v>250</v>
      </c>
      <c r="I767" s="85">
        <v>28291</v>
      </c>
      <c r="J767" s="85">
        <v>0.41113605944984888</v>
      </c>
      <c r="K767" s="85">
        <v>0.64119892346279628</v>
      </c>
      <c r="L767" s="85">
        <f t="shared" si="48"/>
        <v>7.6049004571328904E-2</v>
      </c>
      <c r="M767" s="85">
        <f t="shared" si="49"/>
        <v>0.79323620799978156</v>
      </c>
      <c r="N767" s="85">
        <v>491</v>
      </c>
      <c r="O767" s="70" t="s">
        <v>141</v>
      </c>
      <c r="P767" s="85">
        <f t="shared" si="50"/>
        <v>5.426537294406681E-2</v>
      </c>
      <c r="R767" s="70" t="str">
        <f t="shared" si="51"/>
        <v xml:space="preserve">  4201 Lenzburg</v>
      </c>
    </row>
    <row r="768" spans="1:18">
      <c r="A768" s="85">
        <v>4201</v>
      </c>
      <c r="B768" s="85">
        <v>4</v>
      </c>
      <c r="C768" s="85">
        <v>2</v>
      </c>
      <c r="D768" s="85">
        <v>2.6266862471022274</v>
      </c>
      <c r="E768" s="85">
        <v>241.04913798064973</v>
      </c>
      <c r="F768" s="85">
        <v>33503.808511204741</v>
      </c>
      <c r="G768" s="85">
        <v>633.16045560961982</v>
      </c>
      <c r="H768" s="85">
        <v>250</v>
      </c>
      <c r="I768" s="85">
        <v>28291</v>
      </c>
      <c r="J768" s="85">
        <v>132.6424036265968</v>
      </c>
      <c r="K768" s="85">
        <v>11.517048390390517</v>
      </c>
      <c r="L768" s="85">
        <f t="shared" si="48"/>
        <v>1.3659724519793957</v>
      </c>
      <c r="M768" s="85">
        <f t="shared" si="49"/>
        <v>0.52003639699501336</v>
      </c>
      <c r="N768" s="85">
        <v>491</v>
      </c>
      <c r="O768" s="70" t="s">
        <v>141</v>
      </c>
      <c r="P768" s="85">
        <f t="shared" si="50"/>
        <v>0.97470052311413191</v>
      </c>
      <c r="R768" s="70" t="str">
        <f t="shared" si="51"/>
        <v xml:space="preserve">  4201 Lenzburg</v>
      </c>
    </row>
    <row r="769" spans="1:18">
      <c r="A769" s="85">
        <v>4201</v>
      </c>
      <c r="B769" s="85">
        <v>4</v>
      </c>
      <c r="C769" s="85">
        <v>3</v>
      </c>
      <c r="D769" s="85">
        <v>2.7496698216798912</v>
      </c>
      <c r="E769" s="85">
        <v>241.04913798064973</v>
      </c>
      <c r="F769" s="85">
        <v>98179.183909244282</v>
      </c>
      <c r="G769" s="85">
        <v>662.80554024734465</v>
      </c>
      <c r="H769" s="85">
        <v>250</v>
      </c>
      <c r="I769" s="85">
        <v>28291</v>
      </c>
      <c r="J769" s="85">
        <v>401.40401389548504</v>
      </c>
      <c r="K769" s="85">
        <v>20.035069600465206</v>
      </c>
      <c r="L769" s="85">
        <f t="shared" si="48"/>
        <v>2.3762471268732202</v>
      </c>
      <c r="M769" s="85">
        <f t="shared" si="49"/>
        <v>0.86419362358985663</v>
      </c>
      <c r="N769" s="85">
        <v>491</v>
      </c>
      <c r="O769" s="70" t="s">
        <v>141</v>
      </c>
      <c r="P769" s="85">
        <f t="shared" si="50"/>
        <v>1.6955900642472965</v>
      </c>
      <c r="R769" s="70" t="str">
        <f t="shared" si="51"/>
        <v xml:space="preserve">  4201 Lenzburg</v>
      </c>
    </row>
    <row r="770" spans="1:18">
      <c r="A770" s="85">
        <v>4201</v>
      </c>
      <c r="B770" s="85">
        <v>4</v>
      </c>
      <c r="C770" s="85">
        <v>4</v>
      </c>
      <c r="D770" s="85">
        <v>1.3809006635683798</v>
      </c>
      <c r="E770" s="85">
        <v>241.04913798064973</v>
      </c>
      <c r="F770" s="85">
        <v>52813.396900217333</v>
      </c>
      <c r="G770" s="85">
        <v>332.86491459006515</v>
      </c>
      <c r="H770" s="85">
        <v>250</v>
      </c>
      <c r="I770" s="85">
        <v>28291</v>
      </c>
      <c r="J770" s="85">
        <v>218.09594468529812</v>
      </c>
      <c r="K770" s="85">
        <v>14.768071799842325</v>
      </c>
      <c r="L770" s="85">
        <f t="shared" ref="L770:L833" si="52">$K770*1.14*1.645/SQRT(H770)</f>
        <v>1.751558087076369</v>
      </c>
      <c r="M770" s="85">
        <f t="shared" ref="M770:M833" si="53">L770/D770</f>
        <v>1.2684171521434242</v>
      </c>
      <c r="N770" s="85">
        <v>491</v>
      </c>
      <c r="O770" s="70" t="s">
        <v>141</v>
      </c>
      <c r="P770" s="85">
        <f t="shared" ref="P770:P833" si="54">$K770*1.14*1.645/SQRT(N770)</f>
        <v>1.2498382242366606</v>
      </c>
      <c r="R770" s="70" t="str">
        <f t="shared" si="51"/>
        <v xml:space="preserve">  4201 Lenzburg</v>
      </c>
    </row>
    <row r="771" spans="1:18">
      <c r="A771" s="85">
        <v>4201</v>
      </c>
      <c r="B771" s="85">
        <v>4</v>
      </c>
      <c r="C771" s="85">
        <v>5</v>
      </c>
      <c r="D771" s="85">
        <v>6.8531285594360174</v>
      </c>
      <c r="E771" s="85">
        <v>241.04913798064973</v>
      </c>
      <c r="F771" s="85">
        <v>196846.87069443829</v>
      </c>
      <c r="G771" s="85">
        <v>1651.9407317226239</v>
      </c>
      <c r="H771" s="85">
        <v>250</v>
      </c>
      <c r="I771" s="85">
        <v>28291</v>
      </c>
      <c r="J771" s="85">
        <v>772.8663808087889</v>
      </c>
      <c r="K771" s="85">
        <v>27.800474470929249</v>
      </c>
      <c r="L771" s="85">
        <f t="shared" si="52"/>
        <v>3.2972582029724529</v>
      </c>
      <c r="M771" s="85">
        <f t="shared" si="53"/>
        <v>0.4811318180267441</v>
      </c>
      <c r="N771" s="85">
        <v>491</v>
      </c>
      <c r="O771" s="70" t="s">
        <v>141</v>
      </c>
      <c r="P771" s="85">
        <f t="shared" si="54"/>
        <v>2.3527848534738167</v>
      </c>
      <c r="R771" s="70" t="str">
        <f t="shared" si="51"/>
        <v xml:space="preserve">  4201 Lenzburg</v>
      </c>
    </row>
    <row r="772" spans="1:18">
      <c r="A772" s="85">
        <v>4201</v>
      </c>
      <c r="B772" s="85">
        <v>5</v>
      </c>
      <c r="C772" s="85">
        <v>1</v>
      </c>
      <c r="D772" s="85">
        <v>2.6843340722840705</v>
      </c>
      <c r="E772" s="85">
        <v>241.04913798064973</v>
      </c>
      <c r="F772" s="85">
        <v>6750.7556049958002</v>
      </c>
      <c r="G772" s="85">
        <v>647.05641417616232</v>
      </c>
      <c r="H772" s="85">
        <v>250</v>
      </c>
      <c r="I772" s="85">
        <v>28291</v>
      </c>
      <c r="J772" s="85">
        <v>20.886723726276983</v>
      </c>
      <c r="K772" s="85">
        <v>4.5701995280596863</v>
      </c>
      <c r="L772" s="85">
        <f t="shared" si="52"/>
        <v>0.54204570856779111</v>
      </c>
      <c r="M772" s="85">
        <f t="shared" si="53"/>
        <v>0.20192930312379873</v>
      </c>
      <c r="N772" s="85">
        <v>491</v>
      </c>
      <c r="O772" s="70" t="s">
        <v>141</v>
      </c>
      <c r="P772" s="85">
        <f t="shared" si="54"/>
        <v>0.38678103275597076</v>
      </c>
      <c r="R772" s="70" t="str">
        <f t="shared" si="51"/>
        <v xml:space="preserve">  4201 Lenzburg</v>
      </c>
    </row>
    <row r="773" spans="1:18">
      <c r="A773" s="85">
        <v>4201</v>
      </c>
      <c r="B773" s="85">
        <v>5</v>
      </c>
      <c r="C773" s="85">
        <v>2</v>
      </c>
      <c r="D773" s="85">
        <v>22.351909723380672</v>
      </c>
      <c r="E773" s="85">
        <v>241.04913798064973</v>
      </c>
      <c r="F773" s="85">
        <v>545920.37064533215</v>
      </c>
      <c r="G773" s="85">
        <v>5387.9085710422141</v>
      </c>
      <c r="H773" s="85">
        <v>250</v>
      </c>
      <c r="I773" s="85">
        <v>28291</v>
      </c>
      <c r="J773" s="85">
        <v>1772.5134455674081</v>
      </c>
      <c r="K773" s="85">
        <v>42.101228551758538</v>
      </c>
      <c r="L773" s="85">
        <f t="shared" si="52"/>
        <v>4.9933903589546818</v>
      </c>
      <c r="M773" s="85">
        <f t="shared" si="53"/>
        <v>0.22339882456358828</v>
      </c>
      <c r="N773" s="85">
        <v>491</v>
      </c>
      <c r="O773" s="70" t="s">
        <v>141</v>
      </c>
      <c r="P773" s="85">
        <f t="shared" si="54"/>
        <v>3.563073463109347</v>
      </c>
      <c r="R773" s="70" t="str">
        <f t="shared" si="51"/>
        <v xml:space="preserve">  4201 Lenzburg</v>
      </c>
    </row>
    <row r="774" spans="1:18">
      <c r="A774" s="85">
        <v>4201</v>
      </c>
      <c r="B774" s="85">
        <v>5</v>
      </c>
      <c r="C774" s="85">
        <v>3</v>
      </c>
      <c r="D774" s="85">
        <v>10.750258411777667</v>
      </c>
      <c r="E774" s="85">
        <v>241.04913798064973</v>
      </c>
      <c r="F774" s="85">
        <v>326502.45398581185</v>
      </c>
      <c r="G774" s="85">
        <v>2591.3405232282353</v>
      </c>
      <c r="H774" s="85">
        <v>250</v>
      </c>
      <c r="I774" s="85">
        <v>28291</v>
      </c>
      <c r="J774" s="85">
        <v>1244.0989217477249</v>
      </c>
      <c r="K774" s="85">
        <v>35.271786483643339</v>
      </c>
      <c r="L774" s="85">
        <f t="shared" si="52"/>
        <v>4.1833885762741261</v>
      </c>
      <c r="M774" s="85">
        <f t="shared" si="53"/>
        <v>0.38914307136011994</v>
      </c>
      <c r="N774" s="85">
        <v>491</v>
      </c>
      <c r="O774" s="70" t="s">
        <v>141</v>
      </c>
      <c r="P774" s="85">
        <f t="shared" si="54"/>
        <v>2.9850902393934806</v>
      </c>
      <c r="R774" s="70" t="str">
        <f t="shared" si="51"/>
        <v xml:space="preserve">  4201 Lenzburg</v>
      </c>
    </row>
    <row r="775" spans="1:18">
      <c r="A775" s="85">
        <v>4201</v>
      </c>
      <c r="B775" s="85">
        <v>5</v>
      </c>
      <c r="C775" s="85">
        <v>4</v>
      </c>
      <c r="D775" s="85">
        <v>1.8757209113642603</v>
      </c>
      <c r="E775" s="85">
        <v>241.04913798064973</v>
      </c>
      <c r="F775" s="85">
        <v>86838.195199790061</v>
      </c>
      <c r="G775" s="85">
        <v>452.14090877663364</v>
      </c>
      <c r="H775" s="85">
        <v>250</v>
      </c>
      <c r="I775" s="85">
        <v>28291</v>
      </c>
      <c r="J775" s="85">
        <v>358.21876206548228</v>
      </c>
      <c r="K775" s="85">
        <v>18.926668012766598</v>
      </c>
      <c r="L775" s="85">
        <f t="shared" si="52"/>
        <v>2.2447858372089518</v>
      </c>
      <c r="M775" s="85">
        <f t="shared" si="53"/>
        <v>1.1967589760335193</v>
      </c>
      <c r="N775" s="85">
        <v>491</v>
      </c>
      <c r="O775" s="70" t="s">
        <v>141</v>
      </c>
      <c r="P775" s="85">
        <f t="shared" si="54"/>
        <v>1.6017848139149466</v>
      </c>
      <c r="R775" s="70" t="str">
        <f t="shared" si="51"/>
        <v xml:space="preserve">  4201 Lenzburg</v>
      </c>
    </row>
    <row r="776" spans="1:18">
      <c r="A776" s="85">
        <v>4201</v>
      </c>
      <c r="B776" s="85">
        <v>5</v>
      </c>
      <c r="C776" s="85">
        <v>5</v>
      </c>
      <c r="D776" s="85">
        <v>37.662223118806708</v>
      </c>
      <c r="E776" s="85">
        <v>241.04913798064973</v>
      </c>
      <c r="F776" s="85">
        <v>1065452.9384689708</v>
      </c>
      <c r="G776" s="85">
        <v>9078.4464172232547</v>
      </c>
      <c r="H776" s="85">
        <v>250</v>
      </c>
      <c r="I776" s="85">
        <v>28291</v>
      </c>
      <c r="J776" s="85">
        <v>3014.1264826774818</v>
      </c>
      <c r="K776" s="85">
        <v>54.901060852022539</v>
      </c>
      <c r="L776" s="85">
        <f t="shared" si="52"/>
        <v>6.5115066088355977</v>
      </c>
      <c r="M776" s="85">
        <f t="shared" si="53"/>
        <v>0.17289225302220845</v>
      </c>
      <c r="N776" s="85">
        <v>491</v>
      </c>
      <c r="O776" s="70" t="s">
        <v>141</v>
      </c>
      <c r="P776" s="85">
        <f t="shared" si="54"/>
        <v>4.646337405045208</v>
      </c>
      <c r="R776" s="70" t="str">
        <f t="shared" si="51"/>
        <v xml:space="preserve">  4201 Lenzburg</v>
      </c>
    </row>
    <row r="777" spans="1:18">
      <c r="A777" s="85">
        <v>4401</v>
      </c>
      <c r="B777" s="85">
        <v>1</v>
      </c>
      <c r="C777" s="85">
        <v>1</v>
      </c>
      <c r="D777" s="85">
        <v>0.5583155289517433</v>
      </c>
      <c r="E777" s="85">
        <v>473.48299141210487</v>
      </c>
      <c r="F777" s="85">
        <v>1259.3587472806817</v>
      </c>
      <c r="G777" s="85">
        <v>264.35290679990305</v>
      </c>
      <c r="H777" s="85">
        <v>600</v>
      </c>
      <c r="I777" s="85">
        <v>56416</v>
      </c>
      <c r="J777" s="85">
        <v>2.3530294941793324</v>
      </c>
      <c r="K777" s="85">
        <v>1.5339587654755693</v>
      </c>
      <c r="L777" s="85">
        <f t="shared" si="52"/>
        <v>0.11743804526520797</v>
      </c>
      <c r="M777" s="85">
        <f t="shared" si="53"/>
        <v>0.21034350501713961</v>
      </c>
      <c r="N777" s="85">
        <v>865</v>
      </c>
      <c r="O777" s="70" t="s">
        <v>142</v>
      </c>
      <c r="P777" s="85">
        <f t="shared" si="54"/>
        <v>9.7808451976049801E-2</v>
      </c>
      <c r="R777" s="70" t="str">
        <f t="shared" si="51"/>
        <v xml:space="preserve">  4401 Arbon</v>
      </c>
    </row>
    <row r="778" spans="1:18">
      <c r="A778" s="85">
        <v>4401</v>
      </c>
      <c r="B778" s="85">
        <v>1</v>
      </c>
      <c r="C778" s="85">
        <v>2</v>
      </c>
      <c r="D778" s="85">
        <v>7.5086062667621727</v>
      </c>
      <c r="E778" s="85">
        <v>473.48299141210487</v>
      </c>
      <c r="F778" s="85">
        <v>253655.67772901675</v>
      </c>
      <c r="G778" s="85">
        <v>3555.1973565222306</v>
      </c>
      <c r="H778" s="85">
        <v>600</v>
      </c>
      <c r="I778" s="85">
        <v>56416</v>
      </c>
      <c r="J778" s="85">
        <v>480.35824506601051</v>
      </c>
      <c r="K778" s="85">
        <v>21.9170765629454</v>
      </c>
      <c r="L778" s="85">
        <f t="shared" si="52"/>
        <v>1.6779451230439244</v>
      </c>
      <c r="M778" s="85">
        <f t="shared" si="53"/>
        <v>0.22346958455813137</v>
      </c>
      <c r="N778" s="85">
        <v>865</v>
      </c>
      <c r="O778" s="70" t="s">
        <v>142</v>
      </c>
      <c r="P778" s="85">
        <f t="shared" si="54"/>
        <v>1.3974791100708976</v>
      </c>
      <c r="R778" s="70" t="str">
        <f t="shared" ref="R778:R841" si="55">CONCATENATE(" ",O778)</f>
        <v xml:space="preserve">  4401 Arbon</v>
      </c>
    </row>
    <row r="779" spans="1:18">
      <c r="A779" s="85">
        <v>4401</v>
      </c>
      <c r="B779" s="85">
        <v>1</v>
      </c>
      <c r="C779" s="85">
        <v>3</v>
      </c>
      <c r="D779" s="85">
        <v>3.3983695196692527</v>
      </c>
      <c r="E779" s="85">
        <v>473.48299141210487</v>
      </c>
      <c r="F779" s="85">
        <v>160030.95376829218</v>
      </c>
      <c r="G779" s="85">
        <v>1609.0701660967156</v>
      </c>
      <c r="H779" s="85">
        <v>600</v>
      </c>
      <c r="I779" s="85">
        <v>56416</v>
      </c>
      <c r="J779" s="85">
        <v>327.12868308524702</v>
      </c>
      <c r="K779" s="85">
        <v>18.086699065480328</v>
      </c>
      <c r="L779" s="85">
        <f t="shared" si="52"/>
        <v>1.3846960109723383</v>
      </c>
      <c r="M779" s="85">
        <f t="shared" si="53"/>
        <v>0.40745893080723727</v>
      </c>
      <c r="N779" s="85">
        <v>865</v>
      </c>
      <c r="O779" s="70" t="s">
        <v>142</v>
      </c>
      <c r="P779" s="85">
        <f t="shared" si="54"/>
        <v>1.153246147658245</v>
      </c>
      <c r="R779" s="70" t="str">
        <f t="shared" si="55"/>
        <v xml:space="preserve">  4401 Arbon</v>
      </c>
    </row>
    <row r="780" spans="1:18">
      <c r="A780" s="85">
        <v>4401</v>
      </c>
      <c r="B780" s="85">
        <v>1</v>
      </c>
      <c r="C780" s="85">
        <v>4</v>
      </c>
      <c r="D780" s="85">
        <v>2.7292963420830065E-2</v>
      </c>
      <c r="E780" s="85">
        <v>473.48299141210487</v>
      </c>
      <c r="F780" s="85">
        <v>81.379148467872454</v>
      </c>
      <c r="G780" s="85">
        <v>12.922753964995774</v>
      </c>
      <c r="H780" s="85">
        <v>600</v>
      </c>
      <c r="I780" s="85">
        <v>56416</v>
      </c>
      <c r="J780" s="85">
        <v>0.17149071964357185</v>
      </c>
      <c r="K780" s="85">
        <v>0.41411437990435906</v>
      </c>
      <c r="L780" s="85">
        <f t="shared" si="52"/>
        <v>3.1704100779465311E-2</v>
      </c>
      <c r="M780" s="85">
        <f t="shared" si="53"/>
        <v>1.1616217810656886</v>
      </c>
      <c r="N780" s="85">
        <v>865</v>
      </c>
      <c r="O780" s="70" t="s">
        <v>142</v>
      </c>
      <c r="P780" s="85">
        <f t="shared" si="54"/>
        <v>2.6404807841695684E-2</v>
      </c>
      <c r="R780" s="70" t="str">
        <f t="shared" si="55"/>
        <v xml:space="preserve">  4401 Arbon</v>
      </c>
    </row>
    <row r="781" spans="1:18">
      <c r="A781" s="85">
        <v>4401</v>
      </c>
      <c r="B781" s="85">
        <v>1</v>
      </c>
      <c r="C781" s="85">
        <v>5</v>
      </c>
      <c r="D781" s="85">
        <v>11.492584278803994</v>
      </c>
      <c r="E781" s="85">
        <v>473.48299141210487</v>
      </c>
      <c r="F781" s="85">
        <v>441649.5520733525</v>
      </c>
      <c r="G781" s="85">
        <v>5441.5431833838429</v>
      </c>
      <c r="H781" s="85">
        <v>600</v>
      </c>
      <c r="I781" s="85">
        <v>56416</v>
      </c>
      <c r="J781" s="85">
        <v>802.3826578360289</v>
      </c>
      <c r="K781" s="85">
        <v>28.326359770292211</v>
      </c>
      <c r="L781" s="85">
        <f t="shared" si="52"/>
        <v>2.1686321665046897</v>
      </c>
      <c r="M781" s="85">
        <f t="shared" si="53"/>
        <v>0.18869839140569472</v>
      </c>
      <c r="N781" s="85">
        <v>865</v>
      </c>
      <c r="O781" s="70" t="s">
        <v>142</v>
      </c>
      <c r="P781" s="85">
        <f t="shared" si="54"/>
        <v>1.8061485494950615</v>
      </c>
      <c r="R781" s="70" t="str">
        <f t="shared" si="55"/>
        <v xml:space="preserve">  4401 Arbon</v>
      </c>
    </row>
    <row r="782" spans="1:18">
      <c r="A782" s="85">
        <v>4401</v>
      </c>
      <c r="B782" s="85">
        <v>2</v>
      </c>
      <c r="C782" s="85">
        <v>1</v>
      </c>
      <c r="D782" s="85">
        <v>2.0214304279634323</v>
      </c>
      <c r="E782" s="85">
        <v>473.48299141210487</v>
      </c>
      <c r="F782" s="85">
        <v>18688.363476092312</v>
      </c>
      <c r="G782" s="85">
        <v>957.11292596357725</v>
      </c>
      <c r="H782" s="85">
        <v>600</v>
      </c>
      <c r="I782" s="85">
        <v>56416</v>
      </c>
      <c r="J782" s="85">
        <v>35.458686532780874</v>
      </c>
      <c r="K782" s="85">
        <v>5.9547196854915745</v>
      </c>
      <c r="L782" s="85">
        <f t="shared" si="52"/>
        <v>0.45588620483522518</v>
      </c>
      <c r="M782" s="85">
        <f t="shared" si="53"/>
        <v>0.22552653731176159</v>
      </c>
      <c r="N782" s="85">
        <v>865</v>
      </c>
      <c r="O782" s="70" t="s">
        <v>142</v>
      </c>
      <c r="P782" s="85">
        <f t="shared" si="54"/>
        <v>0.3796855088270083</v>
      </c>
      <c r="R782" s="70" t="str">
        <f t="shared" si="55"/>
        <v xml:space="preserve">  4401 Arbon</v>
      </c>
    </row>
    <row r="783" spans="1:18">
      <c r="A783" s="85">
        <v>4401</v>
      </c>
      <c r="B783" s="85">
        <v>2</v>
      </c>
      <c r="C783" s="85">
        <v>2</v>
      </c>
      <c r="D783" s="85">
        <v>13.347108088281324</v>
      </c>
      <c r="E783" s="85">
        <v>473.48299141210487</v>
      </c>
      <c r="F783" s="85">
        <v>834663.35270458367</v>
      </c>
      <c r="G783" s="85">
        <v>6319.6286643401418</v>
      </c>
      <c r="H783" s="85">
        <v>600</v>
      </c>
      <c r="I783" s="85">
        <v>56416</v>
      </c>
      <c r="J783" s="85">
        <v>1588.0245415848256</v>
      </c>
      <c r="K783" s="85">
        <v>39.850025615861597</v>
      </c>
      <c r="L783" s="85">
        <f t="shared" si="52"/>
        <v>3.0508702172605995</v>
      </c>
      <c r="M783" s="85">
        <f t="shared" si="53"/>
        <v>0.22857911969254555</v>
      </c>
      <c r="N783" s="85">
        <v>865</v>
      </c>
      <c r="O783" s="70" t="s">
        <v>142</v>
      </c>
      <c r="P783" s="85">
        <f t="shared" si="54"/>
        <v>2.5409218320708695</v>
      </c>
      <c r="R783" s="70" t="str">
        <f t="shared" si="55"/>
        <v xml:space="preserve">  4401 Arbon</v>
      </c>
    </row>
    <row r="784" spans="1:18">
      <c r="A784" s="85">
        <v>4401</v>
      </c>
      <c r="B784" s="85">
        <v>2</v>
      </c>
      <c r="C784" s="85">
        <v>3</v>
      </c>
      <c r="D784" s="85">
        <v>1.5062070341498572</v>
      </c>
      <c r="E784" s="85">
        <v>473.48299141210487</v>
      </c>
      <c r="F784" s="85">
        <v>150576.78710548545</v>
      </c>
      <c r="G784" s="85">
        <v>713.16341221522885</v>
      </c>
      <c r="H784" s="85">
        <v>600</v>
      </c>
      <c r="I784" s="85">
        <v>56416</v>
      </c>
      <c r="J784" s="85">
        <v>316.41904169013935</v>
      </c>
      <c r="K784" s="85">
        <v>17.788171398154994</v>
      </c>
      <c r="L784" s="85">
        <f t="shared" si="52"/>
        <v>1.361841090424718</v>
      </c>
      <c r="M784" s="85">
        <f t="shared" si="53"/>
        <v>0.90415265600812766</v>
      </c>
      <c r="N784" s="85">
        <v>865</v>
      </c>
      <c r="O784" s="70" t="s">
        <v>142</v>
      </c>
      <c r="P784" s="85">
        <f t="shared" si="54"/>
        <v>1.1342113928328372</v>
      </c>
      <c r="R784" s="70" t="str">
        <f t="shared" si="55"/>
        <v xml:space="preserve">  4401 Arbon</v>
      </c>
    </row>
    <row r="785" spans="1:18">
      <c r="A785" s="85">
        <v>4401</v>
      </c>
      <c r="B785" s="85">
        <v>2</v>
      </c>
      <c r="C785" s="85">
        <v>4</v>
      </c>
      <c r="D785" s="85">
        <v>1.035857241466515</v>
      </c>
      <c r="E785" s="85">
        <v>473.48299141210487</v>
      </c>
      <c r="F785" s="85">
        <v>147608.08225916661</v>
      </c>
      <c r="G785" s="85">
        <v>490.46078536545656</v>
      </c>
      <c r="H785" s="85">
        <v>600</v>
      </c>
      <c r="I785" s="85">
        <v>56416</v>
      </c>
      <c r="J785" s="85">
        <v>311.33403228622927</v>
      </c>
      <c r="K785" s="85">
        <v>17.64466016352339</v>
      </c>
      <c r="L785" s="85">
        <f t="shared" si="52"/>
        <v>1.350854042240599</v>
      </c>
      <c r="M785" s="85">
        <f t="shared" si="53"/>
        <v>1.3040928693302634</v>
      </c>
      <c r="N785" s="85">
        <v>865</v>
      </c>
      <c r="O785" s="70" t="s">
        <v>142</v>
      </c>
      <c r="P785" s="85">
        <f t="shared" si="54"/>
        <v>1.1250608132889752</v>
      </c>
      <c r="R785" s="70" t="str">
        <f t="shared" si="55"/>
        <v xml:space="preserve">  4401 Arbon</v>
      </c>
    </row>
    <row r="786" spans="1:18">
      <c r="A786" s="85">
        <v>4401</v>
      </c>
      <c r="B786" s="85">
        <v>2</v>
      </c>
      <c r="C786" s="85">
        <v>5</v>
      </c>
      <c r="D786" s="85">
        <v>17.910602791861123</v>
      </c>
      <c r="E786" s="85">
        <v>473.48299141210487</v>
      </c>
      <c r="F786" s="85">
        <v>1231784.2418250183</v>
      </c>
      <c r="G786" s="85">
        <v>8480.3657878844024</v>
      </c>
      <c r="H786" s="85">
        <v>600</v>
      </c>
      <c r="I786" s="85">
        <v>56416</v>
      </c>
      <c r="J786" s="85">
        <v>2285.5759853726363</v>
      </c>
      <c r="K786" s="85">
        <v>47.80769797190235</v>
      </c>
      <c r="L786" s="85">
        <f t="shared" si="52"/>
        <v>3.6601000788368832</v>
      </c>
      <c r="M786" s="85">
        <f t="shared" si="53"/>
        <v>0.2043538188731478</v>
      </c>
      <c r="N786" s="85">
        <v>865</v>
      </c>
      <c r="O786" s="70" t="s">
        <v>142</v>
      </c>
      <c r="P786" s="85">
        <f t="shared" si="54"/>
        <v>3.048319835194929</v>
      </c>
      <c r="R786" s="70" t="str">
        <f t="shared" si="55"/>
        <v xml:space="preserve">  4401 Arbon</v>
      </c>
    </row>
    <row r="787" spans="1:18">
      <c r="A787" s="85">
        <v>4401</v>
      </c>
      <c r="B787" s="85">
        <v>3</v>
      </c>
      <c r="C787" s="85">
        <v>1</v>
      </c>
      <c r="D787" s="85">
        <v>0.40260694728428909</v>
      </c>
      <c r="E787" s="85">
        <v>473.48299141210487</v>
      </c>
      <c r="F787" s="85">
        <v>1215.2078407182996</v>
      </c>
      <c r="G787" s="85">
        <v>190.62754176346081</v>
      </c>
      <c r="H787" s="85">
        <v>600</v>
      </c>
      <c r="I787" s="85">
        <v>56416</v>
      </c>
      <c r="J787" s="85">
        <v>2.4095256099232301</v>
      </c>
      <c r="K787" s="85">
        <v>1.5522646713506141</v>
      </c>
      <c r="L787" s="85">
        <f t="shared" si="52"/>
        <v>0.11883952348689124</v>
      </c>
      <c r="M787" s="85">
        <f t="shared" si="53"/>
        <v>0.29517504426712288</v>
      </c>
      <c r="N787" s="85">
        <v>865</v>
      </c>
      <c r="O787" s="70" t="s">
        <v>142</v>
      </c>
      <c r="P787" s="85">
        <f t="shared" si="54"/>
        <v>9.8975675213046205E-2</v>
      </c>
      <c r="R787" s="70" t="str">
        <f t="shared" si="55"/>
        <v xml:space="preserve">  4401 Arbon</v>
      </c>
    </row>
    <row r="788" spans="1:18">
      <c r="A788" s="85">
        <v>4401</v>
      </c>
      <c r="B788" s="85">
        <v>3</v>
      </c>
      <c r="C788" s="85">
        <v>2</v>
      </c>
      <c r="D788" s="85">
        <v>5.2080687128000696</v>
      </c>
      <c r="E788" s="85">
        <v>473.48299141210487</v>
      </c>
      <c r="F788" s="85">
        <v>188221.9655439895</v>
      </c>
      <c r="G788" s="85">
        <v>2465.9319536163675</v>
      </c>
      <c r="H788" s="85">
        <v>600</v>
      </c>
      <c r="I788" s="85">
        <v>56416</v>
      </c>
      <c r="J788" s="85">
        <v>371.18631924571957</v>
      </c>
      <c r="K788" s="85">
        <v>19.266196283795086</v>
      </c>
      <c r="L788" s="85">
        <f t="shared" si="52"/>
        <v>1.4749969048635057</v>
      </c>
      <c r="M788" s="85">
        <f t="shared" si="53"/>
        <v>0.2832137950174024</v>
      </c>
      <c r="N788" s="85">
        <v>865</v>
      </c>
      <c r="O788" s="70" t="s">
        <v>142</v>
      </c>
      <c r="P788" s="85">
        <f t="shared" si="54"/>
        <v>1.2284533824483255</v>
      </c>
      <c r="R788" s="70" t="str">
        <f t="shared" si="55"/>
        <v xml:space="preserve">  4401 Arbon</v>
      </c>
    </row>
    <row r="789" spans="1:18">
      <c r="A789" s="85">
        <v>4401</v>
      </c>
      <c r="B789" s="85">
        <v>3</v>
      </c>
      <c r="C789" s="85">
        <v>3</v>
      </c>
      <c r="D789" s="85">
        <v>0.45068613796400708</v>
      </c>
      <c r="E789" s="85">
        <v>473.48299141210487</v>
      </c>
      <c r="F789" s="85">
        <v>6021.427679512155</v>
      </c>
      <c r="G789" s="85">
        <v>213.39222079116666</v>
      </c>
      <c r="H789" s="85">
        <v>600</v>
      </c>
      <c r="I789" s="85">
        <v>56416</v>
      </c>
      <c r="J789" s="85">
        <v>12.540673148769812</v>
      </c>
      <c r="K789" s="85">
        <v>3.5412812863100571</v>
      </c>
      <c r="L789" s="85">
        <f t="shared" si="52"/>
        <v>0.27111625250863891</v>
      </c>
      <c r="M789" s="85">
        <f t="shared" si="53"/>
        <v>0.6015633268274404</v>
      </c>
      <c r="N789" s="85">
        <v>865</v>
      </c>
      <c r="O789" s="70" t="s">
        <v>142</v>
      </c>
      <c r="P789" s="85">
        <f t="shared" si="54"/>
        <v>0.22579957716031421</v>
      </c>
      <c r="R789" s="70" t="str">
        <f t="shared" si="55"/>
        <v xml:space="preserve">  4401 Arbon</v>
      </c>
    </row>
    <row r="790" spans="1:18">
      <c r="A790" s="85">
        <v>4401</v>
      </c>
      <c r="B790" s="85">
        <v>3</v>
      </c>
      <c r="C790" s="85">
        <v>4</v>
      </c>
      <c r="D790" s="85">
        <v>2.0102002083100877E-3</v>
      </c>
      <c r="E790" s="85">
        <v>473.48299141210487</v>
      </c>
      <c r="F790" s="85">
        <v>1.4528155583513995</v>
      </c>
      <c r="G790" s="85">
        <v>0.95179560796789664</v>
      </c>
      <c r="H790" s="85">
        <v>600</v>
      </c>
      <c r="I790" s="85">
        <v>56416</v>
      </c>
      <c r="J790" s="85">
        <v>3.0708031505762728E-3</v>
      </c>
      <c r="K790" s="85">
        <v>5.5414827894492938E-2</v>
      </c>
      <c r="L790" s="85">
        <f t="shared" si="52"/>
        <v>4.2424928316893654E-3</v>
      </c>
      <c r="M790" s="85">
        <f t="shared" si="53"/>
        <v>2.1104827340834356</v>
      </c>
      <c r="N790" s="85">
        <v>865</v>
      </c>
      <c r="O790" s="70" t="s">
        <v>142</v>
      </c>
      <c r="P790" s="85">
        <f t="shared" si="54"/>
        <v>3.5333665121038741E-3</v>
      </c>
      <c r="R790" s="70" t="str">
        <f t="shared" si="55"/>
        <v xml:space="preserve">  4401 Arbon</v>
      </c>
    </row>
    <row r="791" spans="1:18">
      <c r="A791" s="85">
        <v>4401</v>
      </c>
      <c r="B791" s="85">
        <v>3</v>
      </c>
      <c r="C791" s="85">
        <v>5</v>
      </c>
      <c r="D791" s="85">
        <v>6.0633719982566756</v>
      </c>
      <c r="E791" s="85">
        <v>473.48299141210487</v>
      </c>
      <c r="F791" s="85">
        <v>199196.02266210393</v>
      </c>
      <c r="G791" s="85">
        <v>2870.9035117789626</v>
      </c>
      <c r="H791" s="85">
        <v>600</v>
      </c>
      <c r="I791" s="85">
        <v>56416</v>
      </c>
      <c r="J791" s="85">
        <v>384.75176885368245</v>
      </c>
      <c r="K791" s="85">
        <v>19.615090335088503</v>
      </c>
      <c r="L791" s="85">
        <f t="shared" si="52"/>
        <v>1.5017078154242958</v>
      </c>
      <c r="M791" s="85">
        <f t="shared" si="53"/>
        <v>0.24766875854822412</v>
      </c>
      <c r="N791" s="85">
        <v>865</v>
      </c>
      <c r="O791" s="70" t="s">
        <v>142</v>
      </c>
      <c r="P791" s="85">
        <f t="shared" si="54"/>
        <v>1.2506996043342715</v>
      </c>
      <c r="R791" s="70" t="str">
        <f t="shared" si="55"/>
        <v xml:space="preserve">  4401 Arbon</v>
      </c>
    </row>
    <row r="792" spans="1:18">
      <c r="A792" s="85">
        <v>4401</v>
      </c>
      <c r="B792" s="85">
        <v>4</v>
      </c>
      <c r="C792" s="85">
        <v>1</v>
      </c>
      <c r="D792" s="85">
        <v>5.8223681740312297E-2</v>
      </c>
      <c r="E792" s="85">
        <v>473.48299141210487</v>
      </c>
      <c r="F792" s="85">
        <v>125.53292177264551</v>
      </c>
      <c r="G792" s="85">
        <v>27.567923001429413</v>
      </c>
      <c r="H792" s="85">
        <v>600</v>
      </c>
      <c r="I792" s="85">
        <v>56416</v>
      </c>
      <c r="J792" s="85">
        <v>0.26229053331038882</v>
      </c>
      <c r="K792" s="85">
        <v>0.51214307894414512</v>
      </c>
      <c r="L792" s="85">
        <f t="shared" si="52"/>
        <v>3.9209060530814771E-2</v>
      </c>
      <c r="M792" s="85">
        <f t="shared" si="53"/>
        <v>0.67342118119039551</v>
      </c>
      <c r="N792" s="85">
        <v>865</v>
      </c>
      <c r="O792" s="70" t="s">
        <v>142</v>
      </c>
      <c r="P792" s="85">
        <f t="shared" si="54"/>
        <v>3.2655324816534312E-2</v>
      </c>
      <c r="R792" s="70" t="str">
        <f t="shared" si="55"/>
        <v xml:space="preserve">  4401 Arbon</v>
      </c>
    </row>
    <row r="793" spans="1:18">
      <c r="A793" s="85">
        <v>4401</v>
      </c>
      <c r="B793" s="85">
        <v>4</v>
      </c>
      <c r="C793" s="85">
        <v>2</v>
      </c>
      <c r="D793" s="85">
        <v>4.2088836595718657</v>
      </c>
      <c r="E793" s="85">
        <v>473.48299141210487</v>
      </c>
      <c r="F793" s="85">
        <v>329923.11741813022</v>
      </c>
      <c r="G793" s="85">
        <v>1992.8348256396143</v>
      </c>
      <c r="H793" s="85">
        <v>600</v>
      </c>
      <c r="I793" s="85">
        <v>56416</v>
      </c>
      <c r="J793" s="85">
        <v>680.52292532965089</v>
      </c>
      <c r="K793" s="85">
        <v>26.086834329401697</v>
      </c>
      <c r="L793" s="85">
        <f t="shared" si="52"/>
        <v>1.9971767819016057</v>
      </c>
      <c r="M793" s="85">
        <f t="shared" si="53"/>
        <v>0.47451460848997706</v>
      </c>
      <c r="N793" s="85">
        <v>865</v>
      </c>
      <c r="O793" s="70" t="s">
        <v>142</v>
      </c>
      <c r="P793" s="85">
        <f t="shared" si="54"/>
        <v>1.663351675508314</v>
      </c>
      <c r="R793" s="70" t="str">
        <f t="shared" si="55"/>
        <v xml:space="preserve">  4401 Arbon</v>
      </c>
    </row>
    <row r="794" spans="1:18">
      <c r="A794" s="85">
        <v>4401</v>
      </c>
      <c r="B794" s="85">
        <v>4</v>
      </c>
      <c r="C794" s="85">
        <v>3</v>
      </c>
      <c r="D794" s="85">
        <v>0.34615166153274307</v>
      </c>
      <c r="E794" s="85">
        <v>473.48299141210487</v>
      </c>
      <c r="F794" s="85">
        <v>15779.651529172108</v>
      </c>
      <c r="G794" s="85">
        <v>163.89692418479362</v>
      </c>
      <c r="H794" s="85">
        <v>600</v>
      </c>
      <c r="I794" s="85">
        <v>56416</v>
      </c>
      <c r="J794" s="85">
        <v>33.277215523789579</v>
      </c>
      <c r="K794" s="85">
        <v>5.7686406998347177</v>
      </c>
      <c r="L794" s="85">
        <f t="shared" si="52"/>
        <v>0.44164022063258002</v>
      </c>
      <c r="M794" s="85">
        <f t="shared" si="53"/>
        <v>1.2758575783719142</v>
      </c>
      <c r="N794" s="85">
        <v>865</v>
      </c>
      <c r="O794" s="70" t="s">
        <v>142</v>
      </c>
      <c r="P794" s="85">
        <f t="shared" si="54"/>
        <v>0.36782071953671192</v>
      </c>
      <c r="R794" s="70" t="str">
        <f t="shared" si="55"/>
        <v xml:space="preserve">  4401 Arbon</v>
      </c>
    </row>
    <row r="795" spans="1:18">
      <c r="A795" s="85">
        <v>4401</v>
      </c>
      <c r="B795" s="85">
        <v>4</v>
      </c>
      <c r="C795" s="85">
        <v>4</v>
      </c>
      <c r="D795" s="85">
        <v>4.815405807490214E-2</v>
      </c>
      <c r="E795" s="85">
        <v>473.48299141210487</v>
      </c>
      <c r="F795" s="85">
        <v>1550.9704371080604</v>
      </c>
      <c r="G795" s="85">
        <v>22.800127465936889</v>
      </c>
      <c r="H795" s="85">
        <v>600</v>
      </c>
      <c r="I795" s="85">
        <v>56416</v>
      </c>
      <c r="J795" s="85">
        <v>3.2802715581652224</v>
      </c>
      <c r="K795" s="85">
        <v>1.8111519975322949</v>
      </c>
      <c r="L795" s="85">
        <f t="shared" si="52"/>
        <v>0.13865962700922227</v>
      </c>
      <c r="M795" s="85">
        <f t="shared" si="53"/>
        <v>2.8795003485176998</v>
      </c>
      <c r="N795" s="85">
        <v>865</v>
      </c>
      <c r="O795" s="70" t="s">
        <v>142</v>
      </c>
      <c r="P795" s="85">
        <f t="shared" si="54"/>
        <v>0.11548287813137142</v>
      </c>
      <c r="R795" s="70" t="str">
        <f t="shared" si="55"/>
        <v xml:space="preserve">  4401 Arbon</v>
      </c>
    </row>
    <row r="796" spans="1:18">
      <c r="A796" s="85">
        <v>4401</v>
      </c>
      <c r="B796" s="85">
        <v>4</v>
      </c>
      <c r="C796" s="85">
        <v>5</v>
      </c>
      <c r="D796" s="85">
        <v>4.6614130609198234</v>
      </c>
      <c r="E796" s="85">
        <v>473.48299141210487</v>
      </c>
      <c r="F796" s="85">
        <v>349582.41288726637</v>
      </c>
      <c r="G796" s="85">
        <v>2207.099800291774</v>
      </c>
      <c r="H796" s="85">
        <v>600</v>
      </c>
      <c r="I796" s="85">
        <v>56416</v>
      </c>
      <c r="J796" s="85">
        <v>718.10883189125559</v>
      </c>
      <c r="K796" s="85">
        <v>26.797552722053847</v>
      </c>
      <c r="L796" s="85">
        <f t="shared" si="52"/>
        <v>2.0515885305389445</v>
      </c>
      <c r="M796" s="85">
        <f t="shared" si="53"/>
        <v>0.44012159054063971</v>
      </c>
      <c r="N796" s="85">
        <v>865</v>
      </c>
      <c r="O796" s="70" t="s">
        <v>142</v>
      </c>
      <c r="P796" s="85">
        <f t="shared" si="54"/>
        <v>1.7086685818950784</v>
      </c>
      <c r="R796" s="70" t="str">
        <f t="shared" si="55"/>
        <v xml:space="preserve">  4401 Arbon</v>
      </c>
    </row>
    <row r="797" spans="1:18">
      <c r="A797" s="85">
        <v>4401</v>
      </c>
      <c r="B797" s="85">
        <v>5</v>
      </c>
      <c r="C797" s="85">
        <v>1</v>
      </c>
      <c r="D797" s="85">
        <v>3.0405765859397769</v>
      </c>
      <c r="E797" s="85">
        <v>473.48299141210487</v>
      </c>
      <c r="F797" s="85">
        <v>23775.654371788391</v>
      </c>
      <c r="G797" s="85">
        <v>1439.6612975283706</v>
      </c>
      <c r="H797" s="85">
        <v>600</v>
      </c>
      <c r="I797" s="85">
        <v>56416</v>
      </c>
      <c r="J797" s="85">
        <v>41.055983583376388</v>
      </c>
      <c r="K797" s="85">
        <v>6.4074943295625619</v>
      </c>
      <c r="L797" s="85">
        <f t="shared" si="52"/>
        <v>0.49055008912083825</v>
      </c>
      <c r="M797" s="85">
        <f t="shared" si="53"/>
        <v>0.16133456114515851</v>
      </c>
      <c r="N797" s="85">
        <v>865</v>
      </c>
      <c r="O797" s="70" t="s">
        <v>142</v>
      </c>
      <c r="P797" s="85">
        <f t="shared" si="54"/>
        <v>0.40855537679693416</v>
      </c>
      <c r="R797" s="70" t="str">
        <f t="shared" si="55"/>
        <v xml:space="preserve">  4401 Arbon</v>
      </c>
    </row>
    <row r="798" spans="1:18">
      <c r="A798" s="85">
        <v>4401</v>
      </c>
      <c r="B798" s="85">
        <v>5</v>
      </c>
      <c r="C798" s="85">
        <v>2</v>
      </c>
      <c r="D798" s="85">
        <v>30.272666727415416</v>
      </c>
      <c r="E798" s="85">
        <v>473.48299141210487</v>
      </c>
      <c r="F798" s="85">
        <v>2033026.7718118713</v>
      </c>
      <c r="G798" s="85">
        <v>14333.592800118346</v>
      </c>
      <c r="H798" s="85">
        <v>600</v>
      </c>
      <c r="I798" s="85">
        <v>56416</v>
      </c>
      <c r="J798" s="85">
        <v>3384.4830883502545</v>
      </c>
      <c r="K798" s="85">
        <v>58.176310370719236</v>
      </c>
      <c r="L798" s="85">
        <f t="shared" si="52"/>
        <v>4.4539086215666117</v>
      </c>
      <c r="M798" s="85">
        <f t="shared" si="53"/>
        <v>0.14712640487443679</v>
      </c>
      <c r="N798" s="85">
        <v>865</v>
      </c>
      <c r="O798" s="70" t="s">
        <v>142</v>
      </c>
      <c r="P798" s="85">
        <f t="shared" si="54"/>
        <v>3.7094444695025182</v>
      </c>
      <c r="R798" s="70" t="str">
        <f t="shared" si="55"/>
        <v xml:space="preserve">  4401 Arbon</v>
      </c>
    </row>
    <row r="799" spans="1:18">
      <c r="A799" s="85">
        <v>4401</v>
      </c>
      <c r="B799" s="85">
        <v>5</v>
      </c>
      <c r="C799" s="85">
        <v>3</v>
      </c>
      <c r="D799" s="85">
        <v>5.701414353315859</v>
      </c>
      <c r="E799" s="85">
        <v>473.48299141210487</v>
      </c>
      <c r="F799" s="85">
        <v>347709.17823608249</v>
      </c>
      <c r="G799" s="85">
        <v>2699.5227232879042</v>
      </c>
      <c r="H799" s="85">
        <v>600</v>
      </c>
      <c r="I799" s="85">
        <v>56416</v>
      </c>
      <c r="J799" s="85">
        <v>703.34400745565677</v>
      </c>
      <c r="K799" s="85">
        <v>26.520633617160371</v>
      </c>
      <c r="L799" s="85">
        <f t="shared" si="52"/>
        <v>2.0303879356421199</v>
      </c>
      <c r="M799" s="85">
        <f t="shared" si="53"/>
        <v>0.35612004492556765</v>
      </c>
      <c r="N799" s="85">
        <v>865</v>
      </c>
      <c r="O799" s="70" t="s">
        <v>142</v>
      </c>
      <c r="P799" s="85">
        <f t="shared" si="54"/>
        <v>1.6910116346668866</v>
      </c>
      <c r="R799" s="70" t="str">
        <f t="shared" si="55"/>
        <v xml:space="preserve">  4401 Arbon</v>
      </c>
    </row>
    <row r="800" spans="1:18">
      <c r="A800" s="85">
        <v>4401</v>
      </c>
      <c r="B800" s="85">
        <v>5</v>
      </c>
      <c r="C800" s="85">
        <v>4</v>
      </c>
      <c r="D800" s="85">
        <v>1.1133144631705569</v>
      </c>
      <c r="E800" s="85">
        <v>473.48299141210487</v>
      </c>
      <c r="F800" s="85">
        <v>152338.42246777244</v>
      </c>
      <c r="G800" s="85">
        <v>527.13546240435699</v>
      </c>
      <c r="H800" s="85">
        <v>600</v>
      </c>
      <c r="I800" s="85">
        <v>56416</v>
      </c>
      <c r="J800" s="85">
        <v>321.17887350799509</v>
      </c>
      <c r="K800" s="85">
        <v>17.921464044770314</v>
      </c>
      <c r="L800" s="85">
        <f t="shared" si="52"/>
        <v>1.3720458157530917</v>
      </c>
      <c r="M800" s="85">
        <f t="shared" si="53"/>
        <v>1.2323973694240042</v>
      </c>
      <c r="N800" s="85">
        <v>865</v>
      </c>
      <c r="O800" s="70" t="s">
        <v>142</v>
      </c>
      <c r="P800" s="85">
        <f t="shared" si="54"/>
        <v>1.1427104136140076</v>
      </c>
      <c r="R800" s="70" t="str">
        <f t="shared" si="55"/>
        <v xml:space="preserve">  4401 Arbon</v>
      </c>
    </row>
    <row r="801" spans="1:18">
      <c r="A801" s="85">
        <v>4401</v>
      </c>
      <c r="B801" s="85">
        <v>5</v>
      </c>
      <c r="C801" s="85">
        <v>5</v>
      </c>
      <c r="D801" s="85">
        <v>40.127972129841616</v>
      </c>
      <c r="E801" s="85">
        <v>473.48299141210487</v>
      </c>
      <c r="F801" s="85">
        <v>2712178.9111225153</v>
      </c>
      <c r="G801" s="85">
        <v>18999.912283338981</v>
      </c>
      <c r="H801" s="85">
        <v>600</v>
      </c>
      <c r="I801" s="85">
        <v>56416</v>
      </c>
      <c r="J801" s="85">
        <v>4126.6056048283426</v>
      </c>
      <c r="K801" s="85">
        <v>64.238661293868375</v>
      </c>
      <c r="L801" s="85">
        <f t="shared" si="52"/>
        <v>4.918034945005064</v>
      </c>
      <c r="M801" s="85">
        <f t="shared" si="53"/>
        <v>0.12255877095139109</v>
      </c>
      <c r="N801" s="85">
        <v>865</v>
      </c>
      <c r="O801" s="70" t="s">
        <v>142</v>
      </c>
      <c r="P801" s="85">
        <f t="shared" si="54"/>
        <v>4.0959927734557624</v>
      </c>
      <c r="R801" s="70" t="str">
        <f t="shared" si="55"/>
        <v xml:space="preserve">  4401 Arbon</v>
      </c>
    </row>
    <row r="802" spans="1:18">
      <c r="A802" s="85">
        <v>4436</v>
      </c>
      <c r="B802" s="85">
        <v>1</v>
      </c>
      <c r="C802" s="85">
        <v>1</v>
      </c>
      <c r="D802" s="85">
        <v>0.55498746902192531</v>
      </c>
      <c r="E802" s="85">
        <v>213.50966457285136</v>
      </c>
      <c r="F802" s="85">
        <v>858.09651564450928</v>
      </c>
      <c r="G802" s="85">
        <v>118.49518835300701</v>
      </c>
      <c r="H802" s="85">
        <v>250</v>
      </c>
      <c r="I802" s="85">
        <v>25346</v>
      </c>
      <c r="J802" s="85">
        <v>3.7284571154060355</v>
      </c>
      <c r="K802" s="85">
        <v>1.930921312587863</v>
      </c>
      <c r="L802" s="85">
        <f t="shared" si="52"/>
        <v>0.22901573654371718</v>
      </c>
      <c r="M802" s="85">
        <f t="shared" si="53"/>
        <v>0.41265028370337797</v>
      </c>
      <c r="N802" s="85">
        <v>238</v>
      </c>
      <c r="O802" s="70" t="s">
        <v>143</v>
      </c>
      <c r="P802" s="85">
        <f t="shared" si="54"/>
        <v>0.23471824604385721</v>
      </c>
      <c r="R802" s="70" t="str">
        <f t="shared" si="55"/>
        <v xml:space="preserve">  4436 Romanshorn</v>
      </c>
    </row>
    <row r="803" spans="1:18">
      <c r="A803" s="85">
        <v>4436</v>
      </c>
      <c r="B803" s="85">
        <v>1</v>
      </c>
      <c r="C803" s="85">
        <v>2</v>
      </c>
      <c r="D803" s="85">
        <v>10.431802302190677</v>
      </c>
      <c r="E803" s="85">
        <v>213.50966457285136</v>
      </c>
      <c r="F803" s="85">
        <v>133464.36725034466</v>
      </c>
      <c r="G803" s="85">
        <v>2227.29061043103</v>
      </c>
      <c r="H803" s="85">
        <v>250</v>
      </c>
      <c r="I803" s="85">
        <v>25346</v>
      </c>
      <c r="J803" s="85">
        <v>518.70446529745584</v>
      </c>
      <c r="K803" s="85">
        <v>22.775084309338041</v>
      </c>
      <c r="L803" s="85">
        <f t="shared" si="52"/>
        <v>2.7012248888370842</v>
      </c>
      <c r="M803" s="85">
        <f t="shared" si="53"/>
        <v>0.25894134211782632</v>
      </c>
      <c r="N803" s="85">
        <v>238</v>
      </c>
      <c r="O803" s="70" t="s">
        <v>143</v>
      </c>
      <c r="P803" s="85">
        <f t="shared" si="54"/>
        <v>2.7684855968699917</v>
      </c>
      <c r="R803" s="70" t="str">
        <f t="shared" si="55"/>
        <v xml:space="preserve">  4436 Romanshorn</v>
      </c>
    </row>
    <row r="804" spans="1:18">
      <c r="A804" s="85">
        <v>4436</v>
      </c>
      <c r="B804" s="85">
        <v>1</v>
      </c>
      <c r="C804" s="85">
        <v>3</v>
      </c>
      <c r="D804" s="85">
        <v>2.8316434727373667</v>
      </c>
      <c r="E804" s="85">
        <v>213.50966457285136</v>
      </c>
      <c r="F804" s="85">
        <v>71655.924402467921</v>
      </c>
      <c r="G804" s="85">
        <v>604.58324805405914</v>
      </c>
      <c r="H804" s="85">
        <v>250</v>
      </c>
      <c r="I804" s="85">
        <v>25346</v>
      </c>
      <c r="J804" s="85">
        <v>329.13307888833214</v>
      </c>
      <c r="K804" s="85">
        <v>18.142025214631694</v>
      </c>
      <c r="L804" s="85">
        <f t="shared" si="52"/>
        <v>2.1517237599678256</v>
      </c>
      <c r="M804" s="85">
        <f t="shared" si="53"/>
        <v>0.75988512702403932</v>
      </c>
      <c r="N804" s="85">
        <v>238</v>
      </c>
      <c r="O804" s="70" t="s">
        <v>143</v>
      </c>
      <c r="P804" s="85">
        <f t="shared" si="54"/>
        <v>2.205301847517942</v>
      </c>
      <c r="R804" s="70" t="str">
        <f t="shared" si="55"/>
        <v xml:space="preserve">  4436 Romanshorn</v>
      </c>
    </row>
    <row r="805" spans="1:18">
      <c r="A805" s="85">
        <v>4436</v>
      </c>
      <c r="B805" s="85">
        <v>1</v>
      </c>
      <c r="C805" s="85">
        <v>4</v>
      </c>
      <c r="D805" s="85">
        <v>5.1718117156910763E-2</v>
      </c>
      <c r="E805" s="85">
        <v>213.50966457285136</v>
      </c>
      <c r="F805" s="85">
        <v>42.74213674164519</v>
      </c>
      <c r="G805" s="85">
        <v>11.042317846511446</v>
      </c>
      <c r="H805" s="85">
        <v>250</v>
      </c>
      <c r="I805" s="85">
        <v>25346</v>
      </c>
      <c r="J805" s="85">
        <v>0.19844296935078273</v>
      </c>
      <c r="K805" s="85">
        <v>0.44546938093519145</v>
      </c>
      <c r="L805" s="85">
        <f t="shared" si="52"/>
        <v>5.2834622372994473E-2</v>
      </c>
      <c r="M805" s="85">
        <f t="shared" si="53"/>
        <v>1.0215882804220477</v>
      </c>
      <c r="N805" s="85">
        <v>238</v>
      </c>
      <c r="O805" s="70" t="s">
        <v>143</v>
      </c>
      <c r="P805" s="85">
        <f t="shared" si="54"/>
        <v>5.4150208544343881E-2</v>
      </c>
      <c r="R805" s="70" t="str">
        <f t="shared" si="55"/>
        <v xml:space="preserve">  4436 Romanshorn</v>
      </c>
    </row>
    <row r="806" spans="1:18">
      <c r="A806" s="85">
        <v>4436</v>
      </c>
      <c r="B806" s="85">
        <v>1</v>
      </c>
      <c r="C806" s="85">
        <v>5</v>
      </c>
      <c r="D806" s="85">
        <v>13.870151361106881</v>
      </c>
      <c r="E806" s="85">
        <v>213.50966457285136</v>
      </c>
      <c r="F806" s="85">
        <v>212282.83243135881</v>
      </c>
      <c r="G806" s="85">
        <v>2961.4113646846081</v>
      </c>
      <c r="H806" s="85">
        <v>250</v>
      </c>
      <c r="I806" s="85">
        <v>25346</v>
      </c>
      <c r="J806" s="85">
        <v>805.64622274856004</v>
      </c>
      <c r="K806" s="85">
        <v>28.38390781320571</v>
      </c>
      <c r="L806" s="85">
        <f t="shared" si="52"/>
        <v>3.3664559562597329</v>
      </c>
      <c r="M806" s="85">
        <f t="shared" si="53"/>
        <v>0.24271227246297905</v>
      </c>
      <c r="N806" s="85">
        <v>238</v>
      </c>
      <c r="O806" s="70" t="s">
        <v>143</v>
      </c>
      <c r="P806" s="85">
        <f t="shared" si="54"/>
        <v>3.45028096916975</v>
      </c>
      <c r="R806" s="70" t="str">
        <f t="shared" si="55"/>
        <v xml:space="preserve">  4436 Romanshorn</v>
      </c>
    </row>
    <row r="807" spans="1:18">
      <c r="A807" s="85">
        <v>4436</v>
      </c>
      <c r="B807" s="85">
        <v>2</v>
      </c>
      <c r="C807" s="85">
        <v>1</v>
      </c>
      <c r="D807" s="85">
        <v>1.5693762289855635</v>
      </c>
      <c r="E807" s="85">
        <v>213.50966457285136</v>
      </c>
      <c r="F807" s="85">
        <v>3950.4364557082458</v>
      </c>
      <c r="G807" s="85">
        <v>335.07699223931405</v>
      </c>
      <c r="H807" s="85">
        <v>250</v>
      </c>
      <c r="I807" s="85">
        <v>25346</v>
      </c>
      <c r="J807" s="85">
        <v>16.114912213952007</v>
      </c>
      <c r="K807" s="85">
        <v>4.014338328286744</v>
      </c>
      <c r="L807" s="85">
        <f t="shared" si="52"/>
        <v>0.47611813231070216</v>
      </c>
      <c r="M807" s="85">
        <f t="shared" si="53"/>
        <v>0.30338049189037508</v>
      </c>
      <c r="N807" s="85">
        <v>238</v>
      </c>
      <c r="O807" s="70" t="s">
        <v>143</v>
      </c>
      <c r="P807" s="85">
        <f t="shared" si="54"/>
        <v>0.48797351052036692</v>
      </c>
      <c r="R807" s="70" t="str">
        <f t="shared" si="55"/>
        <v xml:space="preserve">  4436 Romanshorn</v>
      </c>
    </row>
    <row r="808" spans="1:18">
      <c r="A808" s="85">
        <v>4436</v>
      </c>
      <c r="B808" s="85">
        <v>2</v>
      </c>
      <c r="C808" s="85">
        <v>2</v>
      </c>
      <c r="D808" s="85">
        <v>7.1442948635382644</v>
      </c>
      <c r="E808" s="85">
        <v>213.50966457285136</v>
      </c>
      <c r="F808" s="85">
        <v>121330.08481318009</v>
      </c>
      <c r="G808" s="85">
        <v>1525.3759999235997</v>
      </c>
      <c r="H808" s="85">
        <v>250</v>
      </c>
      <c r="I808" s="85">
        <v>25346</v>
      </c>
      <c r="J808" s="85">
        <v>519.65800762018318</v>
      </c>
      <c r="K808" s="85">
        <v>22.796008589667252</v>
      </c>
      <c r="L808" s="85">
        <f t="shared" si="52"/>
        <v>2.7037066002563961</v>
      </c>
      <c r="M808" s="85">
        <f t="shared" si="53"/>
        <v>0.37844275074018507</v>
      </c>
      <c r="N808" s="85">
        <v>238</v>
      </c>
      <c r="O808" s="70" t="s">
        <v>143</v>
      </c>
      <c r="P808" s="85">
        <f t="shared" si="54"/>
        <v>2.7710291030950178</v>
      </c>
      <c r="R808" s="70" t="str">
        <f t="shared" si="55"/>
        <v xml:space="preserve">  4436 Romanshorn</v>
      </c>
    </row>
    <row r="809" spans="1:18">
      <c r="A809" s="85">
        <v>4436</v>
      </c>
      <c r="B809" s="85">
        <v>2</v>
      </c>
      <c r="C809" s="85">
        <v>3</v>
      </c>
      <c r="D809" s="85">
        <v>1.7171139431210589</v>
      </c>
      <c r="E809" s="85">
        <v>213.50966457285136</v>
      </c>
      <c r="F809" s="85">
        <v>63431.700926435667</v>
      </c>
      <c r="G809" s="85">
        <v>366.62042202914347</v>
      </c>
      <c r="H809" s="85">
        <v>250</v>
      </c>
      <c r="I809" s="85">
        <v>25346</v>
      </c>
      <c r="J809" s="85">
        <v>295.52619178130141</v>
      </c>
      <c r="K809" s="85">
        <v>17.190875247680133</v>
      </c>
      <c r="L809" s="85">
        <f t="shared" si="52"/>
        <v>2.0389132022175436</v>
      </c>
      <c r="M809" s="85">
        <f t="shared" si="53"/>
        <v>1.1874070502925254</v>
      </c>
      <c r="N809" s="85">
        <v>238</v>
      </c>
      <c r="O809" s="70" t="s">
        <v>143</v>
      </c>
      <c r="P809" s="85">
        <f t="shared" si="54"/>
        <v>2.0896822981804624</v>
      </c>
      <c r="R809" s="70" t="str">
        <f t="shared" si="55"/>
        <v xml:space="preserve">  4436 Romanshorn</v>
      </c>
    </row>
    <row r="810" spans="1:18">
      <c r="A810" s="85">
        <v>4436</v>
      </c>
      <c r="B810" s="85">
        <v>2</v>
      </c>
      <c r="C810" s="85">
        <v>4</v>
      </c>
      <c r="D810" s="85">
        <v>1.0986425720612758</v>
      </c>
      <c r="E810" s="85">
        <v>213.50966457285136</v>
      </c>
      <c r="F810" s="85">
        <v>95491.561088836665</v>
      </c>
      <c r="G810" s="85">
        <v>234.57080704625767</v>
      </c>
      <c r="H810" s="85">
        <v>250</v>
      </c>
      <c r="I810" s="85">
        <v>25346</v>
      </c>
      <c r="J810" s="85">
        <v>448.1389202014638</v>
      </c>
      <c r="K810" s="85">
        <v>21.169291915448277</v>
      </c>
      <c r="L810" s="85">
        <f t="shared" si="52"/>
        <v>2.5107708680411283</v>
      </c>
      <c r="M810" s="85">
        <f t="shared" si="53"/>
        <v>2.285339137487103</v>
      </c>
      <c r="N810" s="85">
        <v>238</v>
      </c>
      <c r="O810" s="70" t="s">
        <v>143</v>
      </c>
      <c r="P810" s="85">
        <f t="shared" si="54"/>
        <v>2.5732892562696432</v>
      </c>
      <c r="R810" s="70" t="str">
        <f t="shared" si="55"/>
        <v xml:space="preserve">  4436 Romanshorn</v>
      </c>
    </row>
    <row r="811" spans="1:18">
      <c r="A811" s="85">
        <v>4436</v>
      </c>
      <c r="B811" s="85">
        <v>2</v>
      </c>
      <c r="C811" s="85">
        <v>5</v>
      </c>
      <c r="D811" s="85">
        <v>11.529427607706165</v>
      </c>
      <c r="E811" s="85">
        <v>213.50966457285136</v>
      </c>
      <c r="F811" s="85">
        <v>313484.85477589769</v>
      </c>
      <c r="G811" s="85">
        <v>2461.6442212383154</v>
      </c>
      <c r="H811" s="85">
        <v>250</v>
      </c>
      <c r="I811" s="85">
        <v>25346</v>
      </c>
      <c r="J811" s="85">
        <v>1341.6025407798088</v>
      </c>
      <c r="K811" s="85">
        <v>36.627892933935044</v>
      </c>
      <c r="L811" s="85">
        <f t="shared" si="52"/>
        <v>4.3442287490562093</v>
      </c>
      <c r="M811" s="85">
        <f t="shared" si="53"/>
        <v>0.37679483291543164</v>
      </c>
      <c r="N811" s="85">
        <v>238</v>
      </c>
      <c r="O811" s="70" t="s">
        <v>143</v>
      </c>
      <c r="P811" s="85">
        <f t="shared" si="54"/>
        <v>4.4524003799063268</v>
      </c>
      <c r="R811" s="70" t="str">
        <f t="shared" si="55"/>
        <v xml:space="preserve">  4436 Romanshorn</v>
      </c>
    </row>
    <row r="812" spans="1:18">
      <c r="A812" s="85">
        <v>4436</v>
      </c>
      <c r="B812" s="85">
        <v>3</v>
      </c>
      <c r="C812" s="85">
        <v>1</v>
      </c>
      <c r="D812" s="85">
        <v>0.25306548760725611</v>
      </c>
      <c r="E812" s="85">
        <v>213.50966457285136</v>
      </c>
      <c r="F812" s="85">
        <v>141.07162628889699</v>
      </c>
      <c r="G812" s="85">
        <v>54.031927373990328</v>
      </c>
      <c r="H812" s="85">
        <v>250</v>
      </c>
      <c r="I812" s="85">
        <v>25346</v>
      </c>
      <c r="J812" s="85">
        <v>0.59949278305864728</v>
      </c>
      <c r="K812" s="85">
        <v>0.77426919289007445</v>
      </c>
      <c r="L812" s="85">
        <f t="shared" si="52"/>
        <v>9.1831722161262952E-2</v>
      </c>
      <c r="M812" s="85">
        <f t="shared" si="53"/>
        <v>0.36287730511787841</v>
      </c>
      <c r="N812" s="85">
        <v>238</v>
      </c>
      <c r="O812" s="70" t="s">
        <v>143</v>
      </c>
      <c r="P812" s="85">
        <f t="shared" si="54"/>
        <v>9.411833912454251E-2</v>
      </c>
      <c r="R812" s="70" t="str">
        <f t="shared" si="55"/>
        <v xml:space="preserve">  4436 Romanshorn</v>
      </c>
    </row>
    <row r="813" spans="1:18">
      <c r="A813" s="85">
        <v>4436</v>
      </c>
      <c r="B813" s="85">
        <v>3</v>
      </c>
      <c r="C813" s="85">
        <v>2</v>
      </c>
      <c r="D813" s="85">
        <v>2.6754694709462679</v>
      </c>
      <c r="E813" s="85">
        <v>213.50966457285136</v>
      </c>
      <c r="F813" s="85">
        <v>30257.805104618634</v>
      </c>
      <c r="G813" s="85">
        <v>571.23858931664176</v>
      </c>
      <c r="H813" s="85">
        <v>250</v>
      </c>
      <c r="I813" s="85">
        <v>25346</v>
      </c>
      <c r="J813" s="85">
        <v>135.19137473593193</v>
      </c>
      <c r="K813" s="85">
        <v>11.627182579452855</v>
      </c>
      <c r="L813" s="85">
        <f t="shared" si="52"/>
        <v>1.3790348498421821</v>
      </c>
      <c r="M813" s="85">
        <f t="shared" si="53"/>
        <v>0.51543658592166297</v>
      </c>
      <c r="N813" s="85">
        <v>238</v>
      </c>
      <c r="O813" s="70" t="s">
        <v>143</v>
      </c>
      <c r="P813" s="85">
        <f t="shared" si="54"/>
        <v>1.4133729239454353</v>
      </c>
      <c r="R813" s="70" t="str">
        <f t="shared" si="55"/>
        <v xml:space="preserve">  4436 Romanshorn</v>
      </c>
    </row>
    <row r="814" spans="1:18">
      <c r="A814" s="85">
        <v>4436</v>
      </c>
      <c r="B814" s="85">
        <v>3</v>
      </c>
      <c r="C814" s="85">
        <v>3</v>
      </c>
      <c r="D814" s="85">
        <v>0.64430747196787941</v>
      </c>
      <c r="E814" s="85">
        <v>213.50966457285136</v>
      </c>
      <c r="F814" s="85">
        <v>10669.515190114718</v>
      </c>
      <c r="G814" s="85">
        <v>137.56587222164376</v>
      </c>
      <c r="H814" s="85">
        <v>250</v>
      </c>
      <c r="I814" s="85">
        <v>25346</v>
      </c>
      <c r="J814" s="85">
        <v>49.790114214439683</v>
      </c>
      <c r="K814" s="85">
        <v>7.0562110381166807</v>
      </c>
      <c r="L814" s="85">
        <f t="shared" si="52"/>
        <v>0.83689757711380908</v>
      </c>
      <c r="M814" s="85">
        <f t="shared" si="53"/>
        <v>1.2989102463109894</v>
      </c>
      <c r="N814" s="85">
        <v>238</v>
      </c>
      <c r="O814" s="70" t="s">
        <v>143</v>
      </c>
      <c r="P814" s="85">
        <f t="shared" si="54"/>
        <v>0.85773639132003143</v>
      </c>
      <c r="R814" s="70" t="str">
        <f t="shared" si="55"/>
        <v xml:space="preserve">  4436 Romanshorn</v>
      </c>
    </row>
    <row r="815" spans="1:18">
      <c r="A815" s="85">
        <v>4436</v>
      </c>
      <c r="B815" s="85">
        <v>3</v>
      </c>
      <c r="C815" s="85">
        <v>4</v>
      </c>
      <c r="D815" s="85">
        <v>8.6078803631519971E-2</v>
      </c>
      <c r="E815" s="85">
        <v>213.50966457285136</v>
      </c>
      <c r="F815" s="85">
        <v>289.76785167404307</v>
      </c>
      <c r="G815" s="85">
        <v>18.378656490198168</v>
      </c>
      <c r="H815" s="85">
        <v>250</v>
      </c>
      <c r="I815" s="85">
        <v>25346</v>
      </c>
      <c r="J815" s="85">
        <v>1.3561069774886303</v>
      </c>
      <c r="K815" s="85">
        <v>1.1645200631541863</v>
      </c>
      <c r="L815" s="85">
        <f t="shared" si="52"/>
        <v>0.13811718698457143</v>
      </c>
      <c r="M815" s="85">
        <f t="shared" si="53"/>
        <v>1.604543524742905</v>
      </c>
      <c r="N815" s="85">
        <v>238</v>
      </c>
      <c r="O815" s="70" t="s">
        <v>143</v>
      </c>
      <c r="P815" s="85">
        <f t="shared" si="54"/>
        <v>0.14155631559118484</v>
      </c>
      <c r="R815" s="70" t="str">
        <f t="shared" si="55"/>
        <v xml:space="preserve">  4436 Romanshorn</v>
      </c>
    </row>
    <row r="816" spans="1:18">
      <c r="A816" s="85">
        <v>4436</v>
      </c>
      <c r="B816" s="85">
        <v>3</v>
      </c>
      <c r="C816" s="85">
        <v>5</v>
      </c>
      <c r="D816" s="85">
        <v>3.6589212341529227</v>
      </c>
      <c r="E816" s="85">
        <v>213.50966457285136</v>
      </c>
      <c r="F816" s="85">
        <v>42674.966772866908</v>
      </c>
      <c r="G816" s="85">
        <v>781.21504540247383</v>
      </c>
      <c r="H816" s="85">
        <v>250</v>
      </c>
      <c r="I816" s="85">
        <v>25346</v>
      </c>
      <c r="J816" s="85">
        <v>187.36353725293452</v>
      </c>
      <c r="K816" s="85">
        <v>13.688080115667592</v>
      </c>
      <c r="L816" s="85">
        <f t="shared" si="52"/>
        <v>1.6234663365736608</v>
      </c>
      <c r="M816" s="85">
        <f t="shared" si="53"/>
        <v>0.44370081580876386</v>
      </c>
      <c r="N816" s="85">
        <v>238</v>
      </c>
      <c r="O816" s="70" t="s">
        <v>143</v>
      </c>
      <c r="P816" s="85">
        <f t="shared" si="54"/>
        <v>1.6638907735454913</v>
      </c>
      <c r="R816" s="70" t="str">
        <f t="shared" si="55"/>
        <v xml:space="preserve">  4436 Romanshorn</v>
      </c>
    </row>
    <row r="817" spans="1:18">
      <c r="A817" s="85">
        <v>4436</v>
      </c>
      <c r="B817" s="85">
        <v>4</v>
      </c>
      <c r="C817" s="85">
        <v>1</v>
      </c>
      <c r="D817" s="85">
        <v>0.11327054503611575</v>
      </c>
      <c r="E817" s="85">
        <v>213.50966457285136</v>
      </c>
      <c r="F817" s="85">
        <v>262.21814090164696</v>
      </c>
      <c r="G817" s="85">
        <v>24.184356076645127</v>
      </c>
      <c r="H817" s="85">
        <v>250</v>
      </c>
      <c r="I817" s="85">
        <v>25346</v>
      </c>
      <c r="J817" s="85">
        <v>1.2210210120516416</v>
      </c>
      <c r="K817" s="85">
        <v>1.104998195497007</v>
      </c>
      <c r="L817" s="85">
        <f t="shared" si="52"/>
        <v>0.13105763242214472</v>
      </c>
      <c r="M817" s="85">
        <f t="shared" si="53"/>
        <v>1.1570318866246969</v>
      </c>
      <c r="N817" s="85">
        <v>238</v>
      </c>
      <c r="O817" s="70" t="s">
        <v>143</v>
      </c>
      <c r="P817" s="85">
        <f t="shared" si="54"/>
        <v>0.13432097757576686</v>
      </c>
      <c r="R817" s="70" t="str">
        <f t="shared" si="55"/>
        <v xml:space="preserve">  4436 Romanshorn</v>
      </c>
    </row>
    <row r="818" spans="1:18">
      <c r="A818" s="85">
        <v>4436</v>
      </c>
      <c r="B818" s="85">
        <v>4</v>
      </c>
      <c r="C818" s="85">
        <v>2</v>
      </c>
      <c r="D818" s="85">
        <v>6.1512909559191113</v>
      </c>
      <c r="E818" s="85">
        <v>213.50966457285136</v>
      </c>
      <c r="F818" s="85">
        <v>199522.19930499871</v>
      </c>
      <c r="G818" s="85">
        <v>1313.3600686883037</v>
      </c>
      <c r="H818" s="85">
        <v>250</v>
      </c>
      <c r="I818" s="85">
        <v>25346</v>
      </c>
      <c r="J818" s="85">
        <v>900.86886061119117</v>
      </c>
      <c r="K818" s="85">
        <v>30.014477516878269</v>
      </c>
      <c r="L818" s="85">
        <f t="shared" si="52"/>
        <v>3.5598486746672831</v>
      </c>
      <c r="M818" s="85">
        <f t="shared" si="53"/>
        <v>0.57871570377301051</v>
      </c>
      <c r="N818" s="85">
        <v>238</v>
      </c>
      <c r="O818" s="70" t="s">
        <v>143</v>
      </c>
      <c r="P818" s="85">
        <f t="shared" si="54"/>
        <v>3.6484891811788347</v>
      </c>
      <c r="R818" s="70" t="str">
        <f t="shared" si="55"/>
        <v xml:space="preserve">  4436 Romanshorn</v>
      </c>
    </row>
    <row r="819" spans="1:18">
      <c r="A819" s="85">
        <v>4436</v>
      </c>
      <c r="B819" s="85">
        <v>4</v>
      </c>
      <c r="C819" s="85">
        <v>3</v>
      </c>
      <c r="D819" s="85">
        <v>0.26931338011549488</v>
      </c>
      <c r="E819" s="85">
        <v>213.50966457285136</v>
      </c>
      <c r="F819" s="85">
        <v>4369.5017083669145</v>
      </c>
      <c r="G819" s="85">
        <v>57.501009453440126</v>
      </c>
      <c r="H819" s="85">
        <v>250</v>
      </c>
      <c r="I819" s="85">
        <v>25346</v>
      </c>
      <c r="J819" s="85">
        <v>20.48855484244735</v>
      </c>
      <c r="K819" s="85">
        <v>4.5264284863949138</v>
      </c>
      <c r="L819" s="85">
        <f t="shared" si="52"/>
        <v>0.53685427104996242</v>
      </c>
      <c r="M819" s="85">
        <f t="shared" si="53"/>
        <v>1.9934184882300789</v>
      </c>
      <c r="N819" s="85">
        <v>238</v>
      </c>
      <c r="O819" s="70" t="s">
        <v>143</v>
      </c>
      <c r="P819" s="85">
        <f t="shared" si="54"/>
        <v>0.55022198379781018</v>
      </c>
      <c r="R819" s="70" t="str">
        <f t="shared" si="55"/>
        <v xml:space="preserve">  4436 Romanshorn</v>
      </c>
    </row>
    <row r="820" spans="1:18">
      <c r="A820" s="85">
        <v>4436</v>
      </c>
      <c r="B820" s="85">
        <v>4</v>
      </c>
      <c r="C820" s="85">
        <v>4</v>
      </c>
      <c r="D820" s="85">
        <v>1.0797973319418947E-2</v>
      </c>
      <c r="E820" s="85">
        <v>213.50966457285136</v>
      </c>
      <c r="F820" s="85">
        <v>3.4121129798734509</v>
      </c>
      <c r="G820" s="85">
        <v>2.3054716614957376</v>
      </c>
      <c r="H820" s="85">
        <v>250</v>
      </c>
      <c r="I820" s="85">
        <v>25346</v>
      </c>
      <c r="J820" s="85">
        <v>1.593912712248791E-2</v>
      </c>
      <c r="K820" s="85">
        <v>0.12625025593038577</v>
      </c>
      <c r="L820" s="85">
        <f t="shared" si="52"/>
        <v>1.497383407715349E-2</v>
      </c>
      <c r="M820" s="85">
        <f t="shared" si="53"/>
        <v>1.3867263452322784</v>
      </c>
      <c r="N820" s="85">
        <v>238</v>
      </c>
      <c r="O820" s="70" t="s">
        <v>143</v>
      </c>
      <c r="P820" s="85">
        <f t="shared" si="54"/>
        <v>1.5346683700359137E-2</v>
      </c>
      <c r="R820" s="70" t="str">
        <f t="shared" si="55"/>
        <v xml:space="preserve">  4436 Romanshorn</v>
      </c>
    </row>
    <row r="821" spans="1:18">
      <c r="A821" s="85">
        <v>4436</v>
      </c>
      <c r="B821" s="85">
        <v>4</v>
      </c>
      <c r="C821" s="85">
        <v>5</v>
      </c>
      <c r="D821" s="85">
        <v>6.5446728543901402</v>
      </c>
      <c r="E821" s="85">
        <v>213.50966457285136</v>
      </c>
      <c r="F821" s="85">
        <v>206416.5807825299</v>
      </c>
      <c r="G821" s="85">
        <v>1397.3509058798845</v>
      </c>
      <c r="H821" s="85">
        <v>250</v>
      </c>
      <c r="I821" s="85">
        <v>25346</v>
      </c>
      <c r="J821" s="85">
        <v>928.29366907749693</v>
      </c>
      <c r="K821" s="85">
        <v>30.467912122058788</v>
      </c>
      <c r="L821" s="85">
        <f t="shared" si="52"/>
        <v>3.6136280075706284</v>
      </c>
      <c r="M821" s="85">
        <f t="shared" si="53"/>
        <v>0.55214799699982275</v>
      </c>
      <c r="N821" s="85">
        <v>238</v>
      </c>
      <c r="O821" s="70" t="s">
        <v>143</v>
      </c>
      <c r="P821" s="85">
        <f t="shared" si="54"/>
        <v>3.7036076236185851</v>
      </c>
      <c r="R821" s="70" t="str">
        <f t="shared" si="55"/>
        <v xml:space="preserve">  4436 Romanshorn</v>
      </c>
    </row>
    <row r="822" spans="1:18">
      <c r="A822" s="85">
        <v>4436</v>
      </c>
      <c r="B822" s="85">
        <v>5</v>
      </c>
      <c r="C822" s="85">
        <v>1</v>
      </c>
      <c r="D822" s="85">
        <v>2.4906997306508605</v>
      </c>
      <c r="E822" s="85">
        <v>213.50966457285136</v>
      </c>
      <c r="F822" s="85">
        <v>5987.4933684306507</v>
      </c>
      <c r="G822" s="85">
        <v>531.78846404295643</v>
      </c>
      <c r="H822" s="85">
        <v>250</v>
      </c>
      <c r="I822" s="85">
        <v>25346</v>
      </c>
      <c r="J822" s="85">
        <v>21.942380802530945</v>
      </c>
      <c r="K822" s="85">
        <v>4.6842695057533721</v>
      </c>
      <c r="L822" s="85">
        <f t="shared" si="52"/>
        <v>0.55557490822431843</v>
      </c>
      <c r="M822" s="85">
        <f t="shared" si="53"/>
        <v>0.22305976966526497</v>
      </c>
      <c r="N822" s="85">
        <v>238</v>
      </c>
      <c r="O822" s="70" t="s">
        <v>143</v>
      </c>
      <c r="P822" s="85">
        <f t="shared" si="54"/>
        <v>0.56940876628142112</v>
      </c>
      <c r="R822" s="70" t="str">
        <f t="shared" si="55"/>
        <v xml:space="preserve">  4436 Romanshorn</v>
      </c>
    </row>
    <row r="823" spans="1:18">
      <c r="A823" s="85">
        <v>4436</v>
      </c>
      <c r="B823" s="85">
        <v>5</v>
      </c>
      <c r="C823" s="85">
        <v>2</v>
      </c>
      <c r="D823" s="85">
        <v>26.402857592594312</v>
      </c>
      <c r="E823" s="85">
        <v>213.50966457285136</v>
      </c>
      <c r="F823" s="85">
        <v>577583.1136723439</v>
      </c>
      <c r="G823" s="85">
        <v>5637.2652683595734</v>
      </c>
      <c r="H823" s="85">
        <v>250</v>
      </c>
      <c r="I823" s="85">
        <v>25346</v>
      </c>
      <c r="J823" s="85">
        <v>2017.5233086078717</v>
      </c>
      <c r="K823" s="85">
        <v>44.916848827671245</v>
      </c>
      <c r="L823" s="85">
        <f t="shared" si="52"/>
        <v>5.3273352727696155</v>
      </c>
      <c r="M823" s="85">
        <f t="shared" si="53"/>
        <v>0.20177116261324191</v>
      </c>
      <c r="N823" s="85">
        <v>238</v>
      </c>
      <c r="O823" s="70" t="s">
        <v>143</v>
      </c>
      <c r="P823" s="85">
        <f t="shared" si="54"/>
        <v>5.459986331870966</v>
      </c>
      <c r="R823" s="70" t="str">
        <f t="shared" si="55"/>
        <v xml:space="preserve">  4436 Romanshorn</v>
      </c>
    </row>
    <row r="824" spans="1:18">
      <c r="A824" s="85">
        <v>4436</v>
      </c>
      <c r="B824" s="85">
        <v>5</v>
      </c>
      <c r="C824" s="85">
        <v>3</v>
      </c>
      <c r="D824" s="85">
        <v>5.4623782679417978</v>
      </c>
      <c r="E824" s="85">
        <v>213.50966457285136</v>
      </c>
      <c r="F824" s="85">
        <v>165241.32889163343</v>
      </c>
      <c r="G824" s="85">
        <v>1166.270551758286</v>
      </c>
      <c r="H824" s="85">
        <v>250</v>
      </c>
      <c r="I824" s="85">
        <v>25346</v>
      </c>
      <c r="J824" s="85">
        <v>747.59290733671708</v>
      </c>
      <c r="K824" s="85">
        <v>27.342145258496398</v>
      </c>
      <c r="L824" s="85">
        <f t="shared" si="52"/>
        <v>3.2428983481816145</v>
      </c>
      <c r="M824" s="85">
        <f t="shared" si="53"/>
        <v>0.59367883165724544</v>
      </c>
      <c r="N824" s="85">
        <v>238</v>
      </c>
      <c r="O824" s="70" t="s">
        <v>143</v>
      </c>
      <c r="P824" s="85">
        <f t="shared" si="54"/>
        <v>3.3236467671225287</v>
      </c>
      <c r="R824" s="70" t="str">
        <f t="shared" si="55"/>
        <v xml:space="preserve">  4436 Romanshorn</v>
      </c>
    </row>
    <row r="825" spans="1:18">
      <c r="A825" s="85">
        <v>4436</v>
      </c>
      <c r="B825" s="85">
        <v>5</v>
      </c>
      <c r="C825" s="85">
        <v>4</v>
      </c>
      <c r="D825" s="85">
        <v>1.2472374661691255</v>
      </c>
      <c r="E825" s="85">
        <v>213.50966457285136</v>
      </c>
      <c r="F825" s="85">
        <v>95853.24042225731</v>
      </c>
      <c r="G825" s="85">
        <v>266.29725304446305</v>
      </c>
      <c r="H825" s="85">
        <v>250</v>
      </c>
      <c r="I825" s="85">
        <v>25346</v>
      </c>
      <c r="J825" s="85">
        <v>449.49063706406787</v>
      </c>
      <c r="K825" s="85">
        <v>21.201194236742133</v>
      </c>
      <c r="L825" s="85">
        <f t="shared" si="52"/>
        <v>2.514554623267681</v>
      </c>
      <c r="M825" s="85">
        <f t="shared" si="53"/>
        <v>2.0160993327045449</v>
      </c>
      <c r="N825" s="85">
        <v>238</v>
      </c>
      <c r="O825" s="70" t="s">
        <v>143</v>
      </c>
      <c r="P825" s="85">
        <f t="shared" si="54"/>
        <v>2.5771672272931156</v>
      </c>
      <c r="R825" s="70" t="str">
        <f t="shared" si="55"/>
        <v xml:space="preserve">  4436 Romanshorn</v>
      </c>
    </row>
    <row r="826" spans="1:18">
      <c r="A826" s="85">
        <v>4436</v>
      </c>
      <c r="B826" s="85">
        <v>5</v>
      </c>
      <c r="C826" s="85">
        <v>5</v>
      </c>
      <c r="D826" s="85">
        <v>35.603173057356116</v>
      </c>
      <c r="E826" s="85">
        <v>213.50966457285136</v>
      </c>
      <c r="F826" s="85">
        <v>894655.59769735555</v>
      </c>
      <c r="G826" s="85">
        <v>7601.6215372052829</v>
      </c>
      <c r="H826" s="85">
        <v>250</v>
      </c>
      <c r="I826" s="85">
        <v>25346</v>
      </c>
      <c r="J826" s="85">
        <v>2936.4017483439657</v>
      </c>
      <c r="K826" s="85">
        <v>54.188575810256957</v>
      </c>
      <c r="L826" s="85">
        <f t="shared" si="52"/>
        <v>6.4270027579781841</v>
      </c>
      <c r="M826" s="85">
        <f t="shared" si="53"/>
        <v>0.18051769564539627</v>
      </c>
      <c r="N826" s="85">
        <v>238</v>
      </c>
      <c r="O826" s="70" t="s">
        <v>143</v>
      </c>
      <c r="P826" s="85">
        <f t="shared" si="54"/>
        <v>6.5870356222604194</v>
      </c>
      <c r="R826" s="70" t="str">
        <f t="shared" si="55"/>
        <v xml:space="preserve">  4436 Romanshorn</v>
      </c>
    </row>
    <row r="827" spans="1:18">
      <c r="A827" s="85">
        <v>4566</v>
      </c>
      <c r="B827" s="85">
        <v>1</v>
      </c>
      <c r="C827" s="85">
        <v>1</v>
      </c>
      <c r="D827" s="85">
        <v>0.96124032295648698</v>
      </c>
      <c r="E827" s="85">
        <v>238.44935151101254</v>
      </c>
      <c r="F827" s="85">
        <v>1398.1006515711995</v>
      </c>
      <c r="G827" s="85">
        <v>229.20713165521059</v>
      </c>
      <c r="H827" s="85">
        <v>250</v>
      </c>
      <c r="I827" s="85">
        <v>27914</v>
      </c>
      <c r="J827" s="85">
        <v>4.9601209976789145</v>
      </c>
      <c r="K827" s="85">
        <v>2.2271329097471741</v>
      </c>
      <c r="L827" s="85">
        <f t="shared" si="52"/>
        <v>0.26414773112785361</v>
      </c>
      <c r="M827" s="85">
        <f t="shared" si="53"/>
        <v>0.27479884563666079</v>
      </c>
      <c r="N827" s="85">
        <v>247</v>
      </c>
      <c r="O827" s="70" t="s">
        <v>144</v>
      </c>
      <c r="P827" s="85">
        <f t="shared" si="54"/>
        <v>0.26574702564594932</v>
      </c>
      <c r="R827" s="70" t="str">
        <f t="shared" si="55"/>
        <v xml:space="preserve">  4566 Frauenfeld</v>
      </c>
    </row>
    <row r="828" spans="1:18">
      <c r="A828" s="85">
        <v>4566</v>
      </c>
      <c r="B828" s="85">
        <v>1</v>
      </c>
      <c r="C828" s="85">
        <v>2</v>
      </c>
      <c r="D828" s="85">
        <v>6.9419465462058429</v>
      </c>
      <c r="E828" s="85">
        <v>238.44935151101254</v>
      </c>
      <c r="F828" s="85">
        <v>114629.76324422698</v>
      </c>
      <c r="G828" s="85">
        <v>1655.3026521668965</v>
      </c>
      <c r="H828" s="85">
        <v>250</v>
      </c>
      <c r="I828" s="85">
        <v>27914</v>
      </c>
      <c r="J828" s="85">
        <v>434.36101239597701</v>
      </c>
      <c r="K828" s="85">
        <v>20.841329429668757</v>
      </c>
      <c r="L828" s="85">
        <f t="shared" si="52"/>
        <v>2.4718730788097059</v>
      </c>
      <c r="M828" s="85">
        <f t="shared" si="53"/>
        <v>0.35607780358964602</v>
      </c>
      <c r="N828" s="85">
        <v>247</v>
      </c>
      <c r="O828" s="70" t="s">
        <v>144</v>
      </c>
      <c r="P828" s="85">
        <f t="shared" si="54"/>
        <v>2.4868391474088538</v>
      </c>
      <c r="R828" s="70" t="str">
        <f t="shared" si="55"/>
        <v xml:space="preserve">  4566 Frauenfeld</v>
      </c>
    </row>
    <row r="829" spans="1:18">
      <c r="A829" s="85">
        <v>4566</v>
      </c>
      <c r="B829" s="85">
        <v>1</v>
      </c>
      <c r="C829" s="85">
        <v>3</v>
      </c>
      <c r="D829" s="85">
        <v>6.1459303844914857</v>
      </c>
      <c r="E829" s="85">
        <v>238.44935151101254</v>
      </c>
      <c r="F829" s="85">
        <v>138054.12834861665</v>
      </c>
      <c r="G829" s="85">
        <v>1465.4931146138226</v>
      </c>
      <c r="H829" s="85">
        <v>250</v>
      </c>
      <c r="I829" s="85">
        <v>27914</v>
      </c>
      <c r="J829" s="85">
        <v>543.47299272899249</v>
      </c>
      <c r="K829" s="85">
        <v>23.312507216706496</v>
      </c>
      <c r="L829" s="85">
        <f t="shared" si="52"/>
        <v>2.7649656027460838</v>
      </c>
      <c r="M829" s="85">
        <f t="shared" si="53"/>
        <v>0.44988560393120319</v>
      </c>
      <c r="N829" s="85">
        <v>247</v>
      </c>
      <c r="O829" s="70" t="s">
        <v>144</v>
      </c>
      <c r="P829" s="85">
        <f t="shared" si="54"/>
        <v>2.7817062134350876</v>
      </c>
      <c r="R829" s="70" t="str">
        <f t="shared" si="55"/>
        <v xml:space="preserve">  4566 Frauenfeld</v>
      </c>
    </row>
    <row r="830" spans="1:18">
      <c r="A830" s="85">
        <v>4566</v>
      </c>
      <c r="B830" s="85">
        <v>1</v>
      </c>
      <c r="C830" s="85">
        <v>4</v>
      </c>
      <c r="D830" s="85">
        <v>0.33773816930421885</v>
      </c>
      <c r="E830" s="85">
        <v>238.44935151101254</v>
      </c>
      <c r="F830" s="85">
        <v>7126.7792072385637</v>
      </c>
      <c r="G830" s="85">
        <v>80.533447451107548</v>
      </c>
      <c r="H830" s="85">
        <v>250</v>
      </c>
      <c r="I830" s="85">
        <v>27914</v>
      </c>
      <c r="J830" s="85">
        <v>29.899344609494129</v>
      </c>
      <c r="K830" s="85">
        <v>5.4680293168100453</v>
      </c>
      <c r="L830" s="85">
        <f t="shared" si="52"/>
        <v>0.6485322593252536</v>
      </c>
      <c r="M830" s="85">
        <f t="shared" si="53"/>
        <v>1.9202219893040453</v>
      </c>
      <c r="N830" s="85">
        <v>247</v>
      </c>
      <c r="O830" s="70" t="s">
        <v>144</v>
      </c>
      <c r="P830" s="85">
        <f t="shared" si="54"/>
        <v>0.65245882754796192</v>
      </c>
      <c r="R830" s="70" t="str">
        <f t="shared" si="55"/>
        <v xml:space="preserve">  4566 Frauenfeld</v>
      </c>
    </row>
    <row r="831" spans="1:18">
      <c r="A831" s="85">
        <v>4566</v>
      </c>
      <c r="B831" s="85">
        <v>1</v>
      </c>
      <c r="C831" s="85">
        <v>5</v>
      </c>
      <c r="D831" s="85">
        <v>14.38685542295803</v>
      </c>
      <c r="E831" s="85">
        <v>238.44935151101254</v>
      </c>
      <c r="F831" s="85">
        <v>284279.21323594375</v>
      </c>
      <c r="G831" s="85">
        <v>3430.5363458870361</v>
      </c>
      <c r="H831" s="85">
        <v>250</v>
      </c>
      <c r="I831" s="85">
        <v>27914</v>
      </c>
      <c r="J831" s="85">
        <v>989.36712738745371</v>
      </c>
      <c r="K831" s="85">
        <v>31.454206831319937</v>
      </c>
      <c r="L831" s="85">
        <f t="shared" si="52"/>
        <v>3.7306068859009356</v>
      </c>
      <c r="M831" s="85">
        <f t="shared" si="53"/>
        <v>0.25930662234554513</v>
      </c>
      <c r="N831" s="85">
        <v>247</v>
      </c>
      <c r="O831" s="70" t="s">
        <v>144</v>
      </c>
      <c r="P831" s="85">
        <f t="shared" si="54"/>
        <v>3.7531940158994277</v>
      </c>
      <c r="R831" s="70" t="str">
        <f t="shared" si="55"/>
        <v xml:space="preserve">  4566 Frauenfeld</v>
      </c>
    </row>
    <row r="832" spans="1:18">
      <c r="A832" s="85">
        <v>4566</v>
      </c>
      <c r="B832" s="85">
        <v>2</v>
      </c>
      <c r="C832" s="85">
        <v>1</v>
      </c>
      <c r="D832" s="85">
        <v>2.0719252317491188</v>
      </c>
      <c r="E832" s="85">
        <v>238.44935151101254</v>
      </c>
      <c r="F832" s="85">
        <v>5752.2481205609529</v>
      </c>
      <c r="G832" s="85">
        <v>494.04922788988171</v>
      </c>
      <c r="H832" s="85">
        <v>250</v>
      </c>
      <c r="I832" s="85">
        <v>27914</v>
      </c>
      <c r="J832" s="85">
        <v>19.914204985101552</v>
      </c>
      <c r="K832" s="85">
        <v>4.4625334715945328</v>
      </c>
      <c r="L832" s="85">
        <f t="shared" si="52"/>
        <v>0.5292760420560686</v>
      </c>
      <c r="M832" s="85">
        <f t="shared" si="53"/>
        <v>0.25545132321654962</v>
      </c>
      <c r="N832" s="85">
        <v>247</v>
      </c>
      <c r="O832" s="70" t="s">
        <v>144</v>
      </c>
      <c r="P832" s="85">
        <f t="shared" si="54"/>
        <v>0.53248056805750521</v>
      </c>
      <c r="R832" s="70" t="str">
        <f t="shared" si="55"/>
        <v xml:space="preserve">  4566 Frauenfeld</v>
      </c>
    </row>
    <row r="833" spans="1:18">
      <c r="A833" s="85">
        <v>4566</v>
      </c>
      <c r="B833" s="85">
        <v>2</v>
      </c>
      <c r="C833" s="85">
        <v>2</v>
      </c>
      <c r="D833" s="85">
        <v>10.167344946371747</v>
      </c>
      <c r="E833" s="85">
        <v>238.44935151101254</v>
      </c>
      <c r="F833" s="85">
        <v>328995.20188174018</v>
      </c>
      <c r="G833" s="85">
        <v>2424.3968090511135</v>
      </c>
      <c r="H833" s="85">
        <v>250</v>
      </c>
      <c r="I833" s="85">
        <v>27914</v>
      </c>
      <c r="J833" s="85">
        <v>1281.7281719260434</v>
      </c>
      <c r="K833" s="85">
        <v>35.801231430301996</v>
      </c>
      <c r="L833" s="85">
        <f t="shared" si="52"/>
        <v>4.2461830690522273</v>
      </c>
      <c r="M833" s="85">
        <f t="shared" si="53"/>
        <v>0.4176294884700939</v>
      </c>
      <c r="N833" s="85">
        <v>247</v>
      </c>
      <c r="O833" s="70" t="s">
        <v>144</v>
      </c>
      <c r="P833" s="85">
        <f t="shared" si="54"/>
        <v>4.2718917786298967</v>
      </c>
      <c r="R833" s="70" t="str">
        <f t="shared" si="55"/>
        <v xml:space="preserve">  4566 Frauenfeld</v>
      </c>
    </row>
    <row r="834" spans="1:18">
      <c r="A834" s="85">
        <v>4566</v>
      </c>
      <c r="B834" s="85">
        <v>2</v>
      </c>
      <c r="C834" s="85">
        <v>3</v>
      </c>
      <c r="D834" s="85">
        <v>9.120566906378059</v>
      </c>
      <c r="E834" s="85">
        <v>238.44935151101254</v>
      </c>
      <c r="F834" s="85">
        <v>915173.596356706</v>
      </c>
      <c r="G834" s="85">
        <v>2174.79326423865</v>
      </c>
      <c r="H834" s="85">
        <v>250</v>
      </c>
      <c r="I834" s="85">
        <v>27914</v>
      </c>
      <c r="J834" s="85">
        <v>3770.6493750569484</v>
      </c>
      <c r="K834" s="85">
        <v>61.405613546783719</v>
      </c>
      <c r="L834" s="85">
        <f t="shared" ref="L834:L897" si="56">$K834*1.14*1.645/SQRT(H834)</f>
        <v>7.2829750868968279</v>
      </c>
      <c r="M834" s="85">
        <f t="shared" ref="M834:M897" si="57">L834/D834</f>
        <v>0.79852219293559557</v>
      </c>
      <c r="N834" s="85">
        <v>247</v>
      </c>
      <c r="O834" s="70" t="s">
        <v>144</v>
      </c>
      <c r="P834" s="85">
        <f t="shared" ref="P834:P897" si="58">$K834*1.14*1.645/SQRT(N834)</f>
        <v>7.3270701926248583</v>
      </c>
      <c r="R834" s="70" t="str">
        <f t="shared" si="55"/>
        <v xml:space="preserve">  4566 Frauenfeld</v>
      </c>
    </row>
    <row r="835" spans="1:18">
      <c r="A835" s="85">
        <v>4566</v>
      </c>
      <c r="B835" s="85">
        <v>2</v>
      </c>
      <c r="C835" s="85">
        <v>4</v>
      </c>
      <c r="D835" s="85">
        <v>0.2629248399112738</v>
      </c>
      <c r="E835" s="85">
        <v>238.44935151101254</v>
      </c>
      <c r="F835" s="85">
        <v>2653.9080991494334</v>
      </c>
      <c r="G835" s="85">
        <v>62.694257572980021</v>
      </c>
      <c r="H835" s="85">
        <v>250</v>
      </c>
      <c r="I835" s="85">
        <v>27914</v>
      </c>
      <c r="J835" s="85">
        <v>11.10731280052109</v>
      </c>
      <c r="K835" s="85">
        <v>3.3327635380448295</v>
      </c>
      <c r="L835" s="85">
        <f t="shared" si="56"/>
        <v>0.39528037285395634</v>
      </c>
      <c r="M835" s="85">
        <f t="shared" si="57"/>
        <v>1.5033968376184883</v>
      </c>
      <c r="N835" s="85">
        <v>247</v>
      </c>
      <c r="O835" s="70" t="s">
        <v>144</v>
      </c>
      <c r="P835" s="85">
        <f t="shared" si="58"/>
        <v>0.39767361594832984</v>
      </c>
      <c r="R835" s="70" t="str">
        <f t="shared" si="55"/>
        <v xml:space="preserve">  4566 Frauenfeld</v>
      </c>
    </row>
    <row r="836" spans="1:18">
      <c r="A836" s="85">
        <v>4566</v>
      </c>
      <c r="B836" s="85">
        <v>2</v>
      </c>
      <c r="C836" s="85">
        <v>5</v>
      </c>
      <c r="D836" s="85">
        <v>21.622761924410192</v>
      </c>
      <c r="E836" s="85">
        <v>238.44935151101254</v>
      </c>
      <c r="F836" s="85">
        <v>1338121.2992259893</v>
      </c>
      <c r="G836" s="85">
        <v>5155.9335587526239</v>
      </c>
      <c r="H836" s="85">
        <v>250</v>
      </c>
      <c r="I836" s="85">
        <v>27914</v>
      </c>
      <c r="J836" s="85">
        <v>5165.8838719974974</v>
      </c>
      <c r="K836" s="85">
        <v>71.874083451529998</v>
      </c>
      <c r="L836" s="85">
        <f t="shared" si="56"/>
        <v>8.5245815314950786</v>
      </c>
      <c r="M836" s="85">
        <f t="shared" si="57"/>
        <v>0.39424110394850059</v>
      </c>
      <c r="N836" s="85">
        <v>247</v>
      </c>
      <c r="O836" s="70" t="s">
        <v>144</v>
      </c>
      <c r="P836" s="85">
        <f t="shared" si="58"/>
        <v>8.5761940002229728</v>
      </c>
      <c r="R836" s="70" t="str">
        <f t="shared" si="55"/>
        <v xml:space="preserve">  4566 Frauenfeld</v>
      </c>
    </row>
    <row r="837" spans="1:18">
      <c r="A837" s="85">
        <v>4566</v>
      </c>
      <c r="B837" s="85">
        <v>3</v>
      </c>
      <c r="C837" s="85">
        <v>1</v>
      </c>
      <c r="D837" s="85">
        <v>0.29239535677860246</v>
      </c>
      <c r="E837" s="85">
        <v>238.44935151101254</v>
      </c>
      <c r="F837" s="85">
        <v>159.09065342098017</v>
      </c>
      <c r="G837" s="85">
        <v>69.721483208688895</v>
      </c>
      <c r="H837" s="85">
        <v>250</v>
      </c>
      <c r="I837" s="85">
        <v>27914</v>
      </c>
      <c r="J837" s="85">
        <v>0.58414316392272536</v>
      </c>
      <c r="K837" s="85">
        <v>0.76429259051931508</v>
      </c>
      <c r="L837" s="85">
        <f t="shared" si="56"/>
        <v>9.0648453363488327E-2</v>
      </c>
      <c r="M837" s="85">
        <f t="shared" si="57"/>
        <v>0.3100201534052609</v>
      </c>
      <c r="N837" s="85">
        <v>247</v>
      </c>
      <c r="O837" s="70" t="s">
        <v>144</v>
      </c>
      <c r="P837" s="85">
        <f t="shared" si="58"/>
        <v>9.1197288569905124E-2</v>
      </c>
      <c r="R837" s="70" t="str">
        <f t="shared" si="55"/>
        <v xml:space="preserve">  4566 Frauenfeld</v>
      </c>
    </row>
    <row r="838" spans="1:18">
      <c r="A838" s="85">
        <v>4566</v>
      </c>
      <c r="B838" s="85">
        <v>3</v>
      </c>
      <c r="C838" s="85">
        <v>2</v>
      </c>
      <c r="D838" s="85">
        <v>3.1125926967531323</v>
      </c>
      <c r="E838" s="85">
        <v>238.44935151101254</v>
      </c>
      <c r="F838" s="85">
        <v>30711.22908077954</v>
      </c>
      <c r="G838" s="85">
        <v>742.19571005869807</v>
      </c>
      <c r="H838" s="85">
        <v>250</v>
      </c>
      <c r="I838" s="85">
        <v>27914</v>
      </c>
      <c r="J838" s="85">
        <v>119.60898588839537</v>
      </c>
      <c r="K838" s="85">
        <v>10.936589316985225</v>
      </c>
      <c r="L838" s="85">
        <f t="shared" si="56"/>
        <v>1.2971274600251481</v>
      </c>
      <c r="M838" s="85">
        <f t="shared" si="57"/>
        <v>0.41673536707139125</v>
      </c>
      <c r="N838" s="85">
        <v>247</v>
      </c>
      <c r="O838" s="70" t="s">
        <v>144</v>
      </c>
      <c r="P838" s="85">
        <f t="shared" si="58"/>
        <v>1.3049809775519958</v>
      </c>
      <c r="R838" s="70" t="str">
        <f t="shared" si="55"/>
        <v xml:space="preserve">  4566 Frauenfeld</v>
      </c>
    </row>
    <row r="839" spans="1:18">
      <c r="A839" s="85">
        <v>4566</v>
      </c>
      <c r="B839" s="85">
        <v>3</v>
      </c>
      <c r="C839" s="85">
        <v>3</v>
      </c>
      <c r="D839" s="85">
        <v>0.33370067528214259</v>
      </c>
      <c r="E839" s="85">
        <v>238.44935151101254</v>
      </c>
      <c r="F839" s="85">
        <v>2599.244601435832</v>
      </c>
      <c r="G839" s="85">
        <v>79.570709619813869</v>
      </c>
      <c r="H839" s="85">
        <v>250</v>
      </c>
      <c r="I839" s="85">
        <v>27914</v>
      </c>
      <c r="J839" s="85">
        <v>10.83469710711635</v>
      </c>
      <c r="K839" s="85">
        <v>3.2916101086119465</v>
      </c>
      <c r="L839" s="85">
        <f t="shared" si="56"/>
        <v>0.39039939562747361</v>
      </c>
      <c r="M839" s="85">
        <f t="shared" si="57"/>
        <v>1.1699089170179009</v>
      </c>
      <c r="N839" s="85">
        <v>247</v>
      </c>
      <c r="O839" s="70" t="s">
        <v>144</v>
      </c>
      <c r="P839" s="85">
        <f t="shared" si="58"/>
        <v>0.39276308662201298</v>
      </c>
      <c r="R839" s="70" t="str">
        <f t="shared" si="55"/>
        <v xml:space="preserve">  4566 Frauenfeld</v>
      </c>
    </row>
    <row r="840" spans="1:18">
      <c r="A840" s="85">
        <v>4566</v>
      </c>
      <c r="B840" s="85">
        <v>3</v>
      </c>
      <c r="C840" s="85">
        <v>4</v>
      </c>
      <c r="D840" s="85">
        <v>8.1959487207996541E-3</v>
      </c>
      <c r="E840" s="85">
        <v>238.44935151101254</v>
      </c>
      <c r="F840" s="85">
        <v>2.9483803117618996</v>
      </c>
      <c r="G840" s="85">
        <v>1.9543186574921905</v>
      </c>
      <c r="H840" s="85">
        <v>250</v>
      </c>
      <c r="I840" s="85">
        <v>27914</v>
      </c>
      <c r="J840" s="85">
        <v>1.2349424403987026E-2</v>
      </c>
      <c r="K840" s="85">
        <v>0.11112796409539331</v>
      </c>
      <c r="L840" s="85">
        <f t="shared" si="56"/>
        <v>1.3180263940326774E-2</v>
      </c>
      <c r="M840" s="85">
        <f t="shared" si="57"/>
        <v>1.6081437780202235</v>
      </c>
      <c r="N840" s="85">
        <v>247</v>
      </c>
      <c r="O840" s="70" t="s">
        <v>144</v>
      </c>
      <c r="P840" s="85">
        <f t="shared" si="58"/>
        <v>1.3260064451112221E-2</v>
      </c>
      <c r="R840" s="70" t="str">
        <f t="shared" si="55"/>
        <v xml:space="preserve">  4566 Frauenfeld</v>
      </c>
    </row>
    <row r="841" spans="1:18">
      <c r="A841" s="85">
        <v>4566</v>
      </c>
      <c r="B841" s="85">
        <v>3</v>
      </c>
      <c r="C841" s="85">
        <v>5</v>
      </c>
      <c r="D841" s="85">
        <v>3.746884677534676</v>
      </c>
      <c r="E841" s="85">
        <v>238.44935151101254</v>
      </c>
      <c r="F841" s="85">
        <v>34228.808380714196</v>
      </c>
      <c r="G841" s="85">
        <v>893.44222154469287</v>
      </c>
      <c r="H841" s="85">
        <v>250</v>
      </c>
      <c r="I841" s="85">
        <v>27914</v>
      </c>
      <c r="J841" s="85">
        <v>130.0537702631444</v>
      </c>
      <c r="K841" s="85">
        <v>11.404111989240741</v>
      </c>
      <c r="L841" s="85">
        <f t="shared" si="56"/>
        <v>1.352577699472755</v>
      </c>
      <c r="M841" s="85">
        <f t="shared" si="57"/>
        <v>0.36098727766628397</v>
      </c>
      <c r="N841" s="85">
        <v>247</v>
      </c>
      <c r="O841" s="70" t="s">
        <v>144</v>
      </c>
      <c r="P841" s="85">
        <f t="shared" si="58"/>
        <v>1.3607669430101839</v>
      </c>
      <c r="R841" s="70" t="str">
        <f t="shared" si="55"/>
        <v xml:space="preserve">  4566 Frauenfeld</v>
      </c>
    </row>
    <row r="842" spans="1:18">
      <c r="A842" s="85">
        <v>4566</v>
      </c>
      <c r="B842" s="85">
        <v>4</v>
      </c>
      <c r="C842" s="85">
        <v>1</v>
      </c>
      <c r="D842" s="85">
        <v>0.20407603260305576</v>
      </c>
      <c r="E842" s="85">
        <v>238.44935151101254</v>
      </c>
      <c r="F842" s="85">
        <v>488.65013356604362</v>
      </c>
      <c r="G842" s="85">
        <v>48.661797633138896</v>
      </c>
      <c r="H842" s="85">
        <v>250</v>
      </c>
      <c r="I842" s="85">
        <v>27914</v>
      </c>
      <c r="J842" s="85">
        <v>2.0160906901594027</v>
      </c>
      <c r="K842" s="85">
        <v>1.4198910839072842</v>
      </c>
      <c r="L842" s="85">
        <f t="shared" si="56"/>
        <v>0.1684053100833372</v>
      </c>
      <c r="M842" s="85">
        <f t="shared" si="57"/>
        <v>0.82520866333627241</v>
      </c>
      <c r="N842" s="85">
        <v>247</v>
      </c>
      <c r="O842" s="70" t="s">
        <v>144</v>
      </c>
      <c r="P842" s="85">
        <f t="shared" si="58"/>
        <v>0.16942492773473447</v>
      </c>
      <c r="R842" s="70" t="str">
        <f t="shared" ref="R842:R905" si="59">CONCATENATE(" ",O842)</f>
        <v xml:space="preserve">  4566 Frauenfeld</v>
      </c>
    </row>
    <row r="843" spans="1:18">
      <c r="A843" s="85">
        <v>4566</v>
      </c>
      <c r="B843" s="85">
        <v>4</v>
      </c>
      <c r="C843" s="85">
        <v>2</v>
      </c>
      <c r="D843" s="85">
        <v>2.2630997743280337</v>
      </c>
      <c r="E843" s="85">
        <v>238.44935151101254</v>
      </c>
      <c r="F843" s="85">
        <v>29004.718728825661</v>
      </c>
      <c r="G843" s="85">
        <v>539.6346735932384</v>
      </c>
      <c r="H843" s="85">
        <v>250</v>
      </c>
      <c r="I843" s="85">
        <v>27914</v>
      </c>
      <c r="J843" s="85">
        <v>117.00799115262551</v>
      </c>
      <c r="K843" s="85">
        <v>10.817023211245575</v>
      </c>
      <c r="L843" s="85">
        <f t="shared" si="56"/>
        <v>1.282946395476779</v>
      </c>
      <c r="M843" s="85">
        <f t="shared" si="57"/>
        <v>0.56689784959114997</v>
      </c>
      <c r="N843" s="85">
        <v>247</v>
      </c>
      <c r="O843" s="70" t="s">
        <v>144</v>
      </c>
      <c r="P843" s="85">
        <f t="shared" si="58"/>
        <v>1.2907140530997914</v>
      </c>
      <c r="R843" s="70" t="str">
        <f t="shared" si="59"/>
        <v xml:space="preserve">  4566 Frauenfeld</v>
      </c>
    </row>
    <row r="844" spans="1:18">
      <c r="A844" s="85">
        <v>4566</v>
      </c>
      <c r="B844" s="85">
        <v>4</v>
      </c>
      <c r="C844" s="85">
        <v>3</v>
      </c>
      <c r="D844" s="85">
        <v>0.98502660929902353</v>
      </c>
      <c r="E844" s="85">
        <v>238.44935151101254</v>
      </c>
      <c r="F844" s="85">
        <v>12467.052673518565</v>
      </c>
      <c r="G844" s="85">
        <v>234.87895620844367</v>
      </c>
      <c r="H844" s="85">
        <v>250</v>
      </c>
      <c r="I844" s="85">
        <v>27914</v>
      </c>
      <c r="J844" s="85">
        <v>51.529686536631353</v>
      </c>
      <c r="K844" s="85">
        <v>7.1784181082346654</v>
      </c>
      <c r="L844" s="85">
        <f t="shared" si="56"/>
        <v>0.85139187162051311</v>
      </c>
      <c r="M844" s="85">
        <f t="shared" si="57"/>
        <v>0.86433388050947257</v>
      </c>
      <c r="N844" s="85">
        <v>247</v>
      </c>
      <c r="O844" s="70" t="s">
        <v>144</v>
      </c>
      <c r="P844" s="85">
        <f t="shared" si="58"/>
        <v>0.85654666264302204</v>
      </c>
      <c r="R844" s="70" t="str">
        <f t="shared" si="59"/>
        <v xml:space="preserve">  4566 Frauenfeld</v>
      </c>
    </row>
    <row r="845" spans="1:18">
      <c r="A845" s="85">
        <v>4566</v>
      </c>
      <c r="B845" s="85">
        <v>4</v>
      </c>
      <c r="C845" s="85">
        <v>4</v>
      </c>
      <c r="D845" s="85">
        <v>2.2595666051160857E-2</v>
      </c>
      <c r="E845" s="85">
        <v>238.44935151101254</v>
      </c>
      <c r="F845" s="85">
        <v>22.8340130836472</v>
      </c>
      <c r="G845" s="85">
        <v>5.3879219168587076</v>
      </c>
      <c r="H845" s="85">
        <v>250</v>
      </c>
      <c r="I845" s="85">
        <v>27914</v>
      </c>
      <c r="J845" s="85">
        <v>9.5651006224166377E-2</v>
      </c>
      <c r="K845" s="85">
        <v>0.30927496863497761</v>
      </c>
      <c r="L845" s="85">
        <f t="shared" si="56"/>
        <v>3.6681367736082444E-2</v>
      </c>
      <c r="M845" s="85">
        <f t="shared" si="57"/>
        <v>1.6233806807477549</v>
      </c>
      <c r="N845" s="85">
        <v>247</v>
      </c>
      <c r="O845" s="70" t="s">
        <v>144</v>
      </c>
      <c r="P845" s="85">
        <f t="shared" si="58"/>
        <v>3.6903456754549827E-2</v>
      </c>
      <c r="R845" s="70" t="str">
        <f t="shared" si="59"/>
        <v xml:space="preserve">  4566 Frauenfeld</v>
      </c>
    </row>
    <row r="846" spans="1:18">
      <c r="A846" s="85">
        <v>4566</v>
      </c>
      <c r="B846" s="85">
        <v>4</v>
      </c>
      <c r="C846" s="85">
        <v>5</v>
      </c>
      <c r="D846" s="85">
        <v>3.4747980822812732</v>
      </c>
      <c r="E846" s="85">
        <v>238.44935151101254</v>
      </c>
      <c r="F846" s="85">
        <v>44902.622023796815</v>
      </c>
      <c r="G846" s="85">
        <v>828.56334935167956</v>
      </c>
      <c r="H846" s="85">
        <v>250</v>
      </c>
      <c r="I846" s="85">
        <v>27914</v>
      </c>
      <c r="J846" s="85">
        <v>176.97892800718836</v>
      </c>
      <c r="K846" s="85">
        <v>13.303342738093624</v>
      </c>
      <c r="L846" s="85">
        <f t="shared" si="56"/>
        <v>1.5778347961651538</v>
      </c>
      <c r="M846" s="85">
        <f t="shared" si="57"/>
        <v>0.45407956341718547</v>
      </c>
      <c r="N846" s="85">
        <v>247</v>
      </c>
      <c r="O846" s="70" t="s">
        <v>144</v>
      </c>
      <c r="P846" s="85">
        <f t="shared" si="58"/>
        <v>1.587387869095946</v>
      </c>
      <c r="R846" s="70" t="str">
        <f t="shared" si="59"/>
        <v xml:space="preserve">  4566 Frauenfeld</v>
      </c>
    </row>
    <row r="847" spans="1:18">
      <c r="A847" s="85">
        <v>4566</v>
      </c>
      <c r="B847" s="85">
        <v>5</v>
      </c>
      <c r="C847" s="85">
        <v>1</v>
      </c>
      <c r="D847" s="85">
        <v>3.5296369440872621</v>
      </c>
      <c r="E847" s="85">
        <v>238.44935151101254</v>
      </c>
      <c r="F847" s="85">
        <v>8966.7116979502243</v>
      </c>
      <c r="G847" s="85">
        <v>841.63964038691972</v>
      </c>
      <c r="H847" s="85">
        <v>250</v>
      </c>
      <c r="I847" s="85">
        <v>27914</v>
      </c>
      <c r="J847" s="85">
        <v>25.251824405821331</v>
      </c>
      <c r="K847" s="85">
        <v>5.0251193424456426</v>
      </c>
      <c r="L847" s="85">
        <f t="shared" si="56"/>
        <v>0.59600119379691296</v>
      </c>
      <c r="M847" s="85">
        <f t="shared" si="57"/>
        <v>0.16885623174228034</v>
      </c>
      <c r="N847" s="85">
        <v>247</v>
      </c>
      <c r="O847" s="70" t="s">
        <v>144</v>
      </c>
      <c r="P847" s="85">
        <f t="shared" si="58"/>
        <v>0.5996097102810336</v>
      </c>
      <c r="R847" s="70" t="str">
        <f t="shared" si="59"/>
        <v xml:space="preserve">  4566 Frauenfeld</v>
      </c>
    </row>
    <row r="848" spans="1:18">
      <c r="A848" s="85">
        <v>4566</v>
      </c>
      <c r="B848" s="85">
        <v>5</v>
      </c>
      <c r="C848" s="85">
        <v>2</v>
      </c>
      <c r="D848" s="85">
        <v>22.484983963658738</v>
      </c>
      <c r="E848" s="85">
        <v>238.44935151101254</v>
      </c>
      <c r="F848" s="85">
        <v>585979.1640579123</v>
      </c>
      <c r="G848" s="85">
        <v>5361.5298448699423</v>
      </c>
      <c r="H848" s="85">
        <v>250</v>
      </c>
      <c r="I848" s="85">
        <v>27914</v>
      </c>
      <c r="J848" s="85">
        <v>1960.1032747135055</v>
      </c>
      <c r="K848" s="85">
        <v>44.273053595991158</v>
      </c>
      <c r="L848" s="85">
        <f t="shared" si="56"/>
        <v>5.2509783346565104</v>
      </c>
      <c r="M848" s="85">
        <f t="shared" si="57"/>
        <v>0.23353266976500328</v>
      </c>
      <c r="N848" s="85">
        <v>247</v>
      </c>
      <c r="O848" s="70" t="s">
        <v>144</v>
      </c>
      <c r="P848" s="85">
        <f t="shared" si="58"/>
        <v>5.2827706231209941</v>
      </c>
      <c r="R848" s="70" t="str">
        <f t="shared" si="59"/>
        <v xml:space="preserve">  4566 Frauenfeld</v>
      </c>
    </row>
    <row r="849" spans="1:18">
      <c r="A849" s="85">
        <v>4566</v>
      </c>
      <c r="B849" s="85">
        <v>5</v>
      </c>
      <c r="C849" s="85">
        <v>3</v>
      </c>
      <c r="D849" s="85">
        <v>16.585224575450713</v>
      </c>
      <c r="E849" s="85">
        <v>238.44935151101254</v>
      </c>
      <c r="F849" s="85">
        <v>1172707.2974852752</v>
      </c>
      <c r="G849" s="85">
        <v>3954.7360446807306</v>
      </c>
      <c r="H849" s="85">
        <v>250</v>
      </c>
      <c r="I849" s="85">
        <v>27914</v>
      </c>
      <c r="J849" s="85">
        <v>4662.5400532890881</v>
      </c>
      <c r="K849" s="85">
        <v>68.282794709129234</v>
      </c>
      <c r="L849" s="85">
        <f t="shared" si="56"/>
        <v>8.0986389355330566</v>
      </c>
      <c r="M849" s="85">
        <f t="shared" si="57"/>
        <v>0.4883044482569493</v>
      </c>
      <c r="N849" s="85">
        <v>247</v>
      </c>
      <c r="O849" s="70" t="s">
        <v>144</v>
      </c>
      <c r="P849" s="85">
        <f t="shared" si="58"/>
        <v>8.1476725153345253</v>
      </c>
      <c r="R849" s="70" t="str">
        <f t="shared" si="59"/>
        <v xml:space="preserve">  4566 Frauenfeld</v>
      </c>
    </row>
    <row r="850" spans="1:18">
      <c r="A850" s="85">
        <v>4566</v>
      </c>
      <c r="B850" s="85">
        <v>5</v>
      </c>
      <c r="C850" s="85">
        <v>4</v>
      </c>
      <c r="D850" s="85">
        <v>0.63145462398745311</v>
      </c>
      <c r="E850" s="85">
        <v>238.44935151101254</v>
      </c>
      <c r="F850" s="85">
        <v>9806.4696997834053</v>
      </c>
      <c r="G850" s="85">
        <v>150.56994559843847</v>
      </c>
      <c r="H850" s="85">
        <v>250</v>
      </c>
      <c r="I850" s="85">
        <v>27914</v>
      </c>
      <c r="J850" s="85">
        <v>40.898791888051683</v>
      </c>
      <c r="K850" s="85">
        <v>6.3952163284795676</v>
      </c>
      <c r="L850" s="85">
        <f t="shared" si="56"/>
        <v>0.75850070547942683</v>
      </c>
      <c r="M850" s="85">
        <f t="shared" si="57"/>
        <v>1.201195900173657</v>
      </c>
      <c r="N850" s="85">
        <v>247</v>
      </c>
      <c r="O850" s="70" t="s">
        <v>144</v>
      </c>
      <c r="P850" s="85">
        <f t="shared" si="58"/>
        <v>0.76309308268844334</v>
      </c>
      <c r="R850" s="70" t="str">
        <f t="shared" si="59"/>
        <v xml:space="preserve">  4566 Frauenfeld</v>
      </c>
    </row>
    <row r="851" spans="1:18">
      <c r="A851" s="85">
        <v>4566</v>
      </c>
      <c r="B851" s="85">
        <v>5</v>
      </c>
      <c r="C851" s="85">
        <v>5</v>
      </c>
      <c r="D851" s="85">
        <v>43.231300107184147</v>
      </c>
      <c r="E851" s="85">
        <v>238.44935151101254</v>
      </c>
      <c r="F851" s="85">
        <v>1911457.6543743825</v>
      </c>
      <c r="G851" s="85">
        <v>10308.475475536026</v>
      </c>
      <c r="H851" s="85">
        <v>250</v>
      </c>
      <c r="I851" s="85">
        <v>27914</v>
      </c>
      <c r="J851" s="85">
        <v>6173.1432329304744</v>
      </c>
      <c r="K851" s="85">
        <v>78.569353013312224</v>
      </c>
      <c r="L851" s="85">
        <f t="shared" si="56"/>
        <v>9.3186698664543606</v>
      </c>
      <c r="M851" s="85">
        <f t="shared" si="57"/>
        <v>0.21555377338526516</v>
      </c>
      <c r="N851" s="85">
        <v>247</v>
      </c>
      <c r="O851" s="70" t="s">
        <v>144</v>
      </c>
      <c r="P851" s="85">
        <f t="shared" si="58"/>
        <v>9.3750901793214467</v>
      </c>
      <c r="R851" s="70" t="str">
        <f t="shared" si="59"/>
        <v xml:space="preserve">  4566 Frauenfeld</v>
      </c>
    </row>
    <row r="852" spans="1:18">
      <c r="A852" s="85">
        <v>4671</v>
      </c>
      <c r="B852" s="85">
        <v>1</v>
      </c>
      <c r="C852" s="85">
        <v>1</v>
      </c>
      <c r="D852" s="85">
        <v>0.74037014053562211</v>
      </c>
      <c r="E852" s="85">
        <v>233.31371811638775</v>
      </c>
      <c r="F852" s="85">
        <v>1269.6149636369573</v>
      </c>
      <c r="G852" s="85">
        <v>172.73851027071851</v>
      </c>
      <c r="H852" s="85">
        <v>250</v>
      </c>
      <c r="I852" s="85">
        <v>27700</v>
      </c>
      <c r="J852" s="85">
        <v>4.914580756440369</v>
      </c>
      <c r="K852" s="85">
        <v>2.2168853728689646</v>
      </c>
      <c r="L852" s="85">
        <f t="shared" si="56"/>
        <v>0.26293232830919772</v>
      </c>
      <c r="M852" s="85">
        <f t="shared" si="57"/>
        <v>0.35513632156880187</v>
      </c>
      <c r="N852" s="85">
        <v>244</v>
      </c>
      <c r="O852" s="70" t="s">
        <v>145</v>
      </c>
      <c r="P852" s="85">
        <f t="shared" si="58"/>
        <v>0.26614546987952503</v>
      </c>
      <c r="R852" s="70" t="str">
        <f t="shared" si="59"/>
        <v xml:space="preserve">  4671 Kreuzlingen</v>
      </c>
    </row>
    <row r="853" spans="1:18">
      <c r="A853" s="85">
        <v>4671</v>
      </c>
      <c r="B853" s="85">
        <v>1</v>
      </c>
      <c r="C853" s="85">
        <v>2</v>
      </c>
      <c r="D853" s="85">
        <v>9.1427475792073061</v>
      </c>
      <c r="E853" s="85">
        <v>233.31371811638775</v>
      </c>
      <c r="F853" s="85">
        <v>202192.57192465497</v>
      </c>
      <c r="G853" s="85">
        <v>2133.12843150446</v>
      </c>
      <c r="H853" s="85">
        <v>250</v>
      </c>
      <c r="I853" s="85">
        <v>27700</v>
      </c>
      <c r="J853" s="85">
        <v>786.39315234002993</v>
      </c>
      <c r="K853" s="85">
        <v>28.042702300955767</v>
      </c>
      <c r="L853" s="85">
        <f t="shared" si="56"/>
        <v>3.3259874860060337</v>
      </c>
      <c r="M853" s="85">
        <f t="shared" si="57"/>
        <v>0.36378424069916226</v>
      </c>
      <c r="N853" s="85">
        <v>244</v>
      </c>
      <c r="O853" s="70" t="s">
        <v>145</v>
      </c>
      <c r="P853" s="85">
        <f t="shared" si="58"/>
        <v>3.3666324257987057</v>
      </c>
      <c r="R853" s="70" t="str">
        <f t="shared" si="59"/>
        <v xml:space="preserve">  4671 Kreuzlingen</v>
      </c>
    </row>
    <row r="854" spans="1:18">
      <c r="A854" s="85">
        <v>4671</v>
      </c>
      <c r="B854" s="85">
        <v>1</v>
      </c>
      <c r="C854" s="85">
        <v>3</v>
      </c>
      <c r="D854" s="85">
        <v>1.34299252336974</v>
      </c>
      <c r="E854" s="85">
        <v>233.31371811638775</v>
      </c>
      <c r="F854" s="85">
        <v>18100.378626933907</v>
      </c>
      <c r="G854" s="85">
        <v>313.33857902990377</v>
      </c>
      <c r="H854" s="85">
        <v>250</v>
      </c>
      <c r="I854" s="85">
        <v>27700</v>
      </c>
      <c r="J854" s="85">
        <v>76.102123462016536</v>
      </c>
      <c r="K854" s="85">
        <v>8.7236531030306637</v>
      </c>
      <c r="L854" s="85">
        <f t="shared" si="56"/>
        <v>1.0346635192839027</v>
      </c>
      <c r="M854" s="85">
        <f t="shared" si="57"/>
        <v>0.77041644035947388</v>
      </c>
      <c r="N854" s="85">
        <v>244</v>
      </c>
      <c r="O854" s="70" t="s">
        <v>145</v>
      </c>
      <c r="P854" s="85">
        <f t="shared" si="58"/>
        <v>1.047307534519651</v>
      </c>
      <c r="R854" s="70" t="str">
        <f t="shared" si="59"/>
        <v xml:space="preserve">  4671 Kreuzlingen</v>
      </c>
    </row>
    <row r="855" spans="1:18">
      <c r="A855" s="85">
        <v>4671</v>
      </c>
      <c r="B855" s="85">
        <v>1</v>
      </c>
      <c r="C855" s="85">
        <v>4</v>
      </c>
      <c r="D855" s="85">
        <v>7.4138054270399031E-2</v>
      </c>
      <c r="E855" s="85">
        <v>233.31371811638775</v>
      </c>
      <c r="F855" s="85">
        <v>416.48740145525989</v>
      </c>
      <c r="G855" s="85">
        <v>17.297425095741335</v>
      </c>
      <c r="H855" s="85">
        <v>250</v>
      </c>
      <c r="I855" s="85">
        <v>27700</v>
      </c>
      <c r="J855" s="85">
        <v>1.7872599490950356</v>
      </c>
      <c r="K855" s="85">
        <v>1.3368844187494429</v>
      </c>
      <c r="L855" s="85">
        <f t="shared" si="56"/>
        <v>0.15856035553483552</v>
      </c>
      <c r="M855" s="85">
        <f t="shared" si="57"/>
        <v>2.1387175195686736</v>
      </c>
      <c r="N855" s="85">
        <v>244</v>
      </c>
      <c r="O855" s="70" t="s">
        <v>145</v>
      </c>
      <c r="P855" s="85">
        <f t="shared" si="58"/>
        <v>0.16049802852107911</v>
      </c>
      <c r="R855" s="70" t="str">
        <f t="shared" si="59"/>
        <v xml:space="preserve">  4671 Kreuzlingen</v>
      </c>
    </row>
    <row r="856" spans="1:18">
      <c r="A856" s="85">
        <v>4671</v>
      </c>
      <c r="B856" s="85">
        <v>1</v>
      </c>
      <c r="C856" s="85">
        <v>5</v>
      </c>
      <c r="D856" s="85">
        <v>11.300248297383064</v>
      </c>
      <c r="E856" s="85">
        <v>233.31371811638775</v>
      </c>
      <c r="F856" s="85">
        <v>226690.56366228513</v>
      </c>
      <c r="G856" s="85">
        <v>2636.5029459008229</v>
      </c>
      <c r="H856" s="85">
        <v>250</v>
      </c>
      <c r="I856" s="85">
        <v>27700</v>
      </c>
      <c r="J856" s="85">
        <v>847.54971567447228</v>
      </c>
      <c r="K856" s="85">
        <v>29.112707116901245</v>
      </c>
      <c r="L856" s="85">
        <f t="shared" si="56"/>
        <v>3.4528947501351239</v>
      </c>
      <c r="M856" s="85">
        <f t="shared" si="57"/>
        <v>0.3055591929723131</v>
      </c>
      <c r="N856" s="85">
        <v>244</v>
      </c>
      <c r="O856" s="70" t="s">
        <v>145</v>
      </c>
      <c r="P856" s="85">
        <f t="shared" si="58"/>
        <v>3.4950905490730824</v>
      </c>
      <c r="R856" s="70" t="str">
        <f t="shared" si="59"/>
        <v xml:space="preserve">  4671 Kreuzlingen</v>
      </c>
    </row>
    <row r="857" spans="1:18">
      <c r="A857" s="85">
        <v>4671</v>
      </c>
      <c r="B857" s="85">
        <v>2</v>
      </c>
      <c r="C857" s="85">
        <v>1</v>
      </c>
      <c r="D857" s="85">
        <v>1.715445558961632</v>
      </c>
      <c r="E857" s="85">
        <v>233.31371811638775</v>
      </c>
      <c r="F857" s="85">
        <v>10023.364284584019</v>
      </c>
      <c r="G857" s="85">
        <v>400.23698158758344</v>
      </c>
      <c r="H857" s="85">
        <v>250</v>
      </c>
      <c r="I857" s="85">
        <v>27700</v>
      </c>
      <c r="J857" s="85">
        <v>40.190392576428572</v>
      </c>
      <c r="K857" s="85">
        <v>6.3395893066056397</v>
      </c>
      <c r="L857" s="85">
        <f t="shared" si="56"/>
        <v>0.75190309670938449</v>
      </c>
      <c r="M857" s="85">
        <f t="shared" si="57"/>
        <v>0.43831358726680625</v>
      </c>
      <c r="N857" s="85">
        <v>244</v>
      </c>
      <c r="O857" s="70" t="s">
        <v>145</v>
      </c>
      <c r="P857" s="85">
        <f t="shared" si="58"/>
        <v>0.76109166287935992</v>
      </c>
      <c r="R857" s="70" t="str">
        <f t="shared" si="59"/>
        <v xml:space="preserve">  4671 Kreuzlingen</v>
      </c>
    </row>
    <row r="858" spans="1:18">
      <c r="A858" s="85">
        <v>4671</v>
      </c>
      <c r="B858" s="85">
        <v>2</v>
      </c>
      <c r="C858" s="85">
        <v>2</v>
      </c>
      <c r="D858" s="85">
        <v>7.3762422182716358</v>
      </c>
      <c r="E858" s="85">
        <v>233.31371811638775</v>
      </c>
      <c r="F858" s="85">
        <v>153780.44343620748</v>
      </c>
      <c r="G858" s="85">
        <v>1720.9784976720271</v>
      </c>
      <c r="H858" s="85">
        <v>250</v>
      </c>
      <c r="I858" s="85">
        <v>27700</v>
      </c>
      <c r="J858" s="85">
        <v>607.30847204751853</v>
      </c>
      <c r="K858" s="85">
        <v>24.643629441450351</v>
      </c>
      <c r="L858" s="85">
        <f t="shared" si="56"/>
        <v>2.9228425367993212</v>
      </c>
      <c r="M858" s="85">
        <f t="shared" si="57"/>
        <v>0.39625088904471834</v>
      </c>
      <c r="N858" s="85">
        <v>244</v>
      </c>
      <c r="O858" s="70" t="s">
        <v>145</v>
      </c>
      <c r="P858" s="85">
        <f t="shared" si="58"/>
        <v>2.9585608789252347</v>
      </c>
      <c r="R858" s="70" t="str">
        <f t="shared" si="59"/>
        <v xml:space="preserve">  4671 Kreuzlingen</v>
      </c>
    </row>
    <row r="859" spans="1:18">
      <c r="A859" s="85">
        <v>4671</v>
      </c>
      <c r="B859" s="85">
        <v>2</v>
      </c>
      <c r="C859" s="85">
        <v>3</v>
      </c>
      <c r="D859" s="85">
        <v>2.293053854934799</v>
      </c>
      <c r="E859" s="85">
        <v>233.31371811638775</v>
      </c>
      <c r="F859" s="85">
        <v>145363.33030516907</v>
      </c>
      <c r="G859" s="85">
        <v>535.00092073595397</v>
      </c>
      <c r="H859" s="85">
        <v>250</v>
      </c>
      <c r="I859" s="85">
        <v>27700</v>
      </c>
      <c r="J859" s="85">
        <v>620.43922997810364</v>
      </c>
      <c r="K859" s="85">
        <v>24.908617584645352</v>
      </c>
      <c r="L859" s="85">
        <f t="shared" si="56"/>
        <v>2.9542712927996484</v>
      </c>
      <c r="M859" s="85">
        <f t="shared" si="57"/>
        <v>1.2883566979649723</v>
      </c>
      <c r="N859" s="85">
        <v>244</v>
      </c>
      <c r="O859" s="70" t="s">
        <v>145</v>
      </c>
      <c r="P859" s="85">
        <f t="shared" si="58"/>
        <v>2.9903737072952761</v>
      </c>
      <c r="R859" s="70" t="str">
        <f t="shared" si="59"/>
        <v xml:space="preserve">  4671 Kreuzlingen</v>
      </c>
    </row>
    <row r="860" spans="1:18">
      <c r="A860" s="85">
        <v>4671</v>
      </c>
      <c r="B860" s="85">
        <v>2</v>
      </c>
      <c r="C860" s="85">
        <v>4</v>
      </c>
      <c r="D860" s="85">
        <v>0.31279839845889129</v>
      </c>
      <c r="E860" s="85">
        <v>233.31371811638775</v>
      </c>
      <c r="F860" s="85">
        <v>1430.3334125173874</v>
      </c>
      <c r="G860" s="85">
        <v>72.980157365295298</v>
      </c>
      <c r="H860" s="85">
        <v>250</v>
      </c>
      <c r="I860" s="85">
        <v>27700</v>
      </c>
      <c r="J860" s="85">
        <v>6.0586406501793135</v>
      </c>
      <c r="K860" s="85">
        <v>2.4614306104741841</v>
      </c>
      <c r="L860" s="85">
        <f t="shared" si="56"/>
        <v>0.29193646604558166</v>
      </c>
      <c r="M860" s="85">
        <f t="shared" si="57"/>
        <v>0.93330550119152433</v>
      </c>
      <c r="N860" s="85">
        <v>244</v>
      </c>
      <c r="O860" s="70" t="s">
        <v>145</v>
      </c>
      <c r="P860" s="85">
        <f t="shared" si="58"/>
        <v>0.29550405014974102</v>
      </c>
      <c r="R860" s="70" t="str">
        <f t="shared" si="59"/>
        <v xml:space="preserve">  4671 Kreuzlingen</v>
      </c>
    </row>
    <row r="861" spans="1:18">
      <c r="A861" s="85">
        <v>4671</v>
      </c>
      <c r="B861" s="85">
        <v>2</v>
      </c>
      <c r="C861" s="85">
        <v>5</v>
      </c>
      <c r="D861" s="85">
        <v>11.697540030626961</v>
      </c>
      <c r="E861" s="85">
        <v>233.31371811638775</v>
      </c>
      <c r="F861" s="85">
        <v>328042.43290149869</v>
      </c>
      <c r="G861" s="85">
        <v>2729.1965573608604</v>
      </c>
      <c r="H861" s="85">
        <v>250</v>
      </c>
      <c r="I861" s="85">
        <v>27700</v>
      </c>
      <c r="J861" s="85">
        <v>1274.6451192002689</v>
      </c>
      <c r="K861" s="85">
        <v>35.702172471717589</v>
      </c>
      <c r="L861" s="85">
        <f t="shared" si="56"/>
        <v>4.2344342420992236</v>
      </c>
      <c r="M861" s="85">
        <f t="shared" si="57"/>
        <v>0.36199356711004715</v>
      </c>
      <c r="N861" s="85">
        <v>244</v>
      </c>
      <c r="O861" s="70" t="s">
        <v>145</v>
      </c>
      <c r="P861" s="85">
        <f t="shared" si="58"/>
        <v>4.2861807761888118</v>
      </c>
      <c r="R861" s="70" t="str">
        <f t="shared" si="59"/>
        <v xml:space="preserve">  4671 Kreuzlingen</v>
      </c>
    </row>
    <row r="862" spans="1:18">
      <c r="A862" s="85">
        <v>4671</v>
      </c>
      <c r="B862" s="85">
        <v>3</v>
      </c>
      <c r="C862" s="85">
        <v>1</v>
      </c>
      <c r="D862" s="85">
        <v>0.24442765246800385</v>
      </c>
      <c r="E862" s="85">
        <v>233.31371811638775</v>
      </c>
      <c r="F862" s="85">
        <v>168.71320641075081</v>
      </c>
      <c r="G862" s="85">
        <v>57.028324407770242</v>
      </c>
      <c r="H862" s="85">
        <v>250</v>
      </c>
      <c r="I862" s="85">
        <v>27700</v>
      </c>
      <c r="J862" s="85">
        <v>0.66622801359511197</v>
      </c>
      <c r="K862" s="85">
        <v>0.81622791767686553</v>
      </c>
      <c r="L862" s="85">
        <f t="shared" si="56"/>
        <v>9.6808210948682055E-2</v>
      </c>
      <c r="M862" s="85">
        <f t="shared" si="57"/>
        <v>0.39606079742288763</v>
      </c>
      <c r="N862" s="85">
        <v>244</v>
      </c>
      <c r="O862" s="70" t="s">
        <v>145</v>
      </c>
      <c r="P862" s="85">
        <f t="shared" si="58"/>
        <v>9.7991247241512633E-2</v>
      </c>
      <c r="R862" s="70" t="str">
        <f t="shared" si="59"/>
        <v xml:space="preserve">  4671 Kreuzlingen</v>
      </c>
    </row>
    <row r="863" spans="1:18">
      <c r="A863" s="85">
        <v>4671</v>
      </c>
      <c r="B863" s="85">
        <v>3</v>
      </c>
      <c r="C863" s="85">
        <v>2</v>
      </c>
      <c r="D863" s="85">
        <v>2.095732162398714</v>
      </c>
      <c r="E863" s="85">
        <v>233.31371811638775</v>
      </c>
      <c r="F863" s="85">
        <v>13069.814792247906</v>
      </c>
      <c r="G863" s="85">
        <v>488.96306298534125</v>
      </c>
      <c r="H863" s="85">
        <v>250</v>
      </c>
      <c r="I863" s="85">
        <v>27700</v>
      </c>
      <c r="J863" s="85">
        <v>51.848333678211922</v>
      </c>
      <c r="K863" s="85">
        <v>7.2005787043967464</v>
      </c>
      <c r="L863" s="85">
        <f t="shared" si="56"/>
        <v>0.8540202155199883</v>
      </c>
      <c r="M863" s="85">
        <f t="shared" si="57"/>
        <v>0.40750446590584438</v>
      </c>
      <c r="N863" s="85">
        <v>244</v>
      </c>
      <c r="O863" s="70" t="s">
        <v>145</v>
      </c>
      <c r="P863" s="85">
        <f t="shared" si="58"/>
        <v>0.86445669502797884</v>
      </c>
      <c r="R863" s="70" t="str">
        <f t="shared" si="59"/>
        <v xml:space="preserve">  4671 Kreuzlingen</v>
      </c>
    </row>
    <row r="864" spans="1:18">
      <c r="A864" s="85">
        <v>4671</v>
      </c>
      <c r="B864" s="85">
        <v>3</v>
      </c>
      <c r="C864" s="85">
        <v>3</v>
      </c>
      <c r="D864" s="85">
        <v>0.20958390649001626</v>
      </c>
      <c r="E864" s="85">
        <v>233.31371811638775</v>
      </c>
      <c r="F864" s="85">
        <v>2034.442043771408</v>
      </c>
      <c r="G864" s="85">
        <v>48.898800480543024</v>
      </c>
      <c r="H864" s="85">
        <v>250</v>
      </c>
      <c r="I864" s="85">
        <v>27700</v>
      </c>
      <c r="J864" s="85">
        <v>8.7131903296813107</v>
      </c>
      <c r="K864" s="85">
        <v>2.9518113641764629</v>
      </c>
      <c r="L864" s="85">
        <f t="shared" si="56"/>
        <v>0.35009777420654287</v>
      </c>
      <c r="M864" s="85">
        <f t="shared" si="57"/>
        <v>1.6704420681423844</v>
      </c>
      <c r="N864" s="85">
        <v>244</v>
      </c>
      <c r="O864" s="70" t="s">
        <v>145</v>
      </c>
      <c r="P864" s="85">
        <f t="shared" si="58"/>
        <v>0.35437611350097631</v>
      </c>
      <c r="R864" s="70" t="str">
        <f t="shared" si="59"/>
        <v xml:space="preserve">  4671 Kreuzlingen</v>
      </c>
    </row>
    <row r="865" spans="1:18">
      <c r="A865" s="85">
        <v>4671</v>
      </c>
      <c r="B865" s="85">
        <v>3</v>
      </c>
      <c r="C865" s="85">
        <v>4</v>
      </c>
      <c r="D865" s="85">
        <v>1.7181093538394547E-3</v>
      </c>
      <c r="E865" s="85">
        <v>233.31371811638775</v>
      </c>
      <c r="F865" s="85">
        <v>0.32589794543903483</v>
      </c>
      <c r="G865" s="85">
        <v>0.40085848147482761</v>
      </c>
      <c r="H865" s="85">
        <v>250</v>
      </c>
      <c r="I865" s="85">
        <v>27700</v>
      </c>
      <c r="J865" s="85">
        <v>1.3998709562623385E-3</v>
      </c>
      <c r="K865" s="85">
        <v>3.741484940852146E-2</v>
      </c>
      <c r="L865" s="85">
        <f t="shared" si="56"/>
        <v>4.4375652384720911E-3</v>
      </c>
      <c r="M865" s="85">
        <f t="shared" si="57"/>
        <v>2.5828188575747375</v>
      </c>
      <c r="N865" s="85">
        <v>244</v>
      </c>
      <c r="O865" s="70" t="s">
        <v>145</v>
      </c>
      <c r="P865" s="85">
        <f t="shared" si="58"/>
        <v>4.4917941171743201E-3</v>
      </c>
      <c r="R865" s="70" t="str">
        <f t="shared" si="59"/>
        <v xml:space="preserve">  4671 Kreuzlingen</v>
      </c>
    </row>
    <row r="866" spans="1:18">
      <c r="A866" s="85">
        <v>4671</v>
      </c>
      <c r="B866" s="85">
        <v>3</v>
      </c>
      <c r="C866" s="85">
        <v>5</v>
      </c>
      <c r="D866" s="85">
        <v>2.5514618307105716</v>
      </c>
      <c r="E866" s="85">
        <v>233.31371811638775</v>
      </c>
      <c r="F866" s="85">
        <v>15877.476768899738</v>
      </c>
      <c r="G866" s="85">
        <v>595.29104635512897</v>
      </c>
      <c r="H866" s="85">
        <v>250</v>
      </c>
      <c r="I866" s="85">
        <v>27700</v>
      </c>
      <c r="J866" s="85">
        <v>61.807001766323985</v>
      </c>
      <c r="K866" s="85">
        <v>7.861742921663363</v>
      </c>
      <c r="L866" s="85">
        <f t="shared" si="56"/>
        <v>0.93243719150267712</v>
      </c>
      <c r="M866" s="85">
        <f t="shared" si="57"/>
        <v>0.36545214209338073</v>
      </c>
      <c r="N866" s="85">
        <v>244</v>
      </c>
      <c r="O866" s="70" t="s">
        <v>145</v>
      </c>
      <c r="P866" s="85">
        <f t="shared" si="58"/>
        <v>0.94383195882171633</v>
      </c>
      <c r="R866" s="70" t="str">
        <f t="shared" si="59"/>
        <v xml:space="preserve">  4671 Kreuzlingen</v>
      </c>
    </row>
    <row r="867" spans="1:18">
      <c r="A867" s="85">
        <v>4671</v>
      </c>
      <c r="B867" s="85">
        <v>4</v>
      </c>
      <c r="C867" s="85">
        <v>1</v>
      </c>
      <c r="D867" s="85">
        <v>4.1587527850640509E-2</v>
      </c>
      <c r="E867" s="85">
        <v>233.31371811638775</v>
      </c>
      <c r="F867" s="85">
        <v>19.118616814568227</v>
      </c>
      <c r="G867" s="85">
        <v>9.7029407501017637</v>
      </c>
      <c r="H867" s="85">
        <v>250</v>
      </c>
      <c r="I867" s="85">
        <v>27700</v>
      </c>
      <c r="J867" s="85">
        <v>8.0559579725352715E-2</v>
      </c>
      <c r="K867" s="85">
        <v>0.28383019523185465</v>
      </c>
      <c r="L867" s="85">
        <f t="shared" si="56"/>
        <v>3.3663506011673609E-2</v>
      </c>
      <c r="M867" s="85">
        <f t="shared" si="57"/>
        <v>0.80946158022603265</v>
      </c>
      <c r="N867" s="85">
        <v>244</v>
      </c>
      <c r="O867" s="70" t="s">
        <v>145</v>
      </c>
      <c r="P867" s="85">
        <f t="shared" si="58"/>
        <v>3.4074887948861168E-2</v>
      </c>
      <c r="R867" s="70" t="str">
        <f t="shared" si="59"/>
        <v xml:space="preserve">  4671 Kreuzlingen</v>
      </c>
    </row>
    <row r="868" spans="1:18">
      <c r="A868" s="85">
        <v>4671</v>
      </c>
      <c r="B868" s="85">
        <v>4</v>
      </c>
      <c r="C868" s="85">
        <v>2</v>
      </c>
      <c r="D868" s="85">
        <v>3.4661272202826403</v>
      </c>
      <c r="E868" s="85">
        <v>233.31371811638775</v>
      </c>
      <c r="F868" s="85">
        <v>51462.843623904315</v>
      </c>
      <c r="G868" s="85">
        <v>808.69502922856259</v>
      </c>
      <c r="H868" s="85">
        <v>250</v>
      </c>
      <c r="I868" s="85">
        <v>27700</v>
      </c>
      <c r="J868" s="85">
        <v>209.45729836672695</v>
      </c>
      <c r="K868" s="85">
        <v>14.472639647511677</v>
      </c>
      <c r="L868" s="85">
        <f t="shared" si="56"/>
        <v>1.7165185380674963</v>
      </c>
      <c r="M868" s="85">
        <f t="shared" si="57"/>
        <v>0.49522664027534608</v>
      </c>
      <c r="N868" s="85">
        <v>244</v>
      </c>
      <c r="O868" s="70" t="s">
        <v>145</v>
      </c>
      <c r="P868" s="85">
        <f t="shared" si="58"/>
        <v>1.7374951030504691</v>
      </c>
      <c r="R868" s="70" t="str">
        <f t="shared" si="59"/>
        <v xml:space="preserve">  4671 Kreuzlingen</v>
      </c>
    </row>
    <row r="869" spans="1:18">
      <c r="A869" s="85">
        <v>4671</v>
      </c>
      <c r="B869" s="85">
        <v>4</v>
      </c>
      <c r="C869" s="85">
        <v>3</v>
      </c>
      <c r="D869" s="85">
        <v>0.92378295597827409</v>
      </c>
      <c r="E869" s="85">
        <v>233.31371811638775</v>
      </c>
      <c r="F869" s="85">
        <v>25885.591401344311</v>
      </c>
      <c r="G869" s="85">
        <v>215.53123619183847</v>
      </c>
      <c r="H869" s="85">
        <v>250</v>
      </c>
      <c r="I869" s="85">
        <v>27700</v>
      </c>
      <c r="J869" s="85">
        <v>110.568103886145</v>
      </c>
      <c r="K869" s="85">
        <v>10.515136893362111</v>
      </c>
      <c r="L869" s="85">
        <f t="shared" si="56"/>
        <v>1.247141354125874</v>
      </c>
      <c r="M869" s="85">
        <f t="shared" si="57"/>
        <v>1.3500371987326478</v>
      </c>
      <c r="N869" s="85">
        <v>244</v>
      </c>
      <c r="O869" s="70" t="s">
        <v>145</v>
      </c>
      <c r="P869" s="85">
        <f t="shared" si="58"/>
        <v>1.2623819361980178</v>
      </c>
      <c r="R869" s="70" t="str">
        <f t="shared" si="59"/>
        <v xml:space="preserve">  4671 Kreuzlingen</v>
      </c>
    </row>
    <row r="870" spans="1:18">
      <c r="A870" s="85">
        <v>4671</v>
      </c>
      <c r="B870" s="85">
        <v>4</v>
      </c>
      <c r="C870" s="85">
        <v>4</v>
      </c>
      <c r="D870" s="85">
        <v>0</v>
      </c>
      <c r="E870" s="85">
        <v>233.31371811638775</v>
      </c>
      <c r="F870" s="85">
        <v>0</v>
      </c>
      <c r="G870" s="85">
        <v>0</v>
      </c>
      <c r="H870" s="85">
        <v>250</v>
      </c>
      <c r="I870" s="85">
        <v>27700</v>
      </c>
      <c r="J870" s="85">
        <v>0</v>
      </c>
      <c r="K870" s="85">
        <v>0</v>
      </c>
      <c r="L870" s="85">
        <f t="shared" si="56"/>
        <v>0</v>
      </c>
      <c r="M870" s="85" t="e">
        <f t="shared" si="57"/>
        <v>#DIV/0!</v>
      </c>
      <c r="N870" s="85">
        <v>244</v>
      </c>
      <c r="O870" s="70" t="s">
        <v>145</v>
      </c>
      <c r="P870" s="85">
        <f t="shared" si="58"/>
        <v>0</v>
      </c>
      <c r="R870" s="70" t="str">
        <f t="shared" si="59"/>
        <v xml:space="preserve">  4671 Kreuzlingen</v>
      </c>
    </row>
    <row r="871" spans="1:18">
      <c r="A871" s="85">
        <v>4671</v>
      </c>
      <c r="B871" s="85">
        <v>4</v>
      </c>
      <c r="C871" s="85">
        <v>5</v>
      </c>
      <c r="D871" s="85">
        <v>4.4314977041115551</v>
      </c>
      <c r="E871" s="85">
        <v>233.31371811638775</v>
      </c>
      <c r="F871" s="85">
        <v>77999.745930127916</v>
      </c>
      <c r="G871" s="85">
        <v>1033.9292061705028</v>
      </c>
      <c r="H871" s="85">
        <v>250</v>
      </c>
      <c r="I871" s="85">
        <v>27700</v>
      </c>
      <c r="J871" s="85">
        <v>316.02908180388869</v>
      </c>
      <c r="K871" s="85">
        <v>17.777206805454245</v>
      </c>
      <c r="L871" s="85">
        <f t="shared" si="56"/>
        <v>2.1084546965741926</v>
      </c>
      <c r="M871" s="85">
        <f t="shared" si="57"/>
        <v>0.47578828589214045</v>
      </c>
      <c r="N871" s="85">
        <v>244</v>
      </c>
      <c r="O871" s="70" t="s">
        <v>145</v>
      </c>
      <c r="P871" s="85">
        <f t="shared" si="58"/>
        <v>2.1342208831754372</v>
      </c>
      <c r="R871" s="70" t="str">
        <f t="shared" si="59"/>
        <v xml:space="preserve">  4671 Kreuzlingen</v>
      </c>
    </row>
    <row r="872" spans="1:18">
      <c r="A872" s="85">
        <v>4671</v>
      </c>
      <c r="B872" s="85">
        <v>5</v>
      </c>
      <c r="C872" s="85">
        <v>1</v>
      </c>
      <c r="D872" s="85">
        <v>2.7418308798158968</v>
      </c>
      <c r="E872" s="85">
        <v>233.31371811638775</v>
      </c>
      <c r="F872" s="85">
        <v>12063.732217824563</v>
      </c>
      <c r="G872" s="85">
        <v>639.70675701617358</v>
      </c>
      <c r="H872" s="85">
        <v>250</v>
      </c>
      <c r="I872" s="85">
        <v>27700</v>
      </c>
      <c r="J872" s="85">
        <v>44.378629729672724</v>
      </c>
      <c r="K872" s="85">
        <v>6.6617287343205982</v>
      </c>
      <c r="L872" s="85">
        <f t="shared" si="56"/>
        <v>0.79011024571487032</v>
      </c>
      <c r="M872" s="85">
        <f t="shared" si="57"/>
        <v>0.28816884787872954</v>
      </c>
      <c r="N872" s="85">
        <v>244</v>
      </c>
      <c r="O872" s="70" t="s">
        <v>145</v>
      </c>
      <c r="P872" s="85">
        <f t="shared" si="58"/>
        <v>0.79976571901468663</v>
      </c>
      <c r="R872" s="70" t="str">
        <f t="shared" si="59"/>
        <v xml:space="preserve">  4671 Kreuzlingen</v>
      </c>
    </row>
    <row r="873" spans="1:18">
      <c r="A873" s="85">
        <v>4671</v>
      </c>
      <c r="B873" s="85">
        <v>5</v>
      </c>
      <c r="C873" s="85">
        <v>2</v>
      </c>
      <c r="D873" s="85">
        <v>22.080849180160282</v>
      </c>
      <c r="E873" s="85">
        <v>233.31371811638775</v>
      </c>
      <c r="F873" s="85">
        <v>524356.60522132949</v>
      </c>
      <c r="G873" s="85">
        <v>5151.7650213903871</v>
      </c>
      <c r="H873" s="85">
        <v>250</v>
      </c>
      <c r="I873" s="85">
        <v>27700</v>
      </c>
      <c r="J873" s="85">
        <v>1767.4430167170517</v>
      </c>
      <c r="K873" s="85">
        <v>42.040968313266191</v>
      </c>
      <c r="L873" s="85">
        <f t="shared" si="56"/>
        <v>4.9862432303727671</v>
      </c>
      <c r="M873" s="85">
        <f t="shared" si="57"/>
        <v>0.22581754848689983</v>
      </c>
      <c r="N873" s="85">
        <v>244</v>
      </c>
      <c r="O873" s="70" t="s">
        <v>145</v>
      </c>
      <c r="P873" s="85">
        <f t="shared" si="58"/>
        <v>5.0471771805884034</v>
      </c>
      <c r="R873" s="70" t="str">
        <f t="shared" si="59"/>
        <v xml:space="preserve">  4671 Kreuzlingen</v>
      </c>
    </row>
    <row r="874" spans="1:18">
      <c r="A874" s="85">
        <v>4671</v>
      </c>
      <c r="B874" s="85">
        <v>5</v>
      </c>
      <c r="C874" s="85">
        <v>3</v>
      </c>
      <c r="D874" s="85">
        <v>4.7694132407728285</v>
      </c>
      <c r="E874" s="85">
        <v>233.31371811638775</v>
      </c>
      <c r="F874" s="85">
        <v>195899.12492537862</v>
      </c>
      <c r="G874" s="85">
        <v>1112.7695364382391</v>
      </c>
      <c r="H874" s="85">
        <v>250</v>
      </c>
      <c r="I874" s="85">
        <v>27700</v>
      </c>
      <c r="J874" s="85">
        <v>820.40728679171707</v>
      </c>
      <c r="K874" s="85">
        <v>28.642752779572657</v>
      </c>
      <c r="L874" s="85">
        <f t="shared" si="56"/>
        <v>3.3971561045447567</v>
      </c>
      <c r="M874" s="85">
        <f t="shared" si="57"/>
        <v>0.71227967321076302</v>
      </c>
      <c r="N874" s="85">
        <v>244</v>
      </c>
      <c r="O874" s="70" t="s">
        <v>145</v>
      </c>
      <c r="P874" s="85">
        <f t="shared" si="58"/>
        <v>3.4386707542289439</v>
      </c>
      <c r="R874" s="70" t="str">
        <f t="shared" si="59"/>
        <v xml:space="preserve">  4671 Kreuzlingen</v>
      </c>
    </row>
    <row r="875" spans="1:18">
      <c r="A875" s="85">
        <v>4671</v>
      </c>
      <c r="B875" s="85">
        <v>5</v>
      </c>
      <c r="C875" s="85">
        <v>4</v>
      </c>
      <c r="D875" s="85">
        <v>0.38865456208312976</v>
      </c>
      <c r="E875" s="85">
        <v>233.31371811638775</v>
      </c>
      <c r="F875" s="85">
        <v>1847.1467119180863</v>
      </c>
      <c r="G875" s="85">
        <v>90.678440942511457</v>
      </c>
      <c r="H875" s="85">
        <v>250</v>
      </c>
      <c r="I875" s="85">
        <v>27700</v>
      </c>
      <c r="J875" s="85">
        <v>7.7993849732775606</v>
      </c>
      <c r="K875" s="85">
        <v>2.7927378991372533</v>
      </c>
      <c r="L875" s="85">
        <f t="shared" si="56"/>
        <v>0.33123096356903892</v>
      </c>
      <c r="M875" s="85">
        <f t="shared" si="57"/>
        <v>0.85225029083330706</v>
      </c>
      <c r="N875" s="85">
        <v>244</v>
      </c>
      <c r="O875" s="70" t="s">
        <v>145</v>
      </c>
      <c r="P875" s="85">
        <f t="shared" si="58"/>
        <v>0.33527874265070323</v>
      </c>
      <c r="R875" s="70" t="str">
        <f t="shared" si="59"/>
        <v xml:space="preserve">  4671 Kreuzlingen</v>
      </c>
    </row>
    <row r="876" spans="1:18">
      <c r="A876" s="85">
        <v>4671</v>
      </c>
      <c r="B876" s="85">
        <v>5</v>
      </c>
      <c r="C876" s="85">
        <v>5</v>
      </c>
      <c r="D876" s="85">
        <v>29.980747862832143</v>
      </c>
      <c r="E876" s="85">
        <v>233.31371811638775</v>
      </c>
      <c r="F876" s="85">
        <v>777441.6611925679</v>
      </c>
      <c r="G876" s="85">
        <v>6994.9197557873131</v>
      </c>
      <c r="H876" s="85">
        <v>250</v>
      </c>
      <c r="I876" s="85">
        <v>27700</v>
      </c>
      <c r="J876" s="85">
        <v>2443.8020288975636</v>
      </c>
      <c r="K876" s="85">
        <v>49.434826073301437</v>
      </c>
      <c r="L876" s="85">
        <f t="shared" si="56"/>
        <v>5.8631871895983982</v>
      </c>
      <c r="M876" s="85">
        <f t="shared" si="57"/>
        <v>0.19556507450793559</v>
      </c>
      <c r="N876" s="85">
        <v>244</v>
      </c>
      <c r="O876" s="70" t="s">
        <v>145</v>
      </c>
      <c r="P876" s="85">
        <f t="shared" si="58"/>
        <v>5.9348377569312785</v>
      </c>
      <c r="R876" s="70" t="str">
        <f t="shared" si="59"/>
        <v xml:space="preserve">  4671 Kreuzlingen</v>
      </c>
    </row>
    <row r="877" spans="1:18">
      <c r="A877" s="85">
        <v>5002</v>
      </c>
      <c r="B877" s="85">
        <v>1</v>
      </c>
      <c r="C877" s="85">
        <v>1</v>
      </c>
      <c r="D877" s="85">
        <v>0.41679515239160975</v>
      </c>
      <c r="E877" s="85">
        <v>399.24880339882674</v>
      </c>
      <c r="F877" s="85">
        <v>638.34375532033505</v>
      </c>
      <c r="G877" s="85">
        <v>166.40496585478184</v>
      </c>
      <c r="H877" s="85">
        <v>600</v>
      </c>
      <c r="I877" s="85">
        <v>47801</v>
      </c>
      <c r="J877" s="85">
        <v>1.428722364919093</v>
      </c>
      <c r="K877" s="85">
        <v>1.1952917488709998</v>
      </c>
      <c r="L877" s="85">
        <f t="shared" si="56"/>
        <v>9.1510104227294969E-2</v>
      </c>
      <c r="M877" s="85">
        <f t="shared" si="57"/>
        <v>0.21955654642862663</v>
      </c>
      <c r="N877" s="85">
        <v>630</v>
      </c>
      <c r="O877" s="70" t="s">
        <v>146</v>
      </c>
      <c r="P877" s="85">
        <f t="shared" si="58"/>
        <v>8.9304717390945046E-2</v>
      </c>
      <c r="R877" s="70" t="str">
        <f t="shared" si="59"/>
        <v xml:space="preserve">  5002 Bellinzona</v>
      </c>
    </row>
    <row r="878" spans="1:18">
      <c r="A878" s="85">
        <v>5002</v>
      </c>
      <c r="B878" s="85">
        <v>1</v>
      </c>
      <c r="C878" s="85">
        <v>2</v>
      </c>
      <c r="D878" s="85">
        <v>5.8038336474409622</v>
      </c>
      <c r="E878" s="85">
        <v>399.24880339882674</v>
      </c>
      <c r="F878" s="85">
        <v>107662.66829814116</v>
      </c>
      <c r="G878" s="85">
        <v>2317.1736388666523</v>
      </c>
      <c r="H878" s="85">
        <v>600</v>
      </c>
      <c r="I878" s="85">
        <v>47801</v>
      </c>
      <c r="J878" s="85">
        <v>236.57115140550155</v>
      </c>
      <c r="K878" s="85">
        <v>15.380869656996042</v>
      </c>
      <c r="L878" s="85">
        <f t="shared" si="56"/>
        <v>1.1775409532840753</v>
      </c>
      <c r="M878" s="85">
        <f t="shared" si="57"/>
        <v>0.20289019720668233</v>
      </c>
      <c r="N878" s="85">
        <v>630</v>
      </c>
      <c r="O878" s="70" t="s">
        <v>146</v>
      </c>
      <c r="P878" s="85">
        <f t="shared" si="58"/>
        <v>1.1491623022098143</v>
      </c>
      <c r="R878" s="70" t="str">
        <f t="shared" si="59"/>
        <v xml:space="preserve">  5002 Bellinzona</v>
      </c>
    </row>
    <row r="879" spans="1:18">
      <c r="A879" s="85">
        <v>5002</v>
      </c>
      <c r="B879" s="85">
        <v>1</v>
      </c>
      <c r="C879" s="85">
        <v>3</v>
      </c>
      <c r="D879" s="85">
        <v>1.6022908033221177</v>
      </c>
      <c r="E879" s="85">
        <v>399.24880339882674</v>
      </c>
      <c r="F879" s="85">
        <v>32852.99446985557</v>
      </c>
      <c r="G879" s="85">
        <v>639.71268592330034</v>
      </c>
      <c r="H879" s="85">
        <v>600</v>
      </c>
      <c r="I879" s="85">
        <v>47801</v>
      </c>
      <c r="J879" s="85">
        <v>79.919860260215273</v>
      </c>
      <c r="K879" s="85">
        <v>8.9397908398471646</v>
      </c>
      <c r="L879" s="85">
        <f t="shared" si="56"/>
        <v>0.68441967603084419</v>
      </c>
      <c r="M879" s="85">
        <f t="shared" si="57"/>
        <v>0.42715072358388328</v>
      </c>
      <c r="N879" s="85">
        <v>630</v>
      </c>
      <c r="O879" s="70" t="s">
        <v>146</v>
      </c>
      <c r="P879" s="85">
        <f t="shared" si="58"/>
        <v>0.66792521176591224</v>
      </c>
      <c r="R879" s="70" t="str">
        <f t="shared" si="59"/>
        <v xml:space="preserve">  5002 Bellinzona</v>
      </c>
    </row>
    <row r="880" spans="1:18">
      <c r="A880" s="85">
        <v>5002</v>
      </c>
      <c r="B880" s="85">
        <v>1</v>
      </c>
      <c r="C880" s="85">
        <v>4</v>
      </c>
      <c r="D880" s="85">
        <v>1.7720174097198491E-2</v>
      </c>
      <c r="E880" s="85">
        <v>399.24880339882674</v>
      </c>
      <c r="F880" s="85">
        <v>25.030515508345683</v>
      </c>
      <c r="G880" s="85">
        <v>7.0747583043253828</v>
      </c>
      <c r="H880" s="85">
        <v>600</v>
      </c>
      <c r="I880" s="85">
        <v>47801</v>
      </c>
      <c r="J880" s="85">
        <v>6.2536658859853864E-2</v>
      </c>
      <c r="K880" s="85">
        <v>0.25007330697188346</v>
      </c>
      <c r="L880" s="85">
        <f t="shared" si="56"/>
        <v>1.9145312771611151E-2</v>
      </c>
      <c r="M880" s="85">
        <f t="shared" si="57"/>
        <v>1.0804246429293249</v>
      </c>
      <c r="N880" s="85">
        <v>630</v>
      </c>
      <c r="O880" s="70" t="s">
        <v>146</v>
      </c>
      <c r="P880" s="85">
        <f t="shared" si="58"/>
        <v>1.8683912130437807E-2</v>
      </c>
      <c r="R880" s="70" t="str">
        <f t="shared" si="59"/>
        <v xml:space="preserve">  5002 Bellinzona</v>
      </c>
    </row>
    <row r="881" spans="1:18">
      <c r="A881" s="85">
        <v>5002</v>
      </c>
      <c r="B881" s="85">
        <v>1</v>
      </c>
      <c r="C881" s="85">
        <v>5</v>
      </c>
      <c r="D881" s="85">
        <v>7.8406397772518854</v>
      </c>
      <c r="E881" s="85">
        <v>399.24880339882674</v>
      </c>
      <c r="F881" s="85">
        <v>150709.26556866945</v>
      </c>
      <c r="G881" s="85">
        <v>3130.3660489490585</v>
      </c>
      <c r="H881" s="85">
        <v>600</v>
      </c>
      <c r="I881" s="85">
        <v>47801</v>
      </c>
      <c r="J881" s="85">
        <v>316.79992992112608</v>
      </c>
      <c r="K881" s="85">
        <v>17.798874400397516</v>
      </c>
      <c r="L881" s="85">
        <f t="shared" si="56"/>
        <v>1.362660499453253</v>
      </c>
      <c r="M881" s="85">
        <f t="shared" si="57"/>
        <v>0.17379455480237102</v>
      </c>
      <c r="N881" s="85">
        <v>630</v>
      </c>
      <c r="O881" s="70" t="s">
        <v>146</v>
      </c>
      <c r="P881" s="85">
        <f t="shared" si="58"/>
        <v>1.3298204808205143</v>
      </c>
      <c r="R881" s="70" t="str">
        <f t="shared" si="59"/>
        <v xml:space="preserve">  5002 Bellinzona</v>
      </c>
    </row>
    <row r="882" spans="1:18">
      <c r="A882" s="85">
        <v>5002</v>
      </c>
      <c r="B882" s="85">
        <v>2</v>
      </c>
      <c r="C882" s="85">
        <v>1</v>
      </c>
      <c r="D882" s="85">
        <v>1.1979522606322879</v>
      </c>
      <c r="E882" s="85">
        <v>399.24880339882674</v>
      </c>
      <c r="F882" s="85">
        <v>9787.1333173650419</v>
      </c>
      <c r="G882" s="85">
        <v>478.28100658636032</v>
      </c>
      <c r="H882" s="85">
        <v>600</v>
      </c>
      <c r="I882" s="85">
        <v>47801</v>
      </c>
      <c r="J882" s="85">
        <v>23.136731173250705</v>
      </c>
      <c r="K882" s="85">
        <v>4.8100656100775492</v>
      </c>
      <c r="L882" s="85">
        <f t="shared" si="56"/>
        <v>0.36825286021934084</v>
      </c>
      <c r="M882" s="85">
        <f t="shared" si="57"/>
        <v>0.30740194941071719</v>
      </c>
      <c r="N882" s="85">
        <v>630</v>
      </c>
      <c r="O882" s="70" t="s">
        <v>146</v>
      </c>
      <c r="P882" s="85">
        <f t="shared" si="58"/>
        <v>0.35937799315156077</v>
      </c>
      <c r="R882" s="70" t="str">
        <f t="shared" si="59"/>
        <v xml:space="preserve">  5002 Bellinzona</v>
      </c>
    </row>
    <row r="883" spans="1:18">
      <c r="A883" s="85">
        <v>5002</v>
      </c>
      <c r="B883" s="85">
        <v>2</v>
      </c>
      <c r="C883" s="85">
        <v>2</v>
      </c>
      <c r="D883" s="85">
        <v>11.565277593279106</v>
      </c>
      <c r="E883" s="85">
        <v>399.24880339882674</v>
      </c>
      <c r="F883" s="85">
        <v>466467.38659825124</v>
      </c>
      <c r="G883" s="85">
        <v>4617.4232400919454</v>
      </c>
      <c r="H883" s="85">
        <v>600</v>
      </c>
      <c r="I883" s="85">
        <v>47801</v>
      </c>
      <c r="J883" s="85">
        <v>1037.2048868336828</v>
      </c>
      <c r="K883" s="85">
        <v>32.205665446217424</v>
      </c>
      <c r="L883" s="85">
        <f t="shared" si="56"/>
        <v>2.4656271612988565</v>
      </c>
      <c r="M883" s="85">
        <f t="shared" si="57"/>
        <v>0.21319221621897763</v>
      </c>
      <c r="N883" s="85">
        <v>630</v>
      </c>
      <c r="O883" s="70" t="s">
        <v>146</v>
      </c>
      <c r="P883" s="85">
        <f t="shared" si="58"/>
        <v>2.4062057265754389</v>
      </c>
      <c r="R883" s="70" t="str">
        <f t="shared" si="59"/>
        <v xml:space="preserve">  5002 Bellinzona</v>
      </c>
    </row>
    <row r="884" spans="1:18">
      <c r="A884" s="85">
        <v>5002</v>
      </c>
      <c r="B884" s="85">
        <v>2</v>
      </c>
      <c r="C884" s="85">
        <v>3</v>
      </c>
      <c r="D884" s="85">
        <v>0.41908232277298979</v>
      </c>
      <c r="E884" s="85">
        <v>399.24880339882674</v>
      </c>
      <c r="F884" s="85">
        <v>5446.6258864566707</v>
      </c>
      <c r="G884" s="85">
        <v>167.31811589271706</v>
      </c>
      <c r="H884" s="85">
        <v>600</v>
      </c>
      <c r="I884" s="85">
        <v>47801</v>
      </c>
      <c r="J884" s="85">
        <v>13.500369055527438</v>
      </c>
      <c r="K884" s="85">
        <v>3.6742848359275899</v>
      </c>
      <c r="L884" s="85">
        <f t="shared" si="56"/>
        <v>0.28129884491722595</v>
      </c>
      <c r="M884" s="85">
        <f t="shared" si="57"/>
        <v>0.67122574642596189</v>
      </c>
      <c r="N884" s="85">
        <v>630</v>
      </c>
      <c r="O884" s="70" t="s">
        <v>146</v>
      </c>
      <c r="P884" s="85">
        <f t="shared" si="58"/>
        <v>0.27451956327505894</v>
      </c>
      <c r="R884" s="70" t="str">
        <f t="shared" si="59"/>
        <v xml:space="preserve">  5002 Bellinzona</v>
      </c>
    </row>
    <row r="885" spans="1:18">
      <c r="A885" s="85">
        <v>5002</v>
      </c>
      <c r="B885" s="85">
        <v>2</v>
      </c>
      <c r="C885" s="85">
        <v>4</v>
      </c>
      <c r="D885" s="85">
        <v>0.17825384561408264</v>
      </c>
      <c r="E885" s="85">
        <v>399.24880339882674</v>
      </c>
      <c r="F885" s="85">
        <v>1730.7335209248283</v>
      </c>
      <c r="G885" s="85">
        <v>71.167634562661689</v>
      </c>
      <c r="H885" s="85">
        <v>600</v>
      </c>
      <c r="I885" s="85">
        <v>47801</v>
      </c>
      <c r="J885" s="85">
        <v>4.3140057213435874</v>
      </c>
      <c r="K885" s="85">
        <v>2.0770184691869225</v>
      </c>
      <c r="L885" s="85">
        <f t="shared" si="56"/>
        <v>0.15901404554732251</v>
      </c>
      <c r="M885" s="85">
        <f t="shared" si="57"/>
        <v>0.89206516134067559</v>
      </c>
      <c r="N885" s="85">
        <v>630</v>
      </c>
      <c r="O885" s="70" t="s">
        <v>146</v>
      </c>
      <c r="P885" s="85">
        <f t="shared" si="58"/>
        <v>0.15518181864947342</v>
      </c>
      <c r="R885" s="70" t="str">
        <f t="shared" si="59"/>
        <v xml:space="preserve">  5002 Bellinzona</v>
      </c>
    </row>
    <row r="886" spans="1:18">
      <c r="A886" s="85">
        <v>5002</v>
      </c>
      <c r="B886" s="85">
        <v>2</v>
      </c>
      <c r="C886" s="85">
        <v>5</v>
      </c>
      <c r="D886" s="85">
        <v>13.360566022298469</v>
      </c>
      <c r="E886" s="85">
        <v>399.24880339882674</v>
      </c>
      <c r="F886" s="85">
        <v>517563.55693198188</v>
      </c>
      <c r="G886" s="85">
        <v>5334.1899971336861</v>
      </c>
      <c r="H886" s="85">
        <v>600</v>
      </c>
      <c r="I886" s="85">
        <v>47801</v>
      </c>
      <c r="J886" s="85">
        <v>1120.6455750548728</v>
      </c>
      <c r="K886" s="85">
        <v>33.476044794074355</v>
      </c>
      <c r="L886" s="85">
        <f t="shared" si="56"/>
        <v>2.5628858821428642</v>
      </c>
      <c r="M886" s="85">
        <f t="shared" si="57"/>
        <v>0.1918246485864048</v>
      </c>
      <c r="N886" s="85">
        <v>630</v>
      </c>
      <c r="O886" s="70" t="s">
        <v>146</v>
      </c>
      <c r="P886" s="85">
        <f t="shared" si="58"/>
        <v>2.501120519341987</v>
      </c>
      <c r="R886" s="70" t="str">
        <f t="shared" si="59"/>
        <v xml:space="preserve">  5002 Bellinzona</v>
      </c>
    </row>
    <row r="887" spans="1:18">
      <c r="A887" s="85">
        <v>5002</v>
      </c>
      <c r="B887" s="85">
        <v>3</v>
      </c>
      <c r="C887" s="85">
        <v>1</v>
      </c>
      <c r="D887" s="85">
        <v>0.28507570230369894</v>
      </c>
      <c r="E887" s="85">
        <v>399.24880339882674</v>
      </c>
      <c r="F887" s="85">
        <v>367.86932028119492</v>
      </c>
      <c r="G887" s="85">
        <v>113.81613302283196</v>
      </c>
      <c r="H887" s="85">
        <v>600</v>
      </c>
      <c r="I887" s="85">
        <v>47801</v>
      </c>
      <c r="J887" s="85">
        <v>0.84224510748952586</v>
      </c>
      <c r="K887" s="85">
        <v>0.91773912823281423</v>
      </c>
      <c r="L887" s="85">
        <f t="shared" si="56"/>
        <v>7.0261008124063731E-2</v>
      </c>
      <c r="M887" s="85">
        <f t="shared" si="57"/>
        <v>0.24646438667443063</v>
      </c>
      <c r="N887" s="85">
        <v>630</v>
      </c>
      <c r="O887" s="70" t="s">
        <v>146</v>
      </c>
      <c r="P887" s="85">
        <f t="shared" si="58"/>
        <v>6.8567722953711274E-2</v>
      </c>
      <c r="R887" s="70" t="str">
        <f t="shared" si="59"/>
        <v xml:space="preserve">  5002 Bellinzona</v>
      </c>
    </row>
    <row r="888" spans="1:18">
      <c r="A888" s="85">
        <v>5002</v>
      </c>
      <c r="B888" s="85">
        <v>3</v>
      </c>
      <c r="C888" s="85">
        <v>2</v>
      </c>
      <c r="D888" s="85">
        <v>3.9506153415644354</v>
      </c>
      <c r="E888" s="85">
        <v>399.24880339882674</v>
      </c>
      <c r="F888" s="85">
        <v>68543.010191351903</v>
      </c>
      <c r="G888" s="85">
        <v>1577.278447808648</v>
      </c>
      <c r="H888" s="85">
        <v>600</v>
      </c>
      <c r="I888" s="85">
        <v>47801</v>
      </c>
      <c r="J888" s="85">
        <v>156.46447453382027</v>
      </c>
      <c r="K888" s="85">
        <v>12.508576039414729</v>
      </c>
      <c r="L888" s="85">
        <f t="shared" si="56"/>
        <v>0.95764159518633341</v>
      </c>
      <c r="M888" s="85">
        <f t="shared" si="57"/>
        <v>0.24240314796304854</v>
      </c>
      <c r="N888" s="85">
        <v>630</v>
      </c>
      <c r="O888" s="70" t="s">
        <v>146</v>
      </c>
      <c r="P888" s="85">
        <f t="shared" si="58"/>
        <v>0.93456250260089246</v>
      </c>
      <c r="R888" s="70" t="str">
        <f t="shared" si="59"/>
        <v xml:space="preserve">  5002 Bellinzona</v>
      </c>
    </row>
    <row r="889" spans="1:18">
      <c r="A889" s="85">
        <v>5002</v>
      </c>
      <c r="B889" s="85">
        <v>3</v>
      </c>
      <c r="C889" s="85">
        <v>3</v>
      </c>
      <c r="D889" s="85">
        <v>0.12952517718006923</v>
      </c>
      <c r="E889" s="85">
        <v>399.24880339882674</v>
      </c>
      <c r="F889" s="85">
        <v>947.66962127626209</v>
      </c>
      <c r="G889" s="85">
        <v>51.712771999163657</v>
      </c>
      <c r="H889" s="85">
        <v>600</v>
      </c>
      <c r="I889" s="85">
        <v>47801</v>
      </c>
      <c r="J889" s="85">
        <v>2.3627729883679294</v>
      </c>
      <c r="K889" s="85">
        <v>1.5371314154514992</v>
      </c>
      <c r="L889" s="85">
        <f t="shared" si="56"/>
        <v>0.11768093954624713</v>
      </c>
      <c r="M889" s="85">
        <f t="shared" si="57"/>
        <v>0.90855648383050702</v>
      </c>
      <c r="N889" s="85">
        <v>630</v>
      </c>
      <c r="O889" s="70" t="s">
        <v>146</v>
      </c>
      <c r="P889" s="85">
        <f t="shared" si="58"/>
        <v>0.11484483748783451</v>
      </c>
      <c r="R889" s="70" t="str">
        <f t="shared" si="59"/>
        <v xml:space="preserve">  5002 Bellinzona</v>
      </c>
    </row>
    <row r="890" spans="1:18">
      <c r="A890" s="85">
        <v>5002</v>
      </c>
      <c r="B890" s="85">
        <v>3</v>
      </c>
      <c r="C890" s="85">
        <v>4</v>
      </c>
      <c r="D890" s="85">
        <v>4.510759518768918E-3</v>
      </c>
      <c r="E890" s="85">
        <v>399.24880339882674</v>
      </c>
      <c r="F890" s="85">
        <v>2.0310950678322963</v>
      </c>
      <c r="G890" s="85">
        <v>1.8009153402883582</v>
      </c>
      <c r="H890" s="85">
        <v>600</v>
      </c>
      <c r="I890" s="85">
        <v>47801</v>
      </c>
      <c r="J890" s="85">
        <v>5.0796676714498154E-3</v>
      </c>
      <c r="K890" s="85">
        <v>7.1271787345693921E-2</v>
      </c>
      <c r="L890" s="85">
        <f t="shared" si="56"/>
        <v>5.4564826492196766E-3</v>
      </c>
      <c r="M890" s="85">
        <f t="shared" si="57"/>
        <v>1.2096593991578755</v>
      </c>
      <c r="N890" s="85">
        <v>630</v>
      </c>
      <c r="O890" s="70" t="s">
        <v>146</v>
      </c>
      <c r="P890" s="85">
        <f t="shared" si="58"/>
        <v>5.3249818154158879E-3</v>
      </c>
      <c r="R890" s="70" t="str">
        <f t="shared" si="59"/>
        <v xml:space="preserve">  5002 Bellinzona</v>
      </c>
    </row>
    <row r="891" spans="1:18">
      <c r="A891" s="85">
        <v>5002</v>
      </c>
      <c r="B891" s="85">
        <v>3</v>
      </c>
      <c r="C891" s="85">
        <v>5</v>
      </c>
      <c r="D891" s="85">
        <v>4.3697269805669752</v>
      </c>
      <c r="E891" s="85">
        <v>399.24880339882674</v>
      </c>
      <c r="F891" s="85">
        <v>70938.646100539161</v>
      </c>
      <c r="G891" s="85">
        <v>1744.6082681709331</v>
      </c>
      <c r="H891" s="85">
        <v>600</v>
      </c>
      <c r="I891" s="85">
        <v>47801</v>
      </c>
      <c r="J891" s="85">
        <v>158.9839912643387</v>
      </c>
      <c r="K891" s="85">
        <v>12.60888540927939</v>
      </c>
      <c r="L891" s="85">
        <f t="shared" si="56"/>
        <v>0.96532116036358784</v>
      </c>
      <c r="M891" s="85">
        <f t="shared" si="57"/>
        <v>0.22091109230772507</v>
      </c>
      <c r="N891" s="85">
        <v>630</v>
      </c>
      <c r="O891" s="70" t="s">
        <v>146</v>
      </c>
      <c r="P891" s="85">
        <f t="shared" si="58"/>
        <v>0.94205699081758809</v>
      </c>
      <c r="R891" s="70" t="str">
        <f t="shared" si="59"/>
        <v xml:space="preserve">  5002 Bellinzona</v>
      </c>
    </row>
    <row r="892" spans="1:18">
      <c r="A892" s="85">
        <v>5002</v>
      </c>
      <c r="B892" s="85">
        <v>4</v>
      </c>
      <c r="C892" s="85">
        <v>1</v>
      </c>
      <c r="D892" s="85">
        <v>0.10739833672541911</v>
      </c>
      <c r="E892" s="85">
        <v>399.24880339882674</v>
      </c>
      <c r="F892" s="85">
        <v>254.09969959894531</v>
      </c>
      <c r="G892" s="85">
        <v>42.878657424647848</v>
      </c>
      <c r="H892" s="85">
        <v>600</v>
      </c>
      <c r="I892" s="85">
        <v>47801</v>
      </c>
      <c r="J892" s="85">
        <v>0.62647922851550264</v>
      </c>
      <c r="K892" s="85">
        <v>0.79150440839928526</v>
      </c>
      <c r="L892" s="85">
        <f t="shared" si="56"/>
        <v>6.0596629214077359E-2</v>
      </c>
      <c r="M892" s="85">
        <f t="shared" si="57"/>
        <v>0.56422316268269834</v>
      </c>
      <c r="N892" s="85">
        <v>630</v>
      </c>
      <c r="O892" s="70" t="s">
        <v>146</v>
      </c>
      <c r="P892" s="85">
        <f t="shared" si="58"/>
        <v>5.9136254870453313E-2</v>
      </c>
      <c r="R892" s="70" t="str">
        <f t="shared" si="59"/>
        <v xml:space="preserve">  5002 Bellinzona</v>
      </c>
    </row>
    <row r="893" spans="1:18">
      <c r="A893" s="85">
        <v>5002</v>
      </c>
      <c r="B893" s="85">
        <v>4</v>
      </c>
      <c r="C893" s="85">
        <v>2</v>
      </c>
      <c r="D893" s="85">
        <v>6.1491772171576145</v>
      </c>
      <c r="E893" s="85">
        <v>399.24880339882674</v>
      </c>
      <c r="F893" s="85">
        <v>381959.94528328389</v>
      </c>
      <c r="G893" s="85">
        <v>2455.051645837505</v>
      </c>
      <c r="H893" s="85">
        <v>600</v>
      </c>
      <c r="I893" s="85">
        <v>47801</v>
      </c>
      <c r="J893" s="85">
        <v>921.19146248471918</v>
      </c>
      <c r="K893" s="85">
        <v>30.351136098747922</v>
      </c>
      <c r="L893" s="85">
        <f t="shared" si="56"/>
        <v>2.3236466163483809</v>
      </c>
      <c r="M893" s="85">
        <f t="shared" si="57"/>
        <v>0.37787927299686108</v>
      </c>
      <c r="N893" s="85">
        <v>630</v>
      </c>
      <c r="O893" s="70" t="s">
        <v>146</v>
      </c>
      <c r="P893" s="85">
        <f t="shared" si="58"/>
        <v>2.2676469024009971</v>
      </c>
      <c r="R893" s="70" t="str">
        <f t="shared" si="59"/>
        <v xml:space="preserve">  5002 Bellinzona</v>
      </c>
    </row>
    <row r="894" spans="1:18">
      <c r="A894" s="85">
        <v>5002</v>
      </c>
      <c r="B894" s="85">
        <v>4</v>
      </c>
      <c r="C894" s="85">
        <v>3</v>
      </c>
      <c r="D894" s="85">
        <v>0.94684780996628559</v>
      </c>
      <c r="E894" s="85">
        <v>399.24880339882674</v>
      </c>
      <c r="F894" s="85">
        <v>101584.45414912404</v>
      </c>
      <c r="G894" s="85">
        <v>378.02785512983922</v>
      </c>
      <c r="H894" s="85">
        <v>600</v>
      </c>
      <c r="I894" s="85">
        <v>47801</v>
      </c>
      <c r="J894" s="85">
        <v>254.17909216167735</v>
      </c>
      <c r="K894" s="85">
        <v>15.942995081278717</v>
      </c>
      <c r="L894" s="85">
        <f t="shared" si="56"/>
        <v>1.2205766022906941</v>
      </c>
      <c r="M894" s="85">
        <f t="shared" si="57"/>
        <v>1.289094814861699</v>
      </c>
      <c r="N894" s="85">
        <v>630</v>
      </c>
      <c r="O894" s="70" t="s">
        <v>146</v>
      </c>
      <c r="P894" s="85">
        <f t="shared" si="58"/>
        <v>1.1911607952147611</v>
      </c>
      <c r="R894" s="70" t="str">
        <f t="shared" si="59"/>
        <v xml:space="preserve">  5002 Bellinzona</v>
      </c>
    </row>
    <row r="895" spans="1:18">
      <c r="A895" s="85">
        <v>5002</v>
      </c>
      <c r="B895" s="85">
        <v>4</v>
      </c>
      <c r="C895" s="85">
        <v>4</v>
      </c>
      <c r="D895" s="85">
        <v>5.1819159010254127E-2</v>
      </c>
      <c r="E895" s="85">
        <v>399.24880339882674</v>
      </c>
      <c r="F895" s="85">
        <v>935.83042918369983</v>
      </c>
      <c r="G895" s="85">
        <v>20.688737227977491</v>
      </c>
      <c r="H895" s="85">
        <v>600</v>
      </c>
      <c r="I895" s="85">
        <v>47801</v>
      </c>
      <c r="J895" s="85">
        <v>2.3471717886957393</v>
      </c>
      <c r="K895" s="85">
        <v>1.5320482331492502</v>
      </c>
      <c r="L895" s="85">
        <f t="shared" si="56"/>
        <v>0.11729177719929333</v>
      </c>
      <c r="M895" s="85">
        <f t="shared" si="57"/>
        <v>2.2634828399295963</v>
      </c>
      <c r="N895" s="85">
        <v>630</v>
      </c>
      <c r="O895" s="70" t="s">
        <v>146</v>
      </c>
      <c r="P895" s="85">
        <f t="shared" si="58"/>
        <v>0.11446505392505346</v>
      </c>
      <c r="R895" s="70" t="str">
        <f t="shared" si="59"/>
        <v xml:space="preserve">  5002 Bellinzona</v>
      </c>
    </row>
    <row r="896" spans="1:18">
      <c r="A896" s="85">
        <v>5002</v>
      </c>
      <c r="B896" s="85">
        <v>4</v>
      </c>
      <c r="C896" s="85">
        <v>5</v>
      </c>
      <c r="D896" s="85">
        <v>7.2552425228595707</v>
      </c>
      <c r="E896" s="85">
        <v>399.24880339882674</v>
      </c>
      <c r="F896" s="85">
        <v>510779.55003193324</v>
      </c>
      <c r="G896" s="85">
        <v>2896.6468956199683</v>
      </c>
      <c r="H896" s="85">
        <v>600</v>
      </c>
      <c r="I896" s="85">
        <v>47801</v>
      </c>
      <c r="J896" s="85">
        <v>1229.7932099764471</v>
      </c>
      <c r="K896" s="85">
        <v>35.068407576855371</v>
      </c>
      <c r="L896" s="85">
        <f t="shared" si="56"/>
        <v>2.6847952689997485</v>
      </c>
      <c r="M896" s="85">
        <f t="shared" si="57"/>
        <v>0.37004900394998336</v>
      </c>
      <c r="N896" s="85">
        <v>630</v>
      </c>
      <c r="O896" s="70" t="s">
        <v>146</v>
      </c>
      <c r="P896" s="85">
        <f t="shared" si="58"/>
        <v>2.6200918988687314</v>
      </c>
      <c r="R896" s="70" t="str">
        <f t="shared" si="59"/>
        <v xml:space="preserve">  5002 Bellinzona</v>
      </c>
    </row>
    <row r="897" spans="1:18">
      <c r="A897" s="85">
        <v>5002</v>
      </c>
      <c r="B897" s="85">
        <v>5</v>
      </c>
      <c r="C897" s="85">
        <v>1</v>
      </c>
      <c r="D897" s="85">
        <v>2.0072214520530154</v>
      </c>
      <c r="E897" s="85">
        <v>399.24880339882674</v>
      </c>
      <c r="F897" s="85">
        <v>12028.00280934928</v>
      </c>
      <c r="G897" s="85">
        <v>801.3807628886218</v>
      </c>
      <c r="H897" s="85">
        <v>600</v>
      </c>
      <c r="I897" s="85">
        <v>47801</v>
      </c>
      <c r="J897" s="85">
        <v>26.163177546027811</v>
      </c>
      <c r="K897" s="85">
        <v>5.114995361290938</v>
      </c>
      <c r="L897" s="85">
        <f t="shared" si="56"/>
        <v>0.39159791663916205</v>
      </c>
      <c r="M897" s="85">
        <f t="shared" si="57"/>
        <v>0.19509452543894945</v>
      </c>
      <c r="N897" s="85">
        <v>630</v>
      </c>
      <c r="O897" s="70" t="s">
        <v>146</v>
      </c>
      <c r="P897" s="85">
        <f t="shared" si="58"/>
        <v>0.38216043541465189</v>
      </c>
      <c r="R897" s="70" t="str">
        <f t="shared" si="59"/>
        <v xml:space="preserve">  5002 Bellinzona</v>
      </c>
    </row>
    <row r="898" spans="1:18">
      <c r="A898" s="85">
        <v>5002</v>
      </c>
      <c r="B898" s="85">
        <v>5</v>
      </c>
      <c r="C898" s="85">
        <v>2</v>
      </c>
      <c r="D898" s="85">
        <v>27.468903799442113</v>
      </c>
      <c r="E898" s="85">
        <v>399.24880339882674</v>
      </c>
      <c r="F898" s="85">
        <v>1241925.639962075</v>
      </c>
      <c r="G898" s="85">
        <v>10966.92697260475</v>
      </c>
      <c r="H898" s="85">
        <v>600</v>
      </c>
      <c r="I898" s="85">
        <v>47801</v>
      </c>
      <c r="J898" s="85">
        <v>2362.0313983317783</v>
      </c>
      <c r="K898" s="85">
        <v>48.600734545187464</v>
      </c>
      <c r="L898" s="85">
        <f t="shared" ref="L898:L961" si="60">$K898*1.14*1.645/SQRT(H898)</f>
        <v>3.720814008758949</v>
      </c>
      <c r="M898" s="85">
        <f t="shared" ref="M898:M961" si="61">L898/D898</f>
        <v>0.13545549672916027</v>
      </c>
      <c r="N898" s="85">
        <v>630</v>
      </c>
      <c r="O898" s="70" t="s">
        <v>146</v>
      </c>
      <c r="P898" s="85">
        <f t="shared" ref="P898:P961" si="62">$K898*1.14*1.645/SQRT(N898)</f>
        <v>3.6311426625757823</v>
      </c>
      <c r="R898" s="70" t="str">
        <f t="shared" si="59"/>
        <v xml:space="preserve">  5002 Bellinzona</v>
      </c>
    </row>
    <row r="899" spans="1:18">
      <c r="A899" s="85">
        <v>5002</v>
      </c>
      <c r="B899" s="85">
        <v>5</v>
      </c>
      <c r="C899" s="85">
        <v>3</v>
      </c>
      <c r="D899" s="85">
        <v>3.0977461132414623</v>
      </c>
      <c r="E899" s="85">
        <v>399.24880339882674</v>
      </c>
      <c r="F899" s="85">
        <v>143686.95639155884</v>
      </c>
      <c r="G899" s="85">
        <v>1236.7714289450203</v>
      </c>
      <c r="H899" s="85">
        <v>600</v>
      </c>
      <c r="I899" s="85">
        <v>47801</v>
      </c>
      <c r="J899" s="85">
        <v>351.17683044113909</v>
      </c>
      <c r="K899" s="85">
        <v>18.739712656311973</v>
      </c>
      <c r="L899" s="85">
        <f t="shared" si="60"/>
        <v>1.4346899491178053</v>
      </c>
      <c r="M899" s="85">
        <f t="shared" si="61"/>
        <v>0.46313994003096487</v>
      </c>
      <c r="N899" s="85">
        <v>630</v>
      </c>
      <c r="O899" s="70" t="s">
        <v>146</v>
      </c>
      <c r="P899" s="85">
        <f t="shared" si="62"/>
        <v>1.4001140260025937</v>
      </c>
      <c r="R899" s="70" t="str">
        <f t="shared" si="59"/>
        <v xml:space="preserve">  5002 Bellinzona</v>
      </c>
    </row>
    <row r="900" spans="1:18">
      <c r="A900" s="85">
        <v>5002</v>
      </c>
      <c r="B900" s="85">
        <v>5</v>
      </c>
      <c r="C900" s="85">
        <v>4</v>
      </c>
      <c r="D900" s="85">
        <v>0.25230393824030417</v>
      </c>
      <c r="E900" s="85">
        <v>399.24880339882674</v>
      </c>
      <c r="F900" s="85">
        <v>2703.3948311506638</v>
      </c>
      <c r="G900" s="85">
        <v>100.73204543525293</v>
      </c>
      <c r="H900" s="85">
        <v>600</v>
      </c>
      <c r="I900" s="85">
        <v>47801</v>
      </c>
      <c r="J900" s="85">
        <v>6.7243886648881714</v>
      </c>
      <c r="K900" s="85">
        <v>2.5931426233217816</v>
      </c>
      <c r="L900" s="85">
        <f t="shared" si="60"/>
        <v>0.1985278924250547</v>
      </c>
      <c r="M900" s="85">
        <f t="shared" si="61"/>
        <v>0.78686006175602752</v>
      </c>
      <c r="N900" s="85">
        <v>630</v>
      </c>
      <c r="O900" s="70" t="s">
        <v>146</v>
      </c>
      <c r="P900" s="85">
        <f t="shared" si="62"/>
        <v>0.19374338469992944</v>
      </c>
      <c r="R900" s="70" t="str">
        <f t="shared" si="59"/>
        <v xml:space="preserve">  5002 Bellinzona</v>
      </c>
    </row>
    <row r="901" spans="1:18">
      <c r="A901" s="85">
        <v>5002</v>
      </c>
      <c r="B901" s="85">
        <v>5</v>
      </c>
      <c r="C901" s="85">
        <v>5</v>
      </c>
      <c r="D901" s="85">
        <v>32.8261753029769</v>
      </c>
      <c r="E901" s="85">
        <v>399.24880339882674</v>
      </c>
      <c r="F901" s="85">
        <v>1498232.8797661515</v>
      </c>
      <c r="G901" s="85">
        <v>13105.811209873646</v>
      </c>
      <c r="H901" s="85">
        <v>600</v>
      </c>
      <c r="I901" s="85">
        <v>47801</v>
      </c>
      <c r="J901" s="85">
        <v>2681.7889078088465</v>
      </c>
      <c r="K901" s="85">
        <v>51.785991424407882</v>
      </c>
      <c r="L901" s="85">
        <f t="shared" si="60"/>
        <v>3.964673459209842</v>
      </c>
      <c r="M901" s="85">
        <f t="shared" si="61"/>
        <v>0.12077780681474332</v>
      </c>
      <c r="N901" s="85">
        <v>630</v>
      </c>
      <c r="O901" s="70" t="s">
        <v>146</v>
      </c>
      <c r="P901" s="85">
        <f t="shared" si="62"/>
        <v>3.8691251180599986</v>
      </c>
      <c r="R901" s="70" t="str">
        <f t="shared" si="59"/>
        <v xml:space="preserve">  5002 Bellinzona</v>
      </c>
    </row>
    <row r="902" spans="1:18">
      <c r="A902" s="85">
        <v>5113</v>
      </c>
      <c r="B902" s="85">
        <v>1</v>
      </c>
      <c r="C902" s="85">
        <v>1</v>
      </c>
      <c r="D902" s="85">
        <v>0.40065061590270795</v>
      </c>
      <c r="E902" s="85">
        <v>542.73992944612712</v>
      </c>
      <c r="F902" s="85">
        <v>1396.8360485098212</v>
      </c>
      <c r="G902" s="85">
        <v>217.4490870075831</v>
      </c>
      <c r="H902" s="85">
        <v>600</v>
      </c>
      <c r="I902" s="85">
        <v>58536</v>
      </c>
      <c r="J902" s="85">
        <v>2.4176082778535433</v>
      </c>
      <c r="K902" s="85">
        <v>1.5548659999670529</v>
      </c>
      <c r="L902" s="85">
        <f t="shared" si="60"/>
        <v>0.11903867808914177</v>
      </c>
      <c r="M902" s="85">
        <f t="shared" si="61"/>
        <v>0.29711342841926031</v>
      </c>
      <c r="N902" s="85">
        <v>580</v>
      </c>
      <c r="O902" s="70" t="s">
        <v>147</v>
      </c>
      <c r="P902" s="85">
        <f t="shared" si="62"/>
        <v>0.12107367469726989</v>
      </c>
      <c r="R902" s="70" t="str">
        <f t="shared" si="59"/>
        <v xml:space="preserve">  5113 Locarno</v>
      </c>
    </row>
    <row r="903" spans="1:18">
      <c r="A903" s="85">
        <v>5113</v>
      </c>
      <c r="B903" s="85">
        <v>1</v>
      </c>
      <c r="C903" s="85">
        <v>2</v>
      </c>
      <c r="D903" s="85">
        <v>5.3934169087016084</v>
      </c>
      <c r="E903" s="85">
        <v>542.73992944612712</v>
      </c>
      <c r="F903" s="85">
        <v>152428.83446760164</v>
      </c>
      <c r="G903" s="85">
        <v>2927.22271250226</v>
      </c>
      <c r="H903" s="85">
        <v>600</v>
      </c>
      <c r="I903" s="85">
        <v>58536</v>
      </c>
      <c r="J903" s="85">
        <v>252.22638127146715</v>
      </c>
      <c r="K903" s="85">
        <v>15.881636605572712</v>
      </c>
      <c r="L903" s="85">
        <f t="shared" si="60"/>
        <v>1.2158790709035763</v>
      </c>
      <c r="M903" s="85">
        <f t="shared" si="61"/>
        <v>0.22543761987728159</v>
      </c>
      <c r="N903" s="85">
        <v>580</v>
      </c>
      <c r="O903" s="70" t="s">
        <v>147</v>
      </c>
      <c r="P903" s="85">
        <f t="shared" si="62"/>
        <v>1.236664834194142</v>
      </c>
      <c r="R903" s="70" t="str">
        <f t="shared" si="59"/>
        <v xml:space="preserve">  5113 Locarno</v>
      </c>
    </row>
    <row r="904" spans="1:18">
      <c r="A904" s="85">
        <v>5113</v>
      </c>
      <c r="B904" s="85">
        <v>1</v>
      </c>
      <c r="C904" s="85">
        <v>3</v>
      </c>
      <c r="D904" s="85">
        <v>1.3021140251312078</v>
      </c>
      <c r="E904" s="85">
        <v>542.73992944612712</v>
      </c>
      <c r="F904" s="85">
        <v>73594.142806497184</v>
      </c>
      <c r="G904" s="85">
        <v>706.70927413052425</v>
      </c>
      <c r="H904" s="85">
        <v>600</v>
      </c>
      <c r="I904" s="85">
        <v>58536</v>
      </c>
      <c r="J904" s="85">
        <v>134.14910513106</v>
      </c>
      <c r="K904" s="85">
        <v>11.582275472939676</v>
      </c>
      <c r="L904" s="85">
        <f t="shared" si="60"/>
        <v>0.88672513360781147</v>
      </c>
      <c r="M904" s="85">
        <f t="shared" si="61"/>
        <v>0.68098885081777727</v>
      </c>
      <c r="N904" s="85">
        <v>580</v>
      </c>
      <c r="O904" s="70" t="s">
        <v>147</v>
      </c>
      <c r="P904" s="85">
        <f t="shared" si="62"/>
        <v>0.90188392626411573</v>
      </c>
      <c r="R904" s="70" t="str">
        <f t="shared" si="59"/>
        <v xml:space="preserve">  5113 Locarno</v>
      </c>
    </row>
    <row r="905" spans="1:18">
      <c r="A905" s="85">
        <v>5113</v>
      </c>
      <c r="B905" s="85">
        <v>1</v>
      </c>
      <c r="C905" s="85">
        <v>4</v>
      </c>
      <c r="D905" s="85">
        <v>4.6117866484444124E-3</v>
      </c>
      <c r="E905" s="85">
        <v>542.73992944612712</v>
      </c>
      <c r="F905" s="85">
        <v>5.7664271435908061</v>
      </c>
      <c r="G905" s="85">
        <v>2.5030007601973114</v>
      </c>
      <c r="H905" s="85">
        <v>600</v>
      </c>
      <c r="I905" s="85">
        <v>58536</v>
      </c>
      <c r="J905" s="85">
        <v>1.0622964129647326E-2</v>
      </c>
      <c r="K905" s="85">
        <v>0.10306776474556595</v>
      </c>
      <c r="L905" s="85">
        <f t="shared" si="60"/>
        <v>7.8907445845331995E-3</v>
      </c>
      <c r="M905" s="85">
        <f t="shared" si="61"/>
        <v>1.7109951491782045</v>
      </c>
      <c r="N905" s="85">
        <v>580</v>
      </c>
      <c r="O905" s="70" t="s">
        <v>147</v>
      </c>
      <c r="P905" s="85">
        <f t="shared" si="62"/>
        <v>8.0256388787482754E-3</v>
      </c>
      <c r="R905" s="70" t="str">
        <f t="shared" si="59"/>
        <v xml:space="preserve">  5113 Locarno</v>
      </c>
    </row>
    <row r="906" spans="1:18">
      <c r="A906" s="85">
        <v>5113</v>
      </c>
      <c r="B906" s="85">
        <v>1</v>
      </c>
      <c r="C906" s="85">
        <v>5</v>
      </c>
      <c r="D906" s="85">
        <v>7.1007933363839717</v>
      </c>
      <c r="E906" s="85">
        <v>542.73992944612712</v>
      </c>
      <c r="F906" s="85">
        <v>235898.14434474034</v>
      </c>
      <c r="G906" s="85">
        <v>3853.8840744005665</v>
      </c>
      <c r="H906" s="85">
        <v>600</v>
      </c>
      <c r="I906" s="85">
        <v>58536</v>
      </c>
      <c r="J906" s="85">
        <v>384.93103176508214</v>
      </c>
      <c r="K906" s="85">
        <v>19.619659318272632</v>
      </c>
      <c r="L906" s="85">
        <f t="shared" si="60"/>
        <v>1.502057611302823</v>
      </c>
      <c r="M906" s="85">
        <f t="shared" si="61"/>
        <v>0.21153377378361149</v>
      </c>
      <c r="N906" s="85">
        <v>580</v>
      </c>
      <c r="O906" s="70" t="s">
        <v>147</v>
      </c>
      <c r="P906" s="85">
        <f t="shared" si="62"/>
        <v>1.5277356698404461</v>
      </c>
      <c r="R906" s="70" t="str">
        <f t="shared" ref="R906:R969" si="63">CONCATENATE(" ",O906)</f>
        <v xml:space="preserve">  5113 Locarno</v>
      </c>
    </row>
    <row r="907" spans="1:18">
      <c r="A907" s="85">
        <v>5113</v>
      </c>
      <c r="B907" s="85">
        <v>2</v>
      </c>
      <c r="C907" s="85">
        <v>1</v>
      </c>
      <c r="D907" s="85">
        <v>2.0052738749573389</v>
      </c>
      <c r="E907" s="85">
        <v>542.73992944612712</v>
      </c>
      <c r="F907" s="85">
        <v>18802.91946735009</v>
      </c>
      <c r="G907" s="85">
        <v>1088.3422014145081</v>
      </c>
      <c r="H907" s="85">
        <v>600</v>
      </c>
      <c r="I907" s="85">
        <v>58536</v>
      </c>
      <c r="J907" s="85">
        <v>30.679841710823769</v>
      </c>
      <c r="K907" s="85">
        <v>5.5389386809048329</v>
      </c>
      <c r="L907" s="85">
        <f t="shared" si="60"/>
        <v>0.42405450926684191</v>
      </c>
      <c r="M907" s="85">
        <f t="shared" si="61"/>
        <v>0.21146962246035517</v>
      </c>
      <c r="N907" s="85">
        <v>580</v>
      </c>
      <c r="O907" s="70" t="s">
        <v>147</v>
      </c>
      <c r="P907" s="85">
        <f t="shared" si="62"/>
        <v>0.43130382941951734</v>
      </c>
      <c r="R907" s="70" t="str">
        <f t="shared" si="63"/>
        <v xml:space="preserve">  5113 Locarno</v>
      </c>
    </row>
    <row r="908" spans="1:18">
      <c r="A908" s="85">
        <v>5113</v>
      </c>
      <c r="B908" s="85">
        <v>2</v>
      </c>
      <c r="C908" s="85">
        <v>2</v>
      </c>
      <c r="D908" s="85">
        <v>8.8563928632768505</v>
      </c>
      <c r="E908" s="85">
        <v>542.73992944612712</v>
      </c>
      <c r="F908" s="85">
        <v>814363.25995006424</v>
      </c>
      <c r="G908" s="85">
        <v>4806.7180377620616</v>
      </c>
      <c r="H908" s="85">
        <v>600</v>
      </c>
      <c r="I908" s="85">
        <v>58536</v>
      </c>
      <c r="J908" s="85">
        <v>1424.6560658981193</v>
      </c>
      <c r="K908" s="85">
        <v>37.744616382977313</v>
      </c>
      <c r="L908" s="85">
        <f t="shared" si="60"/>
        <v>2.8896826088592773</v>
      </c>
      <c r="M908" s="85">
        <f t="shared" si="61"/>
        <v>0.32628211659866446</v>
      </c>
      <c r="N908" s="85">
        <v>580</v>
      </c>
      <c r="O908" s="70" t="s">
        <v>147</v>
      </c>
      <c r="P908" s="85">
        <f t="shared" si="62"/>
        <v>2.9390824711728678</v>
      </c>
      <c r="R908" s="70" t="str">
        <f t="shared" si="63"/>
        <v xml:space="preserve">  5113 Locarno</v>
      </c>
    </row>
    <row r="909" spans="1:18">
      <c r="A909" s="85">
        <v>5113</v>
      </c>
      <c r="B909" s="85">
        <v>2</v>
      </c>
      <c r="C909" s="85">
        <v>3</v>
      </c>
      <c r="D909" s="85">
        <v>0.31932395706486261</v>
      </c>
      <c r="E909" s="85">
        <v>542.73992944612712</v>
      </c>
      <c r="F909" s="85">
        <v>2022.1701146822882</v>
      </c>
      <c r="G909" s="85">
        <v>173.30986192784167</v>
      </c>
      <c r="H909" s="85">
        <v>600</v>
      </c>
      <c r="I909" s="85">
        <v>58536</v>
      </c>
      <c r="J909" s="85">
        <v>3.6305762541520661</v>
      </c>
      <c r="K909" s="85">
        <v>1.9054071098198584</v>
      </c>
      <c r="L909" s="85">
        <f t="shared" si="60"/>
        <v>0.1458756854799155</v>
      </c>
      <c r="M909" s="85">
        <f t="shared" si="61"/>
        <v>0.45682662466281704</v>
      </c>
      <c r="N909" s="85">
        <v>580</v>
      </c>
      <c r="O909" s="70" t="s">
        <v>147</v>
      </c>
      <c r="P909" s="85">
        <f t="shared" si="62"/>
        <v>0.14836946758439831</v>
      </c>
      <c r="R909" s="70" t="str">
        <f t="shared" si="63"/>
        <v xml:space="preserve">  5113 Locarno</v>
      </c>
    </row>
    <row r="910" spans="1:18">
      <c r="A910" s="85">
        <v>5113</v>
      </c>
      <c r="B910" s="85">
        <v>2</v>
      </c>
      <c r="C910" s="85">
        <v>4</v>
      </c>
      <c r="D910" s="85">
        <v>2.0733592870785161E-2</v>
      </c>
      <c r="E910" s="85">
        <v>542.73992944612712</v>
      </c>
      <c r="F910" s="85">
        <v>45.677015152930707</v>
      </c>
      <c r="G910" s="85">
        <v>11.252948731854662</v>
      </c>
      <c r="H910" s="85">
        <v>600</v>
      </c>
      <c r="I910" s="85">
        <v>58536</v>
      </c>
      <c r="J910" s="85">
        <v>8.3884717786614105E-2</v>
      </c>
      <c r="K910" s="85">
        <v>0.28962858592793306</v>
      </c>
      <c r="L910" s="85">
        <f t="shared" si="60"/>
        <v>2.2173617537729368E-2</v>
      </c>
      <c r="M910" s="85">
        <f t="shared" si="61"/>
        <v>1.0694536965165011</v>
      </c>
      <c r="N910" s="85">
        <v>580</v>
      </c>
      <c r="O910" s="70" t="s">
        <v>147</v>
      </c>
      <c r="P910" s="85">
        <f t="shared" si="62"/>
        <v>2.2552681193370932E-2</v>
      </c>
      <c r="R910" s="70" t="str">
        <f t="shared" si="63"/>
        <v xml:space="preserve">  5113 Locarno</v>
      </c>
    </row>
    <row r="911" spans="1:18">
      <c r="A911" s="85">
        <v>5113</v>
      </c>
      <c r="B911" s="85">
        <v>2</v>
      </c>
      <c r="C911" s="85">
        <v>5</v>
      </c>
      <c r="D911" s="85">
        <v>11.201724288169844</v>
      </c>
      <c r="E911" s="85">
        <v>542.73992944612712</v>
      </c>
      <c r="F911" s="85">
        <v>856064.80747135507</v>
      </c>
      <c r="G911" s="85">
        <v>6079.6230498362693</v>
      </c>
      <c r="H911" s="85">
        <v>600</v>
      </c>
      <c r="I911" s="85">
        <v>58536</v>
      </c>
      <c r="J911" s="85">
        <v>1454.5033575367002</v>
      </c>
      <c r="K911" s="85">
        <v>38.137951669389643</v>
      </c>
      <c r="L911" s="85">
        <f t="shared" si="60"/>
        <v>2.9197958871362033</v>
      </c>
      <c r="M911" s="85">
        <f t="shared" si="61"/>
        <v>0.2606559322496273</v>
      </c>
      <c r="N911" s="85">
        <v>580</v>
      </c>
      <c r="O911" s="70" t="s">
        <v>147</v>
      </c>
      <c r="P911" s="85">
        <f t="shared" si="62"/>
        <v>2.9697105436338092</v>
      </c>
      <c r="R911" s="70" t="str">
        <f t="shared" si="63"/>
        <v xml:space="preserve">  5113 Locarno</v>
      </c>
    </row>
    <row r="912" spans="1:18">
      <c r="A912" s="85">
        <v>5113</v>
      </c>
      <c r="B912" s="85">
        <v>3</v>
      </c>
      <c r="C912" s="85">
        <v>1</v>
      </c>
      <c r="D912" s="85">
        <v>0.28886449647091028</v>
      </c>
      <c r="E912" s="85">
        <v>542.73992944612712</v>
      </c>
      <c r="F912" s="85">
        <v>610.55179872431893</v>
      </c>
      <c r="G912" s="85">
        <v>156.77829643411289</v>
      </c>
      <c r="H912" s="85">
        <v>600</v>
      </c>
      <c r="I912" s="85">
        <v>58536</v>
      </c>
      <c r="J912" s="85">
        <v>1.0434233925589271</v>
      </c>
      <c r="K912" s="85">
        <v>1.0214809800279823</v>
      </c>
      <c r="L912" s="85">
        <f t="shared" si="60"/>
        <v>7.8203360005497963E-2</v>
      </c>
      <c r="M912" s="85">
        <f t="shared" si="61"/>
        <v>0.27072679737703015</v>
      </c>
      <c r="N912" s="85">
        <v>580</v>
      </c>
      <c r="O912" s="70" t="s">
        <v>147</v>
      </c>
      <c r="P912" s="85">
        <f t="shared" si="62"/>
        <v>7.9540266420371264E-2</v>
      </c>
      <c r="R912" s="70" t="str">
        <f t="shared" si="63"/>
        <v xml:space="preserve">  5113 Locarno</v>
      </c>
    </row>
    <row r="913" spans="1:18">
      <c r="A913" s="85">
        <v>5113</v>
      </c>
      <c r="B913" s="85">
        <v>3</v>
      </c>
      <c r="C913" s="85">
        <v>2</v>
      </c>
      <c r="D913" s="85">
        <v>3.661134030695719</v>
      </c>
      <c r="E913" s="85">
        <v>542.73992944612712</v>
      </c>
      <c r="F913" s="85">
        <v>66294.622837459538</v>
      </c>
      <c r="G913" s="85">
        <v>1987.0436255126094</v>
      </c>
      <c r="H913" s="85">
        <v>600</v>
      </c>
      <c r="I913" s="85">
        <v>58536</v>
      </c>
      <c r="J913" s="85">
        <v>108.94487666796121</v>
      </c>
      <c r="K913" s="85">
        <v>10.437666246243037</v>
      </c>
      <c r="L913" s="85">
        <f t="shared" si="60"/>
        <v>0.79909522255599741</v>
      </c>
      <c r="M913" s="85">
        <f t="shared" si="61"/>
        <v>0.21826440000726954</v>
      </c>
      <c r="N913" s="85">
        <v>580</v>
      </c>
      <c r="O913" s="70" t="s">
        <v>147</v>
      </c>
      <c r="P913" s="85">
        <f t="shared" si="62"/>
        <v>0.81275595949945623</v>
      </c>
      <c r="R913" s="70" t="str">
        <f t="shared" si="63"/>
        <v xml:space="preserve">  5113 Locarno</v>
      </c>
    </row>
    <row r="914" spans="1:18">
      <c r="A914" s="85">
        <v>5113</v>
      </c>
      <c r="B914" s="85">
        <v>3</v>
      </c>
      <c r="C914" s="85">
        <v>3</v>
      </c>
      <c r="D914" s="85">
        <v>0.10161265514272101</v>
      </c>
      <c r="E914" s="85">
        <v>542.73992944612712</v>
      </c>
      <c r="F914" s="85">
        <v>455.9777166198453</v>
      </c>
      <c r="G914" s="85">
        <v>55.149245282994045</v>
      </c>
      <c r="H914" s="85">
        <v>600</v>
      </c>
      <c r="I914" s="85">
        <v>58536</v>
      </c>
      <c r="J914" s="85">
        <v>0.83134698200663126</v>
      </c>
      <c r="K914" s="85">
        <v>0.91178231064582038</v>
      </c>
      <c r="L914" s="85">
        <f t="shared" si="60"/>
        <v>6.9804961306402957E-2</v>
      </c>
      <c r="M914" s="85">
        <f t="shared" si="61"/>
        <v>0.68697113768317286</v>
      </c>
      <c r="N914" s="85">
        <v>580</v>
      </c>
      <c r="O914" s="70" t="s">
        <v>147</v>
      </c>
      <c r="P914" s="85">
        <f t="shared" si="62"/>
        <v>7.0998294950302035E-2</v>
      </c>
      <c r="R914" s="70" t="str">
        <f t="shared" si="63"/>
        <v xml:space="preserve">  5113 Locarno</v>
      </c>
    </row>
    <row r="915" spans="1:18">
      <c r="A915" s="85">
        <v>5113</v>
      </c>
      <c r="B915" s="85">
        <v>3</v>
      </c>
      <c r="C915" s="85">
        <v>4</v>
      </c>
      <c r="D915" s="85">
        <v>0</v>
      </c>
      <c r="E915" s="85">
        <v>542.73992944612712</v>
      </c>
      <c r="F915" s="85">
        <v>0</v>
      </c>
      <c r="G915" s="85">
        <v>0</v>
      </c>
      <c r="H915" s="85">
        <v>600</v>
      </c>
      <c r="I915" s="85">
        <v>58536</v>
      </c>
      <c r="J915" s="85">
        <v>0</v>
      </c>
      <c r="K915" s="85">
        <v>0</v>
      </c>
      <c r="L915" s="85">
        <f t="shared" si="60"/>
        <v>0</v>
      </c>
      <c r="M915" s="85" t="e">
        <f t="shared" si="61"/>
        <v>#DIV/0!</v>
      </c>
      <c r="N915" s="85">
        <v>580</v>
      </c>
      <c r="O915" s="70" t="s">
        <v>147</v>
      </c>
      <c r="P915" s="85">
        <f t="shared" si="62"/>
        <v>0</v>
      </c>
      <c r="R915" s="70" t="str">
        <f t="shared" si="63"/>
        <v xml:space="preserve">  5113 Locarno</v>
      </c>
    </row>
    <row r="916" spans="1:18">
      <c r="A916" s="85">
        <v>5113</v>
      </c>
      <c r="B916" s="85">
        <v>3</v>
      </c>
      <c r="C916" s="85">
        <v>5</v>
      </c>
      <c r="D916" s="85">
        <v>4.0516111823093528</v>
      </c>
      <c r="E916" s="85">
        <v>542.73992944612712</v>
      </c>
      <c r="F916" s="85">
        <v>68531.397070344174</v>
      </c>
      <c r="G916" s="85">
        <v>2198.9711672297176</v>
      </c>
      <c r="H916" s="85">
        <v>600</v>
      </c>
      <c r="I916" s="85">
        <v>58536</v>
      </c>
      <c r="J916" s="85">
        <v>110.056537572517</v>
      </c>
      <c r="K916" s="85">
        <v>10.490783458470439</v>
      </c>
      <c r="L916" s="85">
        <f t="shared" si="60"/>
        <v>0.80316181268496312</v>
      </c>
      <c r="M916" s="85">
        <f t="shared" si="61"/>
        <v>0.19823269720249265</v>
      </c>
      <c r="N916" s="85">
        <v>580</v>
      </c>
      <c r="O916" s="70" t="s">
        <v>147</v>
      </c>
      <c r="P916" s="85">
        <f t="shared" si="62"/>
        <v>0.81689206902541067</v>
      </c>
      <c r="R916" s="70" t="str">
        <f t="shared" si="63"/>
        <v xml:space="preserve">  5113 Locarno</v>
      </c>
    </row>
    <row r="917" spans="1:18">
      <c r="A917" s="85">
        <v>5113</v>
      </c>
      <c r="B917" s="85">
        <v>4</v>
      </c>
      <c r="C917" s="85">
        <v>1</v>
      </c>
      <c r="D917" s="85">
        <v>0.1452084485449785</v>
      </c>
      <c r="E917" s="85">
        <v>542.73992944612712</v>
      </c>
      <c r="F917" s="85">
        <v>667.28780300234484</v>
      </c>
      <c r="G917" s="85">
        <v>78.810423118283211</v>
      </c>
      <c r="H917" s="85">
        <v>600</v>
      </c>
      <c r="I917" s="85">
        <v>58536</v>
      </c>
      <c r="J917" s="85">
        <v>1.2106249292030182</v>
      </c>
      <c r="K917" s="85">
        <v>1.1002840220611305</v>
      </c>
      <c r="L917" s="85">
        <f t="shared" si="60"/>
        <v>8.4236426490473401E-2</v>
      </c>
      <c r="M917" s="85">
        <f t="shared" si="61"/>
        <v>0.5801069244561281</v>
      </c>
      <c r="N917" s="85">
        <v>580</v>
      </c>
      <c r="O917" s="70" t="s">
        <v>147</v>
      </c>
      <c r="P917" s="85">
        <f t="shared" si="62"/>
        <v>8.5676469717940851E-2</v>
      </c>
      <c r="R917" s="70" t="str">
        <f t="shared" si="63"/>
        <v xml:space="preserve">  5113 Locarno</v>
      </c>
    </row>
    <row r="918" spans="1:18">
      <c r="A918" s="85">
        <v>5113</v>
      </c>
      <c r="B918" s="85">
        <v>4</v>
      </c>
      <c r="C918" s="85">
        <v>2</v>
      </c>
      <c r="D918" s="85">
        <v>3.1160912739355036</v>
      </c>
      <c r="E918" s="85">
        <v>542.73992944612712</v>
      </c>
      <c r="F918" s="85">
        <v>81279.744795639199</v>
      </c>
      <c r="G918" s="85">
        <v>1691.2271581634475</v>
      </c>
      <c r="H918" s="85">
        <v>600</v>
      </c>
      <c r="I918" s="85">
        <v>58536</v>
      </c>
      <c r="J918" s="85">
        <v>140.30667202905906</v>
      </c>
      <c r="K918" s="85">
        <v>11.845111735608873</v>
      </c>
      <c r="L918" s="85">
        <f t="shared" si="60"/>
        <v>0.90684756297644808</v>
      </c>
      <c r="M918" s="85">
        <f t="shared" si="61"/>
        <v>0.2910208601916639</v>
      </c>
      <c r="N918" s="85">
        <v>580</v>
      </c>
      <c r="O918" s="70" t="s">
        <v>147</v>
      </c>
      <c r="P918" s="85">
        <f t="shared" si="62"/>
        <v>0.92235035370270579</v>
      </c>
      <c r="R918" s="70" t="str">
        <f t="shared" si="63"/>
        <v xml:space="preserve">  5113 Locarno</v>
      </c>
    </row>
    <row r="919" spans="1:18">
      <c r="A919" s="85">
        <v>5113</v>
      </c>
      <c r="B919" s="85">
        <v>4</v>
      </c>
      <c r="C919" s="85">
        <v>3</v>
      </c>
      <c r="D919" s="85">
        <v>0.82599210074887586</v>
      </c>
      <c r="E919" s="85">
        <v>542.73992944612712</v>
      </c>
      <c r="F919" s="85">
        <v>91431.417267348093</v>
      </c>
      <c r="G919" s="85">
        <v>448.2988944835032</v>
      </c>
      <c r="H919" s="85">
        <v>600</v>
      </c>
      <c r="I919" s="85">
        <v>58536</v>
      </c>
      <c r="J919" s="85">
        <v>168.09011293450499</v>
      </c>
      <c r="K919" s="85">
        <v>12.964957112713678</v>
      </c>
      <c r="L919" s="85">
        <f t="shared" si="60"/>
        <v>0.99258158337281499</v>
      </c>
      <c r="M919" s="85">
        <f t="shared" si="61"/>
        <v>1.2016841111106302</v>
      </c>
      <c r="N919" s="85">
        <v>580</v>
      </c>
      <c r="O919" s="70" t="s">
        <v>147</v>
      </c>
      <c r="P919" s="85">
        <f t="shared" si="62"/>
        <v>1.0095500190768936</v>
      </c>
      <c r="R919" s="70" t="str">
        <f t="shared" si="63"/>
        <v xml:space="preserve">  5113 Locarno</v>
      </c>
    </row>
    <row r="920" spans="1:18">
      <c r="A920" s="85">
        <v>5113</v>
      </c>
      <c r="B920" s="85">
        <v>4</v>
      </c>
      <c r="C920" s="85">
        <v>4</v>
      </c>
      <c r="D920" s="85">
        <v>2.6881693298288916E-2</v>
      </c>
      <c r="E920" s="85">
        <v>542.73992944612712</v>
      </c>
      <c r="F920" s="85">
        <v>133.48617102854325</v>
      </c>
      <c r="G920" s="85">
        <v>14.589768324105755</v>
      </c>
      <c r="H920" s="85">
        <v>600</v>
      </c>
      <c r="I920" s="85">
        <v>58536</v>
      </c>
      <c r="J920" s="85">
        <v>0.2456787216833663</v>
      </c>
      <c r="K920" s="85">
        <v>0.4956598850858987</v>
      </c>
      <c r="L920" s="85">
        <f t="shared" si="60"/>
        <v>3.7947126957365809E-2</v>
      </c>
      <c r="M920" s="85">
        <f t="shared" si="61"/>
        <v>1.4116345475819128</v>
      </c>
      <c r="N920" s="85">
        <v>580</v>
      </c>
      <c r="O920" s="70" t="s">
        <v>147</v>
      </c>
      <c r="P920" s="85">
        <f t="shared" si="62"/>
        <v>3.8595842785582743E-2</v>
      </c>
      <c r="R920" s="70" t="str">
        <f t="shared" si="63"/>
        <v xml:space="preserve">  5113 Locarno</v>
      </c>
    </row>
    <row r="921" spans="1:18">
      <c r="A921" s="85">
        <v>5113</v>
      </c>
      <c r="B921" s="85">
        <v>4</v>
      </c>
      <c r="C921" s="85">
        <v>5</v>
      </c>
      <c r="D921" s="85">
        <v>4.1141735165276465</v>
      </c>
      <c r="E921" s="85">
        <v>542.73992944612712</v>
      </c>
      <c r="F921" s="85">
        <v>177031.79544817045</v>
      </c>
      <c r="G921" s="85">
        <v>2232.9262440893394</v>
      </c>
      <c r="H921" s="85">
        <v>600</v>
      </c>
      <c r="I921" s="85">
        <v>58536</v>
      </c>
      <c r="J921" s="85">
        <v>309.82606285267326</v>
      </c>
      <c r="K921" s="85">
        <v>17.601876685531952</v>
      </c>
      <c r="L921" s="85">
        <f t="shared" si="60"/>
        <v>1.3475785904240023</v>
      </c>
      <c r="M921" s="85">
        <f t="shared" si="61"/>
        <v>0.32754539520767606</v>
      </c>
      <c r="N921" s="85">
        <v>580</v>
      </c>
      <c r="O921" s="70" t="s">
        <v>147</v>
      </c>
      <c r="P921" s="85">
        <f t="shared" si="62"/>
        <v>1.370615790640938</v>
      </c>
      <c r="R921" s="70" t="str">
        <f t="shared" si="63"/>
        <v xml:space="preserve">  5113 Locarno</v>
      </c>
    </row>
    <row r="922" spans="1:18">
      <c r="A922" s="85">
        <v>5113</v>
      </c>
      <c r="B922" s="85">
        <v>5</v>
      </c>
      <c r="C922" s="85">
        <v>1</v>
      </c>
      <c r="D922" s="85">
        <v>2.8399974358759361</v>
      </c>
      <c r="E922" s="85">
        <v>542.73992944612712</v>
      </c>
      <c r="F922" s="85">
        <v>23898.27076221176</v>
      </c>
      <c r="G922" s="85">
        <v>1541.3800079744874</v>
      </c>
      <c r="H922" s="85">
        <v>600</v>
      </c>
      <c r="I922" s="85">
        <v>58536</v>
      </c>
      <c r="J922" s="85">
        <v>36.033444150612517</v>
      </c>
      <c r="K922" s="85">
        <v>6.0027863655649547</v>
      </c>
      <c r="L922" s="85">
        <f t="shared" si="60"/>
        <v>0.45956613227346743</v>
      </c>
      <c r="M922" s="85">
        <f t="shared" si="61"/>
        <v>0.16181920675985545</v>
      </c>
      <c r="N922" s="85">
        <v>580</v>
      </c>
      <c r="O922" s="70" t="s">
        <v>147</v>
      </c>
      <c r="P922" s="85">
        <f t="shared" si="62"/>
        <v>0.46742253269221817</v>
      </c>
      <c r="R922" s="70" t="str">
        <f t="shared" si="63"/>
        <v xml:space="preserve">  5113 Locarno</v>
      </c>
    </row>
    <row r="923" spans="1:18">
      <c r="A923" s="85">
        <v>5113</v>
      </c>
      <c r="B923" s="85">
        <v>5</v>
      </c>
      <c r="C923" s="85">
        <v>2</v>
      </c>
      <c r="D923" s="85">
        <v>21.027035076609668</v>
      </c>
      <c r="E923" s="85">
        <v>542.73992944612712</v>
      </c>
      <c r="F923" s="85">
        <v>1399909.7440930286</v>
      </c>
      <c r="G923" s="85">
        <v>11412.211533940372</v>
      </c>
      <c r="H923" s="85">
        <v>600</v>
      </c>
      <c r="I923" s="85">
        <v>58536</v>
      </c>
      <c r="J923" s="85">
        <v>2141.1469024502185</v>
      </c>
      <c r="K923" s="85">
        <v>46.272528593650669</v>
      </c>
      <c r="L923" s="85">
        <f t="shared" si="60"/>
        <v>3.5425693505079581</v>
      </c>
      <c r="M923" s="85">
        <f t="shared" si="61"/>
        <v>0.1684768840495581</v>
      </c>
      <c r="N923" s="85">
        <v>580</v>
      </c>
      <c r="O923" s="70" t="s">
        <v>147</v>
      </c>
      <c r="P923" s="85">
        <f t="shared" si="62"/>
        <v>3.603130478437687</v>
      </c>
      <c r="R923" s="70" t="str">
        <f t="shared" si="63"/>
        <v xml:space="preserve">  5113 Locarno</v>
      </c>
    </row>
    <row r="924" spans="1:18">
      <c r="A924" s="85">
        <v>5113</v>
      </c>
      <c r="B924" s="85">
        <v>5</v>
      </c>
      <c r="C924" s="85">
        <v>3</v>
      </c>
      <c r="D924" s="85">
        <v>2.5490427380876679</v>
      </c>
      <c r="E924" s="85">
        <v>542.73992944612712</v>
      </c>
      <c r="F924" s="85">
        <v>168220.77969660875</v>
      </c>
      <c r="G924" s="85">
        <v>1383.4672758248635</v>
      </c>
      <c r="H924" s="85">
        <v>600</v>
      </c>
      <c r="I924" s="85">
        <v>58536</v>
      </c>
      <c r="J924" s="85">
        <v>304.00982746863104</v>
      </c>
      <c r="K924" s="85">
        <v>17.435877593876111</v>
      </c>
      <c r="L924" s="85">
        <f t="shared" si="60"/>
        <v>1.3348698988485683</v>
      </c>
      <c r="M924" s="85">
        <f t="shared" si="61"/>
        <v>0.523674977631018</v>
      </c>
      <c r="N924" s="85">
        <v>580</v>
      </c>
      <c r="O924" s="70" t="s">
        <v>147</v>
      </c>
      <c r="P924" s="85">
        <f t="shared" si="62"/>
        <v>1.3576898407368254</v>
      </c>
      <c r="R924" s="70" t="str">
        <f t="shared" si="63"/>
        <v xml:space="preserve">  5113 Locarno</v>
      </c>
    </row>
    <row r="925" spans="1:18">
      <c r="A925" s="85">
        <v>5113</v>
      </c>
      <c r="B925" s="85">
        <v>5</v>
      </c>
      <c r="C925" s="85">
        <v>4</v>
      </c>
      <c r="D925" s="85">
        <v>5.222707281751849E-2</v>
      </c>
      <c r="E925" s="85">
        <v>542.73992944612712</v>
      </c>
      <c r="F925" s="85">
        <v>188.21063952475603</v>
      </c>
      <c r="G925" s="85">
        <v>28.34571781615773</v>
      </c>
      <c r="H925" s="85">
        <v>600</v>
      </c>
      <c r="I925" s="85">
        <v>58536</v>
      </c>
      <c r="J925" s="85">
        <v>0.3446861039894531</v>
      </c>
      <c r="K925" s="85">
        <v>0.5870997393879962</v>
      </c>
      <c r="L925" s="85">
        <f t="shared" si="60"/>
        <v>4.4947652649622284E-2</v>
      </c>
      <c r="M925" s="85">
        <f t="shared" si="61"/>
        <v>0.86061979400357136</v>
      </c>
      <c r="N925" s="85">
        <v>580</v>
      </c>
      <c r="O925" s="70" t="s">
        <v>147</v>
      </c>
      <c r="P925" s="85">
        <f t="shared" si="62"/>
        <v>4.5716044252701128E-2</v>
      </c>
      <c r="R925" s="70" t="str">
        <f t="shared" si="63"/>
        <v xml:space="preserve">  5113 Locarno</v>
      </c>
    </row>
    <row r="926" spans="1:18">
      <c r="A926" s="85">
        <v>5113</v>
      </c>
      <c r="B926" s="85">
        <v>5</v>
      </c>
      <c r="C926" s="85">
        <v>5</v>
      </c>
      <c r="D926" s="85">
        <v>26.468302323390837</v>
      </c>
      <c r="E926" s="85">
        <v>542.73992944612712</v>
      </c>
      <c r="F926" s="85">
        <v>1652546.7422171631</v>
      </c>
      <c r="G926" s="85">
        <v>14365.404535555905</v>
      </c>
      <c r="H926" s="85">
        <v>600</v>
      </c>
      <c r="I926" s="85">
        <v>58536</v>
      </c>
      <c r="J926" s="85">
        <v>2348.5787235086655</v>
      </c>
      <c r="K926" s="85">
        <v>48.462137009305167</v>
      </c>
      <c r="L926" s="85">
        <f t="shared" si="60"/>
        <v>3.7102031474640271</v>
      </c>
      <c r="M926" s="85">
        <f t="shared" si="61"/>
        <v>0.14017533509072883</v>
      </c>
      <c r="N926" s="85">
        <v>580</v>
      </c>
      <c r="O926" s="70" t="s">
        <v>147</v>
      </c>
      <c r="P926" s="85">
        <f t="shared" si="62"/>
        <v>3.7736300179716249</v>
      </c>
      <c r="R926" s="70" t="str">
        <f t="shared" si="63"/>
        <v xml:space="preserve">  5113 Locarno</v>
      </c>
    </row>
    <row r="927" spans="1:18">
      <c r="A927" s="85">
        <v>5192</v>
      </c>
      <c r="B927" s="85">
        <v>1</v>
      </c>
      <c r="C927" s="85">
        <v>1</v>
      </c>
      <c r="D927" s="85">
        <v>0.36500390856833181</v>
      </c>
      <c r="E927" s="85">
        <v>1056.835046119907</v>
      </c>
      <c r="F927" s="85">
        <v>1484.8985017566351</v>
      </c>
      <c r="G927" s="85">
        <v>385.74892254575929</v>
      </c>
      <c r="H927" s="85">
        <v>600</v>
      </c>
      <c r="I927" s="85">
        <v>127189</v>
      </c>
      <c r="J927" s="85">
        <v>1.2730195329666736</v>
      </c>
      <c r="K927" s="85">
        <v>1.1282816727070744</v>
      </c>
      <c r="L927" s="85">
        <f t="shared" si="60"/>
        <v>8.6379893080240883E-2</v>
      </c>
      <c r="M927" s="85">
        <f t="shared" si="61"/>
        <v>0.23665470712095082</v>
      </c>
      <c r="N927" s="85">
        <v>588</v>
      </c>
      <c r="O927" s="70" t="s">
        <v>148</v>
      </c>
      <c r="P927" s="85">
        <f t="shared" si="62"/>
        <v>8.7256868793153225E-2</v>
      </c>
      <c r="R927" s="70" t="str">
        <f t="shared" si="63"/>
        <v xml:space="preserve">  5192 Lugano</v>
      </c>
    </row>
    <row r="928" spans="1:18">
      <c r="A928" s="85">
        <v>5192</v>
      </c>
      <c r="B928" s="85">
        <v>1</v>
      </c>
      <c r="C928" s="85">
        <v>2</v>
      </c>
      <c r="D928" s="85">
        <v>4.4617494099919792</v>
      </c>
      <c r="E928" s="85">
        <v>1056.835046119907</v>
      </c>
      <c r="F928" s="85">
        <v>183574.12594324714</v>
      </c>
      <c r="G928" s="85">
        <v>4715.3331434843412</v>
      </c>
      <c r="H928" s="85">
        <v>600</v>
      </c>
      <c r="I928" s="85">
        <v>127189</v>
      </c>
      <c r="J928" s="85">
        <v>153.94023116555249</v>
      </c>
      <c r="K928" s="85">
        <v>12.407265257322118</v>
      </c>
      <c r="L928" s="85">
        <f t="shared" si="60"/>
        <v>0.94988536308868821</v>
      </c>
      <c r="M928" s="85">
        <f t="shared" si="61"/>
        <v>0.21289527398411104</v>
      </c>
      <c r="N928" s="85">
        <v>588</v>
      </c>
      <c r="O928" s="70" t="s">
        <v>148</v>
      </c>
      <c r="P928" s="85">
        <f t="shared" si="62"/>
        <v>0.95952911655693895</v>
      </c>
      <c r="R928" s="70" t="str">
        <f t="shared" si="63"/>
        <v xml:space="preserve">  5192 Lugano</v>
      </c>
    </row>
    <row r="929" spans="1:18">
      <c r="A929" s="85">
        <v>5192</v>
      </c>
      <c r="B929" s="85">
        <v>1</v>
      </c>
      <c r="C929" s="85">
        <v>3</v>
      </c>
      <c r="D929" s="85">
        <v>1.6370902940243655</v>
      </c>
      <c r="E929" s="85">
        <v>1056.835046119907</v>
      </c>
      <c r="F929" s="85">
        <v>96217.318003359193</v>
      </c>
      <c r="G929" s="85">
        <v>1730.1343963876925</v>
      </c>
      <c r="H929" s="85">
        <v>600</v>
      </c>
      <c r="I929" s="85">
        <v>127189</v>
      </c>
      <c r="J929" s="85">
        <v>88.446516450515546</v>
      </c>
      <c r="K929" s="85">
        <v>9.4046008129274448</v>
      </c>
      <c r="L929" s="85">
        <f t="shared" si="60"/>
        <v>0.72000497068600966</v>
      </c>
      <c r="M929" s="85">
        <f t="shared" si="61"/>
        <v>0.43980773285025265</v>
      </c>
      <c r="N929" s="85">
        <v>588</v>
      </c>
      <c r="O929" s="70" t="s">
        <v>148</v>
      </c>
      <c r="P929" s="85">
        <f t="shared" si="62"/>
        <v>0.72731485322871259</v>
      </c>
      <c r="R929" s="70" t="str">
        <f t="shared" si="63"/>
        <v xml:space="preserve">  5192 Lugano</v>
      </c>
    </row>
    <row r="930" spans="1:18">
      <c r="A930" s="85">
        <v>5192</v>
      </c>
      <c r="B930" s="85">
        <v>1</v>
      </c>
      <c r="C930" s="85">
        <v>4</v>
      </c>
      <c r="D930" s="85">
        <v>3.8593921194665405E-2</v>
      </c>
      <c r="E930" s="85">
        <v>1056.835046119907</v>
      </c>
      <c r="F930" s="85">
        <v>415.28354410810527</v>
      </c>
      <c r="G930" s="85">
        <v>40.78740848571227</v>
      </c>
      <c r="H930" s="85">
        <v>600</v>
      </c>
      <c r="I930" s="85">
        <v>127189</v>
      </c>
      <c r="J930" s="85">
        <v>0.39183146988690665</v>
      </c>
      <c r="K930" s="85">
        <v>0.6259644318065577</v>
      </c>
      <c r="L930" s="85">
        <f t="shared" si="60"/>
        <v>4.792308693781476E-2</v>
      </c>
      <c r="M930" s="85">
        <f t="shared" si="61"/>
        <v>1.2417262992297053</v>
      </c>
      <c r="N930" s="85">
        <v>588</v>
      </c>
      <c r="O930" s="70" t="s">
        <v>148</v>
      </c>
      <c r="P930" s="85">
        <f t="shared" si="62"/>
        <v>4.8409628213030388E-2</v>
      </c>
      <c r="R930" s="70" t="str">
        <f t="shared" si="63"/>
        <v xml:space="preserve">  5192 Lugano</v>
      </c>
    </row>
    <row r="931" spans="1:18">
      <c r="A931" s="85">
        <v>5192</v>
      </c>
      <c r="B931" s="85">
        <v>1</v>
      </c>
      <c r="C931" s="85">
        <v>5</v>
      </c>
      <c r="D931" s="85">
        <v>6.5024375337793439</v>
      </c>
      <c r="E931" s="85">
        <v>1056.835046119907</v>
      </c>
      <c r="F931" s="85">
        <v>301690.22891085449</v>
      </c>
      <c r="G931" s="85">
        <v>6872.003870903507</v>
      </c>
      <c r="H931" s="85">
        <v>600</v>
      </c>
      <c r="I931" s="85">
        <v>127189</v>
      </c>
      <c r="J931" s="85">
        <v>243.41439882383625</v>
      </c>
      <c r="K931" s="85">
        <v>15.601743454621866</v>
      </c>
      <c r="L931" s="85">
        <f t="shared" si="60"/>
        <v>1.1944507866037721</v>
      </c>
      <c r="M931" s="85">
        <f t="shared" si="61"/>
        <v>0.18369277373273496</v>
      </c>
      <c r="N931" s="85">
        <v>588</v>
      </c>
      <c r="O931" s="70" t="s">
        <v>148</v>
      </c>
      <c r="P931" s="85">
        <f t="shared" si="62"/>
        <v>1.20657750143019</v>
      </c>
      <c r="R931" s="70" t="str">
        <f t="shared" si="63"/>
        <v xml:space="preserve">  5192 Lugano</v>
      </c>
    </row>
    <row r="932" spans="1:18">
      <c r="A932" s="85">
        <v>5192</v>
      </c>
      <c r="B932" s="85">
        <v>2</v>
      </c>
      <c r="C932" s="85">
        <v>1</v>
      </c>
      <c r="D932" s="85">
        <v>1.1468317672500545</v>
      </c>
      <c r="E932" s="85">
        <v>1056.835046119907</v>
      </c>
      <c r="F932" s="85">
        <v>7927.4182564654475</v>
      </c>
      <c r="G932" s="85">
        <v>1212.0120036334858</v>
      </c>
      <c r="H932" s="85">
        <v>600</v>
      </c>
      <c r="I932" s="85">
        <v>127189</v>
      </c>
      <c r="J932" s="85">
        <v>6.1917289186740501</v>
      </c>
      <c r="K932" s="85">
        <v>2.4883184922099604</v>
      </c>
      <c r="L932" s="85">
        <f t="shared" si="60"/>
        <v>0.19050268253580477</v>
      </c>
      <c r="M932" s="85">
        <f t="shared" si="61"/>
        <v>0.16611214301519053</v>
      </c>
      <c r="N932" s="85">
        <v>588</v>
      </c>
      <c r="O932" s="70" t="s">
        <v>148</v>
      </c>
      <c r="P932" s="85">
        <f t="shared" si="62"/>
        <v>0.19243676950756516</v>
      </c>
      <c r="R932" s="70" t="str">
        <f t="shared" si="63"/>
        <v xml:space="preserve">  5192 Lugano</v>
      </c>
    </row>
    <row r="933" spans="1:18">
      <c r="A933" s="85">
        <v>5192</v>
      </c>
      <c r="B933" s="85">
        <v>2</v>
      </c>
      <c r="C933" s="85">
        <v>2</v>
      </c>
      <c r="D933" s="85">
        <v>7.9677994674799937</v>
      </c>
      <c r="E933" s="85">
        <v>1056.835046119907</v>
      </c>
      <c r="F933" s="85">
        <v>590465.44871824363</v>
      </c>
      <c r="G933" s="85">
        <v>8420.6497176883895</v>
      </c>
      <c r="H933" s="85">
        <v>600</v>
      </c>
      <c r="I933" s="85">
        <v>127189</v>
      </c>
      <c r="J933" s="85">
        <v>495.69428700548485</v>
      </c>
      <c r="K933" s="85">
        <v>22.264192934069829</v>
      </c>
      <c r="L933" s="85">
        <f t="shared" si="60"/>
        <v>1.7045199365407966</v>
      </c>
      <c r="M933" s="85">
        <f t="shared" si="61"/>
        <v>0.2139260586938305</v>
      </c>
      <c r="N933" s="85">
        <v>588</v>
      </c>
      <c r="O933" s="70" t="s">
        <v>148</v>
      </c>
      <c r="P933" s="85">
        <f t="shared" si="62"/>
        <v>1.7218251511366585</v>
      </c>
      <c r="R933" s="70" t="str">
        <f t="shared" si="63"/>
        <v xml:space="preserve">  5192 Lugano</v>
      </c>
    </row>
    <row r="934" spans="1:18">
      <c r="A934" s="85">
        <v>5192</v>
      </c>
      <c r="B934" s="85">
        <v>2</v>
      </c>
      <c r="C934" s="85">
        <v>3</v>
      </c>
      <c r="D934" s="85">
        <v>1.159732768228289</v>
      </c>
      <c r="E934" s="85">
        <v>1056.835046119907</v>
      </c>
      <c r="F934" s="85">
        <v>241173.78875203329</v>
      </c>
      <c r="G934" s="85">
        <v>1225.6462335973113</v>
      </c>
      <c r="H934" s="85">
        <v>600</v>
      </c>
      <c r="I934" s="85">
        <v>127189</v>
      </c>
      <c r="J934" s="85">
        <v>227.07369634465343</v>
      </c>
      <c r="K934" s="85">
        <v>15.068964673946695</v>
      </c>
      <c r="L934" s="85">
        <f t="shared" si="60"/>
        <v>1.1536618814718436</v>
      </c>
      <c r="M934" s="85">
        <f t="shared" si="61"/>
        <v>0.99476527099797329</v>
      </c>
      <c r="N934" s="85">
        <v>588</v>
      </c>
      <c r="O934" s="70" t="s">
        <v>148</v>
      </c>
      <c r="P934" s="85">
        <f t="shared" si="62"/>
        <v>1.1653744851216739</v>
      </c>
      <c r="R934" s="70" t="str">
        <f t="shared" si="63"/>
        <v xml:space="preserve">  5192 Lugano</v>
      </c>
    </row>
    <row r="935" spans="1:18">
      <c r="A935" s="85">
        <v>5192</v>
      </c>
      <c r="B935" s="85">
        <v>2</v>
      </c>
      <c r="C935" s="85">
        <v>4</v>
      </c>
      <c r="D935" s="85">
        <v>0.59044856203178231</v>
      </c>
      <c r="E935" s="85">
        <v>1056.835046119907</v>
      </c>
      <c r="F935" s="85">
        <v>186841.94495015003</v>
      </c>
      <c r="G935" s="85">
        <v>624.00673328629148</v>
      </c>
      <c r="H935" s="85">
        <v>600</v>
      </c>
      <c r="I935" s="85">
        <v>127189</v>
      </c>
      <c r="J935" s="85">
        <v>176.61234276798757</v>
      </c>
      <c r="K935" s="85">
        <v>13.289557658853344</v>
      </c>
      <c r="L935" s="85">
        <f t="shared" si="60"/>
        <v>1.0174326122848227</v>
      </c>
      <c r="M935" s="85">
        <f t="shared" si="61"/>
        <v>1.7231519859812225</v>
      </c>
      <c r="N935" s="85">
        <v>588</v>
      </c>
      <c r="O935" s="70" t="s">
        <v>148</v>
      </c>
      <c r="P935" s="85">
        <f t="shared" si="62"/>
        <v>1.0277621422099166</v>
      </c>
      <c r="R935" s="70" t="str">
        <f t="shared" si="63"/>
        <v xml:space="preserve">  5192 Lugano</v>
      </c>
    </row>
    <row r="936" spans="1:18">
      <c r="A936" s="85">
        <v>5192</v>
      </c>
      <c r="B936" s="85">
        <v>2</v>
      </c>
      <c r="C936" s="85">
        <v>5</v>
      </c>
      <c r="D936" s="85">
        <v>10.864812564990112</v>
      </c>
      <c r="E936" s="85">
        <v>1056.835046119907</v>
      </c>
      <c r="F936" s="85">
        <v>1079607.4221374956</v>
      </c>
      <c r="G936" s="85">
        <v>11482.31468820547</v>
      </c>
      <c r="H936" s="85">
        <v>600</v>
      </c>
      <c r="I936" s="85">
        <v>127189</v>
      </c>
      <c r="J936" s="85">
        <v>904.35928296461498</v>
      </c>
      <c r="K936" s="85">
        <v>30.072566950039615</v>
      </c>
      <c r="L936" s="85">
        <f t="shared" si="60"/>
        <v>2.3023196960739924</v>
      </c>
      <c r="M936" s="85">
        <f t="shared" si="61"/>
        <v>0.21190606669946613</v>
      </c>
      <c r="N936" s="85">
        <v>588</v>
      </c>
      <c r="O936" s="70" t="s">
        <v>148</v>
      </c>
      <c r="P936" s="85">
        <f t="shared" si="62"/>
        <v>2.325694099361816</v>
      </c>
      <c r="R936" s="70" t="str">
        <f t="shared" si="63"/>
        <v xml:space="preserve">  5192 Lugano</v>
      </c>
    </row>
    <row r="937" spans="1:18">
      <c r="A937" s="85">
        <v>5192</v>
      </c>
      <c r="B937" s="85">
        <v>3</v>
      </c>
      <c r="C937" s="85">
        <v>1</v>
      </c>
      <c r="D937" s="85">
        <v>0.28520116205903673</v>
      </c>
      <c r="E937" s="85">
        <v>1056.835046119907</v>
      </c>
      <c r="F937" s="85">
        <v>662.60542725338235</v>
      </c>
      <c r="G937" s="85">
        <v>301.41058325811315</v>
      </c>
      <c r="H937" s="85">
        <v>600</v>
      </c>
      <c r="I937" s="85">
        <v>127189</v>
      </c>
      <c r="J937" s="85">
        <v>0.54614854921740252</v>
      </c>
      <c r="K937" s="85">
        <v>0.73901863928956657</v>
      </c>
      <c r="L937" s="85">
        <f t="shared" si="60"/>
        <v>5.657838161367628E-2</v>
      </c>
      <c r="M937" s="85">
        <f t="shared" si="61"/>
        <v>0.19838061389793543</v>
      </c>
      <c r="N937" s="85">
        <v>588</v>
      </c>
      <c r="O937" s="70" t="s">
        <v>148</v>
      </c>
      <c r="P937" s="85">
        <f t="shared" si="62"/>
        <v>5.7152796153701113E-2</v>
      </c>
      <c r="R937" s="70" t="str">
        <f t="shared" si="63"/>
        <v xml:space="preserve">  5192 Lugano</v>
      </c>
    </row>
    <row r="938" spans="1:18">
      <c r="A938" s="85">
        <v>5192</v>
      </c>
      <c r="B938" s="85">
        <v>3</v>
      </c>
      <c r="C938" s="85">
        <v>2</v>
      </c>
      <c r="D938" s="85">
        <v>3.2074357328752288</v>
      </c>
      <c r="E938" s="85">
        <v>1056.835046119907</v>
      </c>
      <c r="F938" s="85">
        <v>133139.32510735682</v>
      </c>
      <c r="G938" s="85">
        <v>3389.7304906798299</v>
      </c>
      <c r="H938" s="85">
        <v>600</v>
      </c>
      <c r="I938" s="85">
        <v>127189</v>
      </c>
      <c r="J938" s="85">
        <v>115.80121616160891</v>
      </c>
      <c r="K938" s="85">
        <v>10.761097349323112</v>
      </c>
      <c r="L938" s="85">
        <f t="shared" si="60"/>
        <v>0.82385672030846024</v>
      </c>
      <c r="M938" s="85">
        <f t="shared" si="61"/>
        <v>0.25685837189633531</v>
      </c>
      <c r="N938" s="85">
        <v>588</v>
      </c>
      <c r="O938" s="70" t="s">
        <v>148</v>
      </c>
      <c r="P938" s="85">
        <f t="shared" si="62"/>
        <v>0.83222096236603016</v>
      </c>
      <c r="R938" s="70" t="str">
        <f t="shared" si="63"/>
        <v xml:space="preserve">  5192 Lugano</v>
      </c>
    </row>
    <row r="939" spans="1:18">
      <c r="A939" s="85">
        <v>5192</v>
      </c>
      <c r="B939" s="85">
        <v>3</v>
      </c>
      <c r="C939" s="85">
        <v>3</v>
      </c>
      <c r="D939" s="85">
        <v>0.133249088367696</v>
      </c>
      <c r="E939" s="85">
        <v>1056.835046119907</v>
      </c>
      <c r="F939" s="85">
        <v>1001.181764764252</v>
      </c>
      <c r="G939" s="85">
        <v>140.82230645050956</v>
      </c>
      <c r="H939" s="85">
        <v>600</v>
      </c>
      <c r="I939" s="85">
        <v>127189</v>
      </c>
      <c r="J939" s="85">
        <v>0.93046477706737918</v>
      </c>
      <c r="K939" s="85">
        <v>0.96460602168314247</v>
      </c>
      <c r="L939" s="85">
        <f t="shared" si="60"/>
        <v>7.3849081335896738E-2</v>
      </c>
      <c r="M939" s="85">
        <f t="shared" si="61"/>
        <v>0.55421828577252918</v>
      </c>
      <c r="N939" s="85">
        <v>588</v>
      </c>
      <c r="O939" s="70" t="s">
        <v>148</v>
      </c>
      <c r="P939" s="85">
        <f t="shared" si="62"/>
        <v>7.4598837424299264E-2</v>
      </c>
      <c r="R939" s="70" t="str">
        <f t="shared" si="63"/>
        <v xml:space="preserve">  5192 Lugano</v>
      </c>
    </row>
    <row r="940" spans="1:18">
      <c r="A940" s="85">
        <v>5192</v>
      </c>
      <c r="B940" s="85">
        <v>3</v>
      </c>
      <c r="C940" s="85">
        <v>4</v>
      </c>
      <c r="D940" s="85">
        <v>2.4385726754703969E-2</v>
      </c>
      <c r="E940" s="85">
        <v>1056.835046119907</v>
      </c>
      <c r="F940" s="85">
        <v>293.8097743853283</v>
      </c>
      <c r="G940" s="85">
        <v>25.77169065947502</v>
      </c>
      <c r="H940" s="85">
        <v>600</v>
      </c>
      <c r="I940" s="85">
        <v>127189</v>
      </c>
      <c r="J940" s="85">
        <v>0.27767719404305902</v>
      </c>
      <c r="K940" s="85">
        <v>0.5269508459458615</v>
      </c>
      <c r="L940" s="85">
        <f t="shared" si="60"/>
        <v>4.0342725431438797E-2</v>
      </c>
      <c r="M940" s="85">
        <f t="shared" si="61"/>
        <v>1.6543581348731691</v>
      </c>
      <c r="N940" s="85">
        <v>588</v>
      </c>
      <c r="O940" s="70" t="s">
        <v>148</v>
      </c>
      <c r="P940" s="85">
        <f t="shared" si="62"/>
        <v>4.0752306748739087E-2</v>
      </c>
      <c r="R940" s="70" t="str">
        <f t="shared" si="63"/>
        <v xml:space="preserve">  5192 Lugano</v>
      </c>
    </row>
    <row r="941" spans="1:18">
      <c r="A941" s="85">
        <v>5192</v>
      </c>
      <c r="B941" s="85">
        <v>3</v>
      </c>
      <c r="C941" s="85">
        <v>5</v>
      </c>
      <c r="D941" s="85">
        <v>3.6502717100566637</v>
      </c>
      <c r="E941" s="85">
        <v>1056.835046119907</v>
      </c>
      <c r="F941" s="85">
        <v>138971.78909810001</v>
      </c>
      <c r="G941" s="85">
        <v>3857.7350710479259</v>
      </c>
      <c r="H941" s="85">
        <v>600</v>
      </c>
      <c r="I941" s="85">
        <v>127189</v>
      </c>
      <c r="J941" s="85">
        <v>118.28552988681251</v>
      </c>
      <c r="K941" s="85">
        <v>10.875915128705838</v>
      </c>
      <c r="L941" s="85">
        <f t="shared" si="60"/>
        <v>0.8326470319360475</v>
      </c>
      <c r="M941" s="85">
        <f t="shared" si="61"/>
        <v>0.22810549407652786</v>
      </c>
      <c r="N941" s="85">
        <v>588</v>
      </c>
      <c r="O941" s="70" t="s">
        <v>148</v>
      </c>
      <c r="P941" s="85">
        <f t="shared" si="62"/>
        <v>0.84110051802404429</v>
      </c>
      <c r="R941" s="70" t="str">
        <f t="shared" si="63"/>
        <v xml:space="preserve">  5192 Lugano</v>
      </c>
    </row>
    <row r="942" spans="1:18">
      <c r="A942" s="85">
        <v>5192</v>
      </c>
      <c r="B942" s="85">
        <v>4</v>
      </c>
      <c r="C942" s="85">
        <v>1</v>
      </c>
      <c r="D942" s="85">
        <v>0.11226222197617328</v>
      </c>
      <c r="E942" s="85">
        <v>1056.835046119907</v>
      </c>
      <c r="F942" s="85">
        <v>461.17869122425333</v>
      </c>
      <c r="G942" s="85">
        <v>118.64265053971232</v>
      </c>
      <c r="H942" s="85">
        <v>600</v>
      </c>
      <c r="I942" s="85">
        <v>127189</v>
      </c>
      <c r="J942" s="85">
        <v>0.42417573208936743</v>
      </c>
      <c r="K942" s="85">
        <v>0.65128774907053755</v>
      </c>
      <c r="L942" s="85">
        <f t="shared" si="60"/>
        <v>4.9861809767949308E-2</v>
      </c>
      <c r="M942" s="85">
        <f t="shared" si="61"/>
        <v>0.44415484470396516</v>
      </c>
      <c r="N942" s="85">
        <v>588</v>
      </c>
      <c r="O942" s="70" t="s">
        <v>148</v>
      </c>
      <c r="P942" s="85">
        <f t="shared" si="62"/>
        <v>5.0368034013072271E-2</v>
      </c>
      <c r="R942" s="70" t="str">
        <f t="shared" si="63"/>
        <v xml:space="preserve">  5192 Lugano</v>
      </c>
    </row>
    <row r="943" spans="1:18">
      <c r="A943" s="85">
        <v>5192</v>
      </c>
      <c r="B943" s="85">
        <v>4</v>
      </c>
      <c r="C943" s="85">
        <v>2</v>
      </c>
      <c r="D943" s="85">
        <v>4.8528872868265749</v>
      </c>
      <c r="E943" s="85">
        <v>1056.835046119907</v>
      </c>
      <c r="F943" s="85">
        <v>453934.70953654166</v>
      </c>
      <c r="G943" s="85">
        <v>5128.7013595880735</v>
      </c>
      <c r="H943" s="85">
        <v>600</v>
      </c>
      <c r="I943" s="85">
        <v>127189</v>
      </c>
      <c r="J943" s="85">
        <v>406.35675192575627</v>
      </c>
      <c r="K943" s="85">
        <v>20.158292386156031</v>
      </c>
      <c r="L943" s="85">
        <f t="shared" si="60"/>
        <v>1.5432947136494541</v>
      </c>
      <c r="M943" s="85">
        <f t="shared" si="61"/>
        <v>0.31801577544131537</v>
      </c>
      <c r="N943" s="85">
        <v>588</v>
      </c>
      <c r="O943" s="70" t="s">
        <v>148</v>
      </c>
      <c r="P943" s="85">
        <f t="shared" si="62"/>
        <v>1.5589630819869718</v>
      </c>
      <c r="R943" s="70" t="str">
        <f t="shared" si="63"/>
        <v xml:space="preserve">  5192 Lugano</v>
      </c>
    </row>
    <row r="944" spans="1:18">
      <c r="A944" s="85">
        <v>5192</v>
      </c>
      <c r="B944" s="85">
        <v>4</v>
      </c>
      <c r="C944" s="85">
        <v>3</v>
      </c>
      <c r="D944" s="85">
        <v>0.67863664810919089</v>
      </c>
      <c r="E944" s="85">
        <v>1056.835046119907</v>
      </c>
      <c r="F944" s="85">
        <v>146452.9909587045</v>
      </c>
      <c r="G944" s="85">
        <v>717.20699330313585</v>
      </c>
      <c r="H944" s="85">
        <v>600</v>
      </c>
      <c r="I944" s="85">
        <v>127189</v>
      </c>
      <c r="J944" s="85">
        <v>138.24722767555491</v>
      </c>
      <c r="K944" s="85">
        <v>11.757858124486573</v>
      </c>
      <c r="L944" s="85">
        <f t="shared" si="60"/>
        <v>0.90016753104654379</v>
      </c>
      <c r="M944" s="85">
        <f t="shared" si="61"/>
        <v>1.3264351896623614</v>
      </c>
      <c r="N944" s="85">
        <v>588</v>
      </c>
      <c r="O944" s="70" t="s">
        <v>148</v>
      </c>
      <c r="P944" s="85">
        <f t="shared" si="62"/>
        <v>0.90930652200994733</v>
      </c>
      <c r="R944" s="70" t="str">
        <f t="shared" si="63"/>
        <v xml:space="preserve">  5192 Lugano</v>
      </c>
    </row>
    <row r="945" spans="1:18">
      <c r="A945" s="85">
        <v>5192</v>
      </c>
      <c r="B945" s="85">
        <v>4</v>
      </c>
      <c r="C945" s="85">
        <v>4</v>
      </c>
      <c r="D945" s="85">
        <v>0.8259420566070117</v>
      </c>
      <c r="E945" s="85">
        <v>1056.835046119907</v>
      </c>
      <c r="F945" s="85">
        <v>357805.95225711394</v>
      </c>
      <c r="G945" s="85">
        <v>872.88451148664205</v>
      </c>
      <c r="H945" s="85">
        <v>600</v>
      </c>
      <c r="I945" s="85">
        <v>127189</v>
      </c>
      <c r="J945" s="85">
        <v>338.20150367310646</v>
      </c>
      <c r="K945" s="85">
        <v>18.390255671771026</v>
      </c>
      <c r="L945" s="85">
        <f t="shared" si="60"/>
        <v>1.4079359410620289</v>
      </c>
      <c r="M945" s="85">
        <f t="shared" si="61"/>
        <v>1.7046425106936205</v>
      </c>
      <c r="N945" s="85">
        <v>588</v>
      </c>
      <c r="O945" s="70" t="s">
        <v>148</v>
      </c>
      <c r="P945" s="85">
        <f t="shared" si="62"/>
        <v>1.4222300734303199</v>
      </c>
      <c r="R945" s="70" t="str">
        <f t="shared" si="63"/>
        <v xml:space="preserve">  5192 Lugano</v>
      </c>
    </row>
    <row r="946" spans="1:18">
      <c r="A946" s="85">
        <v>5192</v>
      </c>
      <c r="B946" s="85">
        <v>4</v>
      </c>
      <c r="C946" s="85">
        <v>5</v>
      </c>
      <c r="D946" s="85">
        <v>6.4697282135189527</v>
      </c>
      <c r="E946" s="85">
        <v>1056.835046119907</v>
      </c>
      <c r="F946" s="85">
        <v>987911.31783683365</v>
      </c>
      <c r="G946" s="85">
        <v>6837.4355149175663</v>
      </c>
      <c r="H946" s="85">
        <v>600</v>
      </c>
      <c r="I946" s="85">
        <v>127189</v>
      </c>
      <c r="J946" s="85">
        <v>893.77121155977011</v>
      </c>
      <c r="K946" s="85">
        <v>29.896006615596171</v>
      </c>
      <c r="L946" s="85">
        <f t="shared" si="60"/>
        <v>2.2888024484040521</v>
      </c>
      <c r="M946" s="85">
        <f t="shared" si="61"/>
        <v>0.35377103533057824</v>
      </c>
      <c r="N946" s="85">
        <v>588</v>
      </c>
      <c r="O946" s="70" t="s">
        <v>148</v>
      </c>
      <c r="P946" s="85">
        <f t="shared" si="62"/>
        <v>2.3120396172326831</v>
      </c>
      <c r="R946" s="70" t="str">
        <f t="shared" si="63"/>
        <v xml:space="preserve">  5192 Lugano</v>
      </c>
    </row>
    <row r="947" spans="1:18">
      <c r="A947" s="85">
        <v>5192</v>
      </c>
      <c r="B947" s="85">
        <v>5</v>
      </c>
      <c r="C947" s="85">
        <v>1</v>
      </c>
      <c r="D947" s="85">
        <v>1.9092990598535964</v>
      </c>
      <c r="E947" s="85">
        <v>1056.835046119907</v>
      </c>
      <c r="F947" s="85">
        <v>12544.958838315568</v>
      </c>
      <c r="G947" s="85">
        <v>2017.8141599770706</v>
      </c>
      <c r="H947" s="85">
        <v>600</v>
      </c>
      <c r="I947" s="85">
        <v>127189</v>
      </c>
      <c r="J947" s="85">
        <v>8.2326762988741695</v>
      </c>
      <c r="K947" s="85">
        <v>2.8692640692125515</v>
      </c>
      <c r="L947" s="85">
        <f t="shared" si="60"/>
        <v>0.21966741950429897</v>
      </c>
      <c r="M947" s="85">
        <f t="shared" si="61"/>
        <v>0.11505134220363723</v>
      </c>
      <c r="N947" s="85">
        <v>588</v>
      </c>
      <c r="O947" s="70" t="s">
        <v>148</v>
      </c>
      <c r="P947" s="85">
        <f t="shared" si="62"/>
        <v>0.22189760276748552</v>
      </c>
      <c r="R947" s="70" t="str">
        <f t="shared" si="63"/>
        <v xml:space="preserve">  5192 Lugano</v>
      </c>
    </row>
    <row r="948" spans="1:18">
      <c r="A948" s="85">
        <v>5192</v>
      </c>
      <c r="B948" s="85">
        <v>5</v>
      </c>
      <c r="C948" s="85">
        <v>2</v>
      </c>
      <c r="D948" s="85">
        <v>20.489871897173771</v>
      </c>
      <c r="E948" s="85">
        <v>1056.835046119907</v>
      </c>
      <c r="F948" s="85">
        <v>1742966.7427277123</v>
      </c>
      <c r="G948" s="85">
        <v>21654.41471144063</v>
      </c>
      <c r="H948" s="85">
        <v>600</v>
      </c>
      <c r="I948" s="85">
        <v>127189</v>
      </c>
      <c r="J948" s="85">
        <v>1230.5620693845253</v>
      </c>
      <c r="K948" s="85">
        <v>35.079368144031974</v>
      </c>
      <c r="L948" s="85">
        <f t="shared" si="60"/>
        <v>2.6856343968910505</v>
      </c>
      <c r="M948" s="85">
        <f t="shared" si="61"/>
        <v>0.13107131222530913</v>
      </c>
      <c r="N948" s="85">
        <v>588</v>
      </c>
      <c r="O948" s="70" t="s">
        <v>148</v>
      </c>
      <c r="P948" s="85">
        <f t="shared" si="62"/>
        <v>2.7129004197564366</v>
      </c>
      <c r="R948" s="70" t="str">
        <f t="shared" si="63"/>
        <v xml:space="preserve">  5192 Lugano</v>
      </c>
    </row>
    <row r="949" spans="1:18">
      <c r="A949" s="85">
        <v>5192</v>
      </c>
      <c r="B949" s="85">
        <v>5</v>
      </c>
      <c r="C949" s="85">
        <v>3</v>
      </c>
      <c r="D949" s="85">
        <v>3.6087087987295408</v>
      </c>
      <c r="E949" s="85">
        <v>1056.835046119907</v>
      </c>
      <c r="F949" s="85">
        <v>492878.38501870929</v>
      </c>
      <c r="G949" s="85">
        <v>3813.8099297386484</v>
      </c>
      <c r="H949" s="85">
        <v>600</v>
      </c>
      <c r="I949" s="85">
        <v>127189</v>
      </c>
      <c r="J949" s="85">
        <v>453.77870087688683</v>
      </c>
      <c r="K949" s="85">
        <v>21.302082078446858</v>
      </c>
      <c r="L949" s="85">
        <f t="shared" si="60"/>
        <v>1.6308618821290346</v>
      </c>
      <c r="M949" s="85">
        <f t="shared" si="61"/>
        <v>0.45192393542620718</v>
      </c>
      <c r="N949" s="85">
        <v>588</v>
      </c>
      <c r="O949" s="70" t="s">
        <v>148</v>
      </c>
      <c r="P949" s="85">
        <f t="shared" si="62"/>
        <v>1.647419280045852</v>
      </c>
      <c r="R949" s="70" t="str">
        <f t="shared" si="63"/>
        <v xml:space="preserve">  5192 Lugano</v>
      </c>
    </row>
    <row r="950" spans="1:18">
      <c r="A950" s="85">
        <v>5192</v>
      </c>
      <c r="B950" s="85">
        <v>5</v>
      </c>
      <c r="C950" s="85">
        <v>4</v>
      </c>
      <c r="D950" s="85">
        <v>1.4793702665881634</v>
      </c>
      <c r="E950" s="85">
        <v>1056.835046119907</v>
      </c>
      <c r="F950" s="85">
        <v>545362.95518912864</v>
      </c>
      <c r="G950" s="85">
        <v>1563.4503439181208</v>
      </c>
      <c r="H950" s="85">
        <v>600</v>
      </c>
      <c r="I950" s="85">
        <v>127189</v>
      </c>
      <c r="J950" s="85">
        <v>514.33226736762163</v>
      </c>
      <c r="K950" s="85">
        <v>22.678894756306395</v>
      </c>
      <c r="L950" s="85">
        <f t="shared" si="60"/>
        <v>1.7362690112014072</v>
      </c>
      <c r="M950" s="85">
        <f t="shared" si="61"/>
        <v>1.1736541219026413</v>
      </c>
      <c r="N950" s="85">
        <v>588</v>
      </c>
      <c r="O950" s="70" t="s">
        <v>148</v>
      </c>
      <c r="P950" s="85">
        <f t="shared" si="62"/>
        <v>1.7538965596922524</v>
      </c>
      <c r="R950" s="70" t="str">
        <f t="shared" si="63"/>
        <v xml:space="preserve">  5192 Lugano</v>
      </c>
    </row>
    <row r="951" spans="1:18">
      <c r="A951" s="85">
        <v>5192</v>
      </c>
      <c r="B951" s="85">
        <v>5</v>
      </c>
      <c r="C951" s="85">
        <v>5</v>
      </c>
      <c r="D951" s="85">
        <v>27.487250022345055</v>
      </c>
      <c r="E951" s="85">
        <v>1056.835046119907</v>
      </c>
      <c r="F951" s="85">
        <v>2985663.2136292234</v>
      </c>
      <c r="G951" s="85">
        <v>29049.489145074451</v>
      </c>
      <c r="H951" s="85">
        <v>600</v>
      </c>
      <c r="I951" s="85">
        <v>127189</v>
      </c>
      <c r="J951" s="85">
        <v>2071.5097974014157</v>
      </c>
      <c r="K951" s="85">
        <v>45.513841822037122</v>
      </c>
      <c r="L951" s="85">
        <f t="shared" si="60"/>
        <v>3.4844852002477369</v>
      </c>
      <c r="M951" s="85">
        <f t="shared" si="61"/>
        <v>0.12676732657559828</v>
      </c>
      <c r="N951" s="85">
        <v>588</v>
      </c>
      <c r="O951" s="70" t="s">
        <v>148</v>
      </c>
      <c r="P951" s="85">
        <f t="shared" si="62"/>
        <v>3.5198615914847711</v>
      </c>
      <c r="R951" s="70" t="str">
        <f t="shared" si="63"/>
        <v xml:space="preserve">  5192 Lugano</v>
      </c>
    </row>
    <row r="952" spans="1:18">
      <c r="A952" s="85">
        <v>5250</v>
      </c>
      <c r="B952" s="85">
        <v>1</v>
      </c>
      <c r="C952" s="85">
        <v>1</v>
      </c>
      <c r="D952" s="85">
        <v>0.35212478572577871</v>
      </c>
      <c r="E952" s="85">
        <v>402.13578599909067</v>
      </c>
      <c r="F952" s="85">
        <v>452.62705952204976</v>
      </c>
      <c r="G952" s="85">
        <v>141.60197747759742</v>
      </c>
      <c r="H952" s="85">
        <v>600</v>
      </c>
      <c r="I952" s="85">
        <v>46692</v>
      </c>
      <c r="J952" s="85">
        <v>1.004062732875489</v>
      </c>
      <c r="K952" s="85">
        <v>1.0020293073934958</v>
      </c>
      <c r="L952" s="85">
        <f t="shared" si="60"/>
        <v>7.6714163253442783E-2</v>
      </c>
      <c r="M952" s="85">
        <f t="shared" si="61"/>
        <v>0.21786073109089468</v>
      </c>
      <c r="N952" s="85">
        <v>604</v>
      </c>
      <c r="O952" s="70" t="s">
        <v>149</v>
      </c>
      <c r="P952" s="85">
        <f t="shared" si="62"/>
        <v>7.6459720883343615E-2</v>
      </c>
      <c r="R952" s="70" t="str">
        <f t="shared" si="63"/>
        <v xml:space="preserve">  5250 Chiasso</v>
      </c>
    </row>
    <row r="953" spans="1:18">
      <c r="A953" s="85">
        <v>5250</v>
      </c>
      <c r="B953" s="85">
        <v>1</v>
      </c>
      <c r="C953" s="85">
        <v>2</v>
      </c>
      <c r="D953" s="85">
        <v>6.8117780804318588</v>
      </c>
      <c r="E953" s="85">
        <v>402.13578599909067</v>
      </c>
      <c r="F953" s="85">
        <v>208351.37249111844</v>
      </c>
      <c r="G953" s="85">
        <v>2739.2597324258427</v>
      </c>
      <c r="H953" s="85">
        <v>600</v>
      </c>
      <c r="I953" s="85">
        <v>46692</v>
      </c>
      <c r="J953" s="85">
        <v>472.88760990673734</v>
      </c>
      <c r="K953" s="85">
        <v>21.745979166428384</v>
      </c>
      <c r="L953" s="85">
        <f t="shared" si="60"/>
        <v>1.6648461113565436</v>
      </c>
      <c r="M953" s="85">
        <f t="shared" si="61"/>
        <v>0.2444069803358882</v>
      </c>
      <c r="N953" s="85">
        <v>604</v>
      </c>
      <c r="O953" s="70" t="s">
        <v>149</v>
      </c>
      <c r="P953" s="85">
        <f t="shared" si="62"/>
        <v>1.6593242184953199</v>
      </c>
      <c r="R953" s="70" t="str">
        <f t="shared" si="63"/>
        <v xml:space="preserve">  5250 Chiasso</v>
      </c>
    </row>
    <row r="954" spans="1:18">
      <c r="A954" s="85">
        <v>5250</v>
      </c>
      <c r="B954" s="85">
        <v>1</v>
      </c>
      <c r="C954" s="85">
        <v>3</v>
      </c>
      <c r="D954" s="85">
        <v>2.2141828904956453</v>
      </c>
      <c r="E954" s="85">
        <v>402.13578599909067</v>
      </c>
      <c r="F954" s="85">
        <v>60349.933740441862</v>
      </c>
      <c r="G954" s="85">
        <v>890.40217701520487</v>
      </c>
      <c r="H954" s="85">
        <v>600</v>
      </c>
      <c r="I954" s="85">
        <v>46692</v>
      </c>
      <c r="J954" s="85">
        <v>145.53281584946166</v>
      </c>
      <c r="K954" s="85">
        <v>12.06369826584956</v>
      </c>
      <c r="L954" s="85">
        <f t="shared" si="60"/>
        <v>0.9235822858454894</v>
      </c>
      <c r="M954" s="85">
        <f t="shared" si="61"/>
        <v>0.41712104714111731</v>
      </c>
      <c r="N954" s="85">
        <v>604</v>
      </c>
      <c r="O954" s="70" t="s">
        <v>149</v>
      </c>
      <c r="P954" s="85">
        <f t="shared" si="62"/>
        <v>0.92051898624309714</v>
      </c>
      <c r="R954" s="70" t="str">
        <f t="shared" si="63"/>
        <v xml:space="preserve">  5250 Chiasso</v>
      </c>
    </row>
    <row r="955" spans="1:18">
      <c r="A955" s="85">
        <v>5250</v>
      </c>
      <c r="B955" s="85">
        <v>1</v>
      </c>
      <c r="C955" s="85">
        <v>4</v>
      </c>
      <c r="D955" s="85">
        <v>3.2661789278139515E-2</v>
      </c>
      <c r="E955" s="85">
        <v>402.13578599909067</v>
      </c>
      <c r="F955" s="85">
        <v>297.54249693939556</v>
      </c>
      <c r="G955" s="85">
        <v>13.134474303501307</v>
      </c>
      <c r="H955" s="85">
        <v>600</v>
      </c>
      <c r="I955" s="85">
        <v>46692</v>
      </c>
      <c r="J955" s="85">
        <v>0.7406806170818403</v>
      </c>
      <c r="K955" s="85">
        <v>0.86062803642563279</v>
      </c>
      <c r="L955" s="85">
        <f t="shared" si="60"/>
        <v>6.5888651359494593E-2</v>
      </c>
      <c r="M955" s="85">
        <f t="shared" si="61"/>
        <v>2.0173007301713799</v>
      </c>
      <c r="N955" s="85">
        <v>604</v>
      </c>
      <c r="O955" s="70" t="s">
        <v>149</v>
      </c>
      <c r="P955" s="85">
        <f t="shared" si="62"/>
        <v>6.5670114600393667E-2</v>
      </c>
      <c r="R955" s="70" t="str">
        <f t="shared" si="63"/>
        <v xml:space="preserve">  5250 Chiasso</v>
      </c>
    </row>
    <row r="956" spans="1:18">
      <c r="A956" s="85">
        <v>5250</v>
      </c>
      <c r="B956" s="85">
        <v>1</v>
      </c>
      <c r="C956" s="85">
        <v>5</v>
      </c>
      <c r="D956" s="85">
        <v>9.4107475459314234</v>
      </c>
      <c r="E956" s="85">
        <v>402.13578599909067</v>
      </c>
      <c r="F956" s="85">
        <v>283815.41245485219</v>
      </c>
      <c r="G956" s="85">
        <v>3784.3983612221464</v>
      </c>
      <c r="H956" s="85">
        <v>600</v>
      </c>
      <c r="I956" s="85">
        <v>46692</v>
      </c>
      <c r="J956" s="85">
        <v>618.7465779099465</v>
      </c>
      <c r="K956" s="85">
        <v>24.87461714097217</v>
      </c>
      <c r="L956" s="85">
        <f t="shared" si="60"/>
        <v>1.9043708862998983</v>
      </c>
      <c r="M956" s="85">
        <f t="shared" si="61"/>
        <v>0.20236127650913563</v>
      </c>
      <c r="N956" s="85">
        <v>604</v>
      </c>
      <c r="O956" s="70" t="s">
        <v>149</v>
      </c>
      <c r="P956" s="85">
        <f t="shared" si="62"/>
        <v>1.8980545475521604</v>
      </c>
      <c r="R956" s="70" t="str">
        <f t="shared" si="63"/>
        <v xml:space="preserve">  5250 Chiasso</v>
      </c>
    </row>
    <row r="957" spans="1:18">
      <c r="A957" s="85">
        <v>5250</v>
      </c>
      <c r="B957" s="85">
        <v>2</v>
      </c>
      <c r="C957" s="85">
        <v>1</v>
      </c>
      <c r="D957" s="85">
        <v>1.0825306591244745</v>
      </c>
      <c r="E957" s="85">
        <v>402.13578599909067</v>
      </c>
      <c r="F957" s="85">
        <v>5909.8780869994343</v>
      </c>
      <c r="G957" s="85">
        <v>435.32431747513425</v>
      </c>
      <c r="H957" s="85">
        <v>600</v>
      </c>
      <c r="I957" s="85">
        <v>46692</v>
      </c>
      <c r="J957" s="85">
        <v>13.558067757840218</v>
      </c>
      <c r="K957" s="85">
        <v>3.682128156085855</v>
      </c>
      <c r="L957" s="85">
        <f t="shared" si="60"/>
        <v>0.28189932011154467</v>
      </c>
      <c r="M957" s="85">
        <f t="shared" si="61"/>
        <v>0.26040770091402143</v>
      </c>
      <c r="N957" s="85">
        <v>604</v>
      </c>
      <c r="O957" s="70" t="s">
        <v>149</v>
      </c>
      <c r="P957" s="85">
        <f t="shared" si="62"/>
        <v>0.28096432808273825</v>
      </c>
      <c r="R957" s="70" t="str">
        <f t="shared" si="63"/>
        <v xml:space="preserve">  5250 Chiasso</v>
      </c>
    </row>
    <row r="958" spans="1:18">
      <c r="A958" s="85">
        <v>5250</v>
      </c>
      <c r="B958" s="85">
        <v>2</v>
      </c>
      <c r="C958" s="85">
        <v>2</v>
      </c>
      <c r="D958" s="85">
        <v>5.5095608356782684</v>
      </c>
      <c r="E958" s="85">
        <v>402.13578599909067</v>
      </c>
      <c r="F958" s="85">
        <v>104929.72193403453</v>
      </c>
      <c r="G958" s="85">
        <v>2215.5915771652872</v>
      </c>
      <c r="H958" s="85">
        <v>600</v>
      </c>
      <c r="I958" s="85">
        <v>46692</v>
      </c>
      <c r="J958" s="85">
        <v>231.15061928889139</v>
      </c>
      <c r="K958" s="85">
        <v>15.203638356949016</v>
      </c>
      <c r="L958" s="85">
        <f t="shared" si="60"/>
        <v>1.1639723372914013</v>
      </c>
      <c r="M958" s="85">
        <f t="shared" si="61"/>
        <v>0.21126408655910731</v>
      </c>
      <c r="N958" s="85">
        <v>604</v>
      </c>
      <c r="O958" s="70" t="s">
        <v>149</v>
      </c>
      <c r="P958" s="85">
        <f t="shared" si="62"/>
        <v>1.1601117218891077</v>
      </c>
      <c r="R958" s="70" t="str">
        <f t="shared" si="63"/>
        <v xml:space="preserve">  5250 Chiasso</v>
      </c>
    </row>
    <row r="959" spans="1:18">
      <c r="A959" s="85">
        <v>5250</v>
      </c>
      <c r="B959" s="85">
        <v>2</v>
      </c>
      <c r="C959" s="85">
        <v>3</v>
      </c>
      <c r="D959" s="85">
        <v>0.79735049243932832</v>
      </c>
      <c r="E959" s="85">
        <v>402.13578599909067</v>
      </c>
      <c r="F959" s="85">
        <v>84044.290766474529</v>
      </c>
      <c r="G959" s="85">
        <v>320.64316699385131</v>
      </c>
      <c r="H959" s="85">
        <v>600</v>
      </c>
      <c r="I959" s="85">
        <v>46692</v>
      </c>
      <c r="J959" s="85">
        <v>208.87846136860153</v>
      </c>
      <c r="K959" s="85">
        <v>14.452628182050541</v>
      </c>
      <c r="L959" s="85">
        <f t="shared" si="60"/>
        <v>1.1064758980784375</v>
      </c>
      <c r="M959" s="85">
        <f t="shared" si="61"/>
        <v>1.3876907439956601</v>
      </c>
      <c r="N959" s="85">
        <v>604</v>
      </c>
      <c r="O959" s="70" t="s">
        <v>149</v>
      </c>
      <c r="P959" s="85">
        <f t="shared" si="62"/>
        <v>1.1028059844924081</v>
      </c>
      <c r="R959" s="70" t="str">
        <f t="shared" si="63"/>
        <v xml:space="preserve">  5250 Chiasso</v>
      </c>
    </row>
    <row r="960" spans="1:18">
      <c r="A960" s="85">
        <v>5250</v>
      </c>
      <c r="B960" s="85">
        <v>2</v>
      </c>
      <c r="C960" s="85">
        <v>4</v>
      </c>
      <c r="D960" s="85">
        <v>0.86300507985050134</v>
      </c>
      <c r="E960" s="85">
        <v>402.13578599909067</v>
      </c>
      <c r="F960" s="85">
        <v>123180.68905116427</v>
      </c>
      <c r="G960" s="85">
        <v>347.04522610688934</v>
      </c>
      <c r="H960" s="85">
        <v>600</v>
      </c>
      <c r="I960" s="85">
        <v>46692</v>
      </c>
      <c r="J960" s="85">
        <v>306.33314589981438</v>
      </c>
      <c r="K960" s="85">
        <v>17.502375435917674</v>
      </c>
      <c r="L960" s="85">
        <f t="shared" si="60"/>
        <v>1.3399608939649166</v>
      </c>
      <c r="M960" s="85">
        <f t="shared" si="61"/>
        <v>1.5526686056089478</v>
      </c>
      <c r="N960" s="85">
        <v>604</v>
      </c>
      <c r="O960" s="70" t="s">
        <v>149</v>
      </c>
      <c r="P960" s="85">
        <f t="shared" si="62"/>
        <v>1.3355165669822413</v>
      </c>
      <c r="R960" s="70" t="str">
        <f t="shared" si="63"/>
        <v xml:space="preserve">  5250 Chiasso</v>
      </c>
    </row>
    <row r="961" spans="1:18">
      <c r="A961" s="85">
        <v>5250</v>
      </c>
      <c r="B961" s="85">
        <v>2</v>
      </c>
      <c r="C961" s="85">
        <v>5</v>
      </c>
      <c r="D961" s="85">
        <v>8.2524470670925769</v>
      </c>
      <c r="E961" s="85">
        <v>402.13578599909067</v>
      </c>
      <c r="F961" s="85">
        <v>375667.49593866908</v>
      </c>
      <c r="G961" s="85">
        <v>3318.6042877411637</v>
      </c>
      <c r="H961" s="85">
        <v>600</v>
      </c>
      <c r="I961" s="85">
        <v>46692</v>
      </c>
      <c r="J961" s="85">
        <v>868.23689601766955</v>
      </c>
      <c r="K961" s="85">
        <v>29.465859838424358</v>
      </c>
      <c r="L961" s="85">
        <f t="shared" si="60"/>
        <v>2.2558709264980341</v>
      </c>
      <c r="M961" s="85">
        <f t="shared" si="61"/>
        <v>0.27335781837287215</v>
      </c>
      <c r="N961" s="85">
        <v>604</v>
      </c>
      <c r="O961" s="70" t="s">
        <v>149</v>
      </c>
      <c r="P961" s="85">
        <f t="shared" si="62"/>
        <v>2.2483887469260604</v>
      </c>
      <c r="R961" s="70" t="str">
        <f t="shared" si="63"/>
        <v xml:space="preserve">  5250 Chiasso</v>
      </c>
    </row>
    <row r="962" spans="1:18">
      <c r="A962" s="85">
        <v>5250</v>
      </c>
      <c r="B962" s="85">
        <v>3</v>
      </c>
      <c r="C962" s="85">
        <v>1</v>
      </c>
      <c r="D962" s="85">
        <v>0.25366077061768483</v>
      </c>
      <c r="E962" s="85">
        <v>402.13578599909067</v>
      </c>
      <c r="F962" s="85">
        <v>379.66923932785738</v>
      </c>
      <c r="G962" s="85">
        <v>102.00607336947773</v>
      </c>
      <c r="H962" s="85">
        <v>600</v>
      </c>
      <c r="I962" s="85">
        <v>46692</v>
      </c>
      <c r="J962" s="85">
        <v>0.88198139507322237</v>
      </c>
      <c r="K962" s="85">
        <v>0.93913864528791613</v>
      </c>
      <c r="L962" s="85">
        <f t="shared" ref="L962:L1025" si="64">$K962*1.14*1.645/SQRT(H962)</f>
        <v>7.1899329511269677E-2</v>
      </c>
      <c r="M962" s="85">
        <f t="shared" ref="M962:M1025" si="65">L962/D962</f>
        <v>0.2834467834194026</v>
      </c>
      <c r="N962" s="85">
        <v>604</v>
      </c>
      <c r="O962" s="70" t="s">
        <v>149</v>
      </c>
      <c r="P962" s="85">
        <f t="shared" ref="P962:P1025" si="66">$K962*1.14*1.645/SQRT(N962)</f>
        <v>7.166085678298155E-2</v>
      </c>
      <c r="R962" s="70" t="str">
        <f t="shared" si="63"/>
        <v xml:space="preserve">  5250 Chiasso</v>
      </c>
    </row>
    <row r="963" spans="1:18">
      <c r="A963" s="85">
        <v>5250</v>
      </c>
      <c r="B963" s="85">
        <v>3</v>
      </c>
      <c r="C963" s="85">
        <v>2</v>
      </c>
      <c r="D963" s="85">
        <v>4.7295926545286786</v>
      </c>
      <c r="E963" s="85">
        <v>402.13578599909067</v>
      </c>
      <c r="F963" s="85">
        <v>427260.85974029684</v>
      </c>
      <c r="G963" s="85">
        <v>1901.9384595844158</v>
      </c>
      <c r="H963" s="85">
        <v>600</v>
      </c>
      <c r="I963" s="85">
        <v>46692</v>
      </c>
      <c r="J963" s="85">
        <v>1042.7029454146705</v>
      </c>
      <c r="K963" s="85">
        <v>32.290911188981191</v>
      </c>
      <c r="L963" s="85">
        <f t="shared" si="64"/>
        <v>2.472153473232837</v>
      </c>
      <c r="M963" s="85">
        <f t="shared" si="65"/>
        <v>0.52269902585917227</v>
      </c>
      <c r="N963" s="85">
        <v>604</v>
      </c>
      <c r="O963" s="70" t="s">
        <v>149</v>
      </c>
      <c r="P963" s="85">
        <f t="shared" si="66"/>
        <v>2.4639539366374872</v>
      </c>
      <c r="R963" s="70" t="str">
        <f t="shared" si="63"/>
        <v xml:space="preserve">  5250 Chiasso</v>
      </c>
    </row>
    <row r="964" spans="1:18">
      <c r="A964" s="85">
        <v>5250</v>
      </c>
      <c r="B964" s="85">
        <v>3</v>
      </c>
      <c r="C964" s="85">
        <v>3</v>
      </c>
      <c r="D964" s="85">
        <v>0.25009173469072993</v>
      </c>
      <c r="E964" s="85">
        <v>402.13578599909067</v>
      </c>
      <c r="F964" s="85">
        <v>2784.2291128070792</v>
      </c>
      <c r="G964" s="85">
        <v>100.57083630173273</v>
      </c>
      <c r="H964" s="85">
        <v>600</v>
      </c>
      <c r="I964" s="85">
        <v>46692</v>
      </c>
      <c r="J964" s="85">
        <v>6.878162642670171</v>
      </c>
      <c r="K964" s="85">
        <v>2.6226251433764167</v>
      </c>
      <c r="L964" s="85">
        <f t="shared" si="64"/>
        <v>0.2007850388377454</v>
      </c>
      <c r="M964" s="85">
        <f t="shared" si="65"/>
        <v>0.80284556019430831</v>
      </c>
      <c r="N964" s="85">
        <v>604</v>
      </c>
      <c r="O964" s="70" t="s">
        <v>149</v>
      </c>
      <c r="P964" s="85">
        <f t="shared" si="66"/>
        <v>0.20011908330886155</v>
      </c>
      <c r="R964" s="70" t="str">
        <f t="shared" si="63"/>
        <v xml:space="preserve">  5250 Chiasso</v>
      </c>
    </row>
    <row r="965" spans="1:18">
      <c r="A965" s="85">
        <v>5250</v>
      </c>
      <c r="B965" s="85">
        <v>3</v>
      </c>
      <c r="C965" s="85">
        <v>4</v>
      </c>
      <c r="D965" s="85">
        <v>2.8270101234269943E-3</v>
      </c>
      <c r="E965" s="85">
        <v>402.13578599909067</v>
      </c>
      <c r="F965" s="85">
        <v>1.9871539786236352</v>
      </c>
      <c r="G965" s="85">
        <v>1.1368419380117007</v>
      </c>
      <c r="H965" s="85">
        <v>600</v>
      </c>
      <c r="I965" s="85">
        <v>46692</v>
      </c>
      <c r="J965" s="85">
        <v>4.9458068419770381E-3</v>
      </c>
      <c r="K965" s="85">
        <v>7.0326430607397086E-2</v>
      </c>
      <c r="L965" s="85">
        <f t="shared" si="64"/>
        <v>5.3841072699574756E-3</v>
      </c>
      <c r="M965" s="85">
        <f t="shared" si="65"/>
        <v>1.904523519509256</v>
      </c>
      <c r="N965" s="85">
        <v>604</v>
      </c>
      <c r="O965" s="70" t="s">
        <v>149</v>
      </c>
      <c r="P965" s="85">
        <f t="shared" si="66"/>
        <v>5.3662494852077386E-3</v>
      </c>
      <c r="R965" s="70" t="str">
        <f t="shared" si="63"/>
        <v xml:space="preserve">  5250 Chiasso</v>
      </c>
    </row>
    <row r="966" spans="1:18">
      <c r="A966" s="85">
        <v>5250</v>
      </c>
      <c r="B966" s="85">
        <v>3</v>
      </c>
      <c r="C966" s="85">
        <v>5</v>
      </c>
      <c r="D966" s="85">
        <v>5.2361721699605219</v>
      </c>
      <c r="E966" s="85">
        <v>402.13578599909067</v>
      </c>
      <c r="F966" s="85">
        <v>432102.82462830708</v>
      </c>
      <c r="G966" s="85">
        <v>2105.6522111936388</v>
      </c>
      <c r="H966" s="85">
        <v>600</v>
      </c>
      <c r="I966" s="85">
        <v>46692</v>
      </c>
      <c r="J966" s="85">
        <v>1049.71254576971</v>
      </c>
      <c r="K966" s="85">
        <v>32.399267673355055</v>
      </c>
      <c r="L966" s="85">
        <f t="shared" si="64"/>
        <v>2.4804491158557544</v>
      </c>
      <c r="M966" s="85">
        <f t="shared" si="65"/>
        <v>0.47371420101231237</v>
      </c>
      <c r="N966" s="85">
        <v>604</v>
      </c>
      <c r="O966" s="70" t="s">
        <v>149</v>
      </c>
      <c r="P966" s="85">
        <f t="shared" si="66"/>
        <v>2.4722220646153774</v>
      </c>
      <c r="R966" s="70" t="str">
        <f t="shared" si="63"/>
        <v xml:space="preserve">  5250 Chiasso</v>
      </c>
    </row>
    <row r="967" spans="1:18">
      <c r="A967" s="85">
        <v>5250</v>
      </c>
      <c r="B967" s="85">
        <v>4</v>
      </c>
      <c r="C967" s="85">
        <v>1</v>
      </c>
      <c r="D967" s="85">
        <v>8.1482741177499513E-2</v>
      </c>
      <c r="E967" s="85">
        <v>402.13578599909067</v>
      </c>
      <c r="F967" s="85">
        <v>101.54592325263765</v>
      </c>
      <c r="G967" s="85">
        <v>32.76712616877424</v>
      </c>
      <c r="H967" s="85">
        <v>600</v>
      </c>
      <c r="I967" s="85">
        <v>46692</v>
      </c>
      <c r="J967" s="85">
        <v>0.2464900201951094</v>
      </c>
      <c r="K967" s="85">
        <v>0.49647761298482473</v>
      </c>
      <c r="L967" s="85">
        <f t="shared" si="64"/>
        <v>3.8009731225596533E-2</v>
      </c>
      <c r="M967" s="85">
        <f t="shared" si="65"/>
        <v>0.46647585336871883</v>
      </c>
      <c r="N967" s="85">
        <v>604</v>
      </c>
      <c r="O967" s="70" t="s">
        <v>149</v>
      </c>
      <c r="P967" s="85">
        <f t="shared" si="66"/>
        <v>3.7883662118019593E-2</v>
      </c>
      <c r="R967" s="70" t="str">
        <f t="shared" si="63"/>
        <v xml:space="preserve">  5250 Chiasso</v>
      </c>
    </row>
    <row r="968" spans="1:18">
      <c r="A968" s="85">
        <v>5250</v>
      </c>
      <c r="B968" s="85">
        <v>4</v>
      </c>
      <c r="C968" s="85">
        <v>2</v>
      </c>
      <c r="D968" s="85">
        <v>3.7780620131388538</v>
      </c>
      <c r="E968" s="85">
        <v>402.13578599909067</v>
      </c>
      <c r="F968" s="85">
        <v>296898.52362063614</v>
      </c>
      <c r="G968" s="85">
        <v>1519.2939372068997</v>
      </c>
      <c r="H968" s="85">
        <v>600</v>
      </c>
      <c r="I968" s="85">
        <v>46692</v>
      </c>
      <c r="J968" s="85">
        <v>725.83535818054054</v>
      </c>
      <c r="K968" s="85">
        <v>26.941331781865212</v>
      </c>
      <c r="L968" s="85">
        <f t="shared" si="64"/>
        <v>2.0625960830979482</v>
      </c>
      <c r="M968" s="85">
        <f t="shared" si="65"/>
        <v>0.54594024024087462</v>
      </c>
      <c r="N968" s="85">
        <v>604</v>
      </c>
      <c r="O968" s="70" t="s">
        <v>149</v>
      </c>
      <c r="P968" s="85">
        <f t="shared" si="66"/>
        <v>2.0557549495486338</v>
      </c>
      <c r="R968" s="70" t="str">
        <f t="shared" si="63"/>
        <v xml:space="preserve">  5250 Chiasso</v>
      </c>
    </row>
    <row r="969" spans="1:18">
      <c r="A969" s="85">
        <v>5250</v>
      </c>
      <c r="B969" s="85">
        <v>4</v>
      </c>
      <c r="C969" s="85">
        <v>3</v>
      </c>
      <c r="D969" s="85">
        <v>9.1968583965592057E-2</v>
      </c>
      <c r="E969" s="85">
        <v>402.13578599909067</v>
      </c>
      <c r="F969" s="85">
        <v>766.64454694396341</v>
      </c>
      <c r="G969" s="85">
        <v>36.983858800226727</v>
      </c>
      <c r="H969" s="85">
        <v>600</v>
      </c>
      <c r="I969" s="85">
        <v>46692</v>
      </c>
      <c r="J969" s="85">
        <v>1.9027053193958949</v>
      </c>
      <c r="K969" s="85">
        <v>1.3793858486282564</v>
      </c>
      <c r="L969" s="85">
        <f t="shared" si="64"/>
        <v>0.10560412794353725</v>
      </c>
      <c r="M969" s="85">
        <f t="shared" si="65"/>
        <v>1.1482630632113096</v>
      </c>
      <c r="N969" s="85">
        <v>604</v>
      </c>
      <c r="O969" s="70" t="s">
        <v>149</v>
      </c>
      <c r="P969" s="85">
        <f t="shared" si="66"/>
        <v>0.10525386453106364</v>
      </c>
      <c r="R969" s="70" t="str">
        <f t="shared" si="63"/>
        <v xml:space="preserve">  5250 Chiasso</v>
      </c>
    </row>
    <row r="970" spans="1:18">
      <c r="A970" s="85">
        <v>5250</v>
      </c>
      <c r="B970" s="85">
        <v>4</v>
      </c>
      <c r="C970" s="85">
        <v>4</v>
      </c>
      <c r="D970" s="85">
        <v>8.7430583204759008E-3</v>
      </c>
      <c r="E970" s="85">
        <v>402.13578599909067</v>
      </c>
      <c r="F970" s="85">
        <v>19.801529818698302</v>
      </c>
      <c r="G970" s="85">
        <v>3.5158966297404657</v>
      </c>
      <c r="H970" s="85">
        <v>600</v>
      </c>
      <c r="I970" s="85">
        <v>46692</v>
      </c>
      <c r="J970" s="85">
        <v>4.9287026536845892E-2</v>
      </c>
      <c r="K970" s="85">
        <v>0.22200681641977998</v>
      </c>
      <c r="L970" s="85">
        <f t="shared" si="64"/>
        <v>1.6996575881104464E-2</v>
      </c>
      <c r="M970" s="85">
        <f t="shared" si="65"/>
        <v>1.9440080642375617</v>
      </c>
      <c r="N970" s="85">
        <v>604</v>
      </c>
      <c r="O970" s="70" t="s">
        <v>149</v>
      </c>
      <c r="P970" s="85">
        <f t="shared" si="66"/>
        <v>1.6940202339800609E-2</v>
      </c>
      <c r="R970" s="70" t="str">
        <f t="shared" ref="R970:R1033" si="67">CONCATENATE(" ",O970)</f>
        <v xml:space="preserve">  5250 Chiasso</v>
      </c>
    </row>
    <row r="971" spans="1:18">
      <c r="A971" s="85">
        <v>5250</v>
      </c>
      <c r="B971" s="85">
        <v>4</v>
      </c>
      <c r="C971" s="85">
        <v>5</v>
      </c>
      <c r="D971" s="85">
        <v>3.96025639660242</v>
      </c>
      <c r="E971" s="85">
        <v>402.13578599909067</v>
      </c>
      <c r="F971" s="85">
        <v>299766.54214548605</v>
      </c>
      <c r="G971" s="85">
        <v>1592.5608188056408</v>
      </c>
      <c r="H971" s="85">
        <v>600</v>
      </c>
      <c r="I971" s="85">
        <v>46692</v>
      </c>
      <c r="J971" s="85">
        <v>731.57171017521205</v>
      </c>
      <c r="K971" s="85">
        <v>27.047582335122154</v>
      </c>
      <c r="L971" s="85">
        <f t="shared" si="64"/>
        <v>2.0707304981576473</v>
      </c>
      <c r="M971" s="85">
        <f t="shared" si="65"/>
        <v>0.52287788738480845</v>
      </c>
      <c r="N971" s="85">
        <v>604</v>
      </c>
      <c r="O971" s="70" t="s">
        <v>149</v>
      </c>
      <c r="P971" s="85">
        <f t="shared" si="66"/>
        <v>2.0638623847162325</v>
      </c>
      <c r="R971" s="70" t="str">
        <f t="shared" si="67"/>
        <v xml:space="preserve">  5250 Chiasso</v>
      </c>
    </row>
    <row r="972" spans="1:18">
      <c r="A972" s="85">
        <v>5250</v>
      </c>
      <c r="B972" s="85">
        <v>5</v>
      </c>
      <c r="C972" s="85">
        <v>1</v>
      </c>
      <c r="D972" s="85">
        <v>1.7697989566454386</v>
      </c>
      <c r="E972" s="85">
        <v>402.13578599909067</v>
      </c>
      <c r="F972" s="85">
        <v>7528.9276194477306</v>
      </c>
      <c r="G972" s="85">
        <v>711.69949449098408</v>
      </c>
      <c r="H972" s="85">
        <v>600</v>
      </c>
      <c r="I972" s="85">
        <v>46692</v>
      </c>
      <c r="J972" s="85">
        <v>15.629028412505468</v>
      </c>
      <c r="K972" s="85">
        <v>3.9533566007262069</v>
      </c>
      <c r="L972" s="85">
        <f t="shared" si="64"/>
        <v>0.30266424487730947</v>
      </c>
      <c r="M972" s="85">
        <f t="shared" si="65"/>
        <v>0.17101617318782567</v>
      </c>
      <c r="N972" s="85">
        <v>604</v>
      </c>
      <c r="O972" s="70" t="s">
        <v>149</v>
      </c>
      <c r="P972" s="85">
        <f t="shared" si="66"/>
        <v>0.30166038060316708</v>
      </c>
      <c r="R972" s="70" t="str">
        <f t="shared" si="67"/>
        <v xml:space="preserve">  5250 Chiasso</v>
      </c>
    </row>
    <row r="973" spans="1:18">
      <c r="A973" s="85">
        <v>5250</v>
      </c>
      <c r="B973" s="85">
        <v>5</v>
      </c>
      <c r="C973" s="85">
        <v>2</v>
      </c>
      <c r="D973" s="85">
        <v>20.828993583777681</v>
      </c>
      <c r="E973" s="85">
        <v>402.13578599909067</v>
      </c>
      <c r="F973" s="85">
        <v>1189709.9527363342</v>
      </c>
      <c r="G973" s="85">
        <v>8376.0837063824547</v>
      </c>
      <c r="H973" s="85">
        <v>600</v>
      </c>
      <c r="I973" s="85">
        <v>46692</v>
      </c>
      <c r="J973" s="85">
        <v>2530.9249246618219</v>
      </c>
      <c r="K973" s="85">
        <v>50.308298765331173</v>
      </c>
      <c r="L973" s="85">
        <f t="shared" si="64"/>
        <v>3.8515430796387102</v>
      </c>
      <c r="M973" s="85">
        <f t="shared" si="65"/>
        <v>0.1849125865898015</v>
      </c>
      <c r="N973" s="85">
        <v>604</v>
      </c>
      <c r="O973" s="70" t="s">
        <v>149</v>
      </c>
      <c r="P973" s="85">
        <f t="shared" si="66"/>
        <v>3.8387684405347855</v>
      </c>
      <c r="R973" s="70" t="str">
        <f t="shared" si="67"/>
        <v xml:space="preserve">  5250 Chiasso</v>
      </c>
    </row>
    <row r="974" spans="1:18">
      <c r="A974" s="85">
        <v>5250</v>
      </c>
      <c r="B974" s="85">
        <v>5</v>
      </c>
      <c r="C974" s="85">
        <v>3</v>
      </c>
      <c r="D974" s="85">
        <v>3.3535937015912958</v>
      </c>
      <c r="E974" s="85">
        <v>402.13578599909067</v>
      </c>
      <c r="F974" s="85">
        <v>153856.7399745541</v>
      </c>
      <c r="G974" s="85">
        <v>1348.6000391110156</v>
      </c>
      <c r="H974" s="85">
        <v>600</v>
      </c>
      <c r="I974" s="85">
        <v>46692</v>
      </c>
      <c r="J974" s="85">
        <v>372.27813770213993</v>
      </c>
      <c r="K974" s="85">
        <v>19.294510558761004</v>
      </c>
      <c r="L974" s="85">
        <f t="shared" si="64"/>
        <v>1.4771646118318662</v>
      </c>
      <c r="M974" s="85">
        <f t="shared" si="65"/>
        <v>0.44047214518888939</v>
      </c>
      <c r="N974" s="85">
        <v>604</v>
      </c>
      <c r="O974" s="70" t="s">
        <v>149</v>
      </c>
      <c r="P974" s="85">
        <f t="shared" si="66"/>
        <v>1.472265213221216</v>
      </c>
      <c r="R974" s="70" t="str">
        <f t="shared" si="67"/>
        <v xml:space="preserve">  5250 Chiasso</v>
      </c>
    </row>
    <row r="975" spans="1:18">
      <c r="A975" s="85">
        <v>5250</v>
      </c>
      <c r="B975" s="85">
        <v>5</v>
      </c>
      <c r="C975" s="85">
        <v>4</v>
      </c>
      <c r="D975" s="85">
        <v>0.90723693757254353</v>
      </c>
      <c r="E975" s="85">
        <v>402.13578599909067</v>
      </c>
      <c r="F975" s="85">
        <v>124081.37235354619</v>
      </c>
      <c r="G975" s="85">
        <v>364.83243897814276</v>
      </c>
      <c r="H975" s="85">
        <v>600</v>
      </c>
      <c r="I975" s="85">
        <v>46692</v>
      </c>
      <c r="J975" s="85">
        <v>308.49998232060273</v>
      </c>
      <c r="K975" s="85">
        <v>17.564167566970053</v>
      </c>
      <c r="L975" s="85">
        <f t="shared" si="64"/>
        <v>1.344691625485795</v>
      </c>
      <c r="M975" s="85">
        <f t="shared" si="65"/>
        <v>1.4821835066413092</v>
      </c>
      <c r="N975" s="85">
        <v>604</v>
      </c>
      <c r="O975" s="70" t="s">
        <v>149</v>
      </c>
      <c r="P975" s="85">
        <f t="shared" si="66"/>
        <v>1.3402316078080847</v>
      </c>
      <c r="R975" s="70" t="str">
        <f t="shared" si="67"/>
        <v xml:space="preserve">  5250 Chiasso</v>
      </c>
    </row>
    <row r="976" spans="1:18">
      <c r="A976" s="85">
        <v>5250</v>
      </c>
      <c r="B976" s="85">
        <v>5</v>
      </c>
      <c r="C976" s="85">
        <v>5</v>
      </c>
      <c r="D976" s="85">
        <v>26.859623179586961</v>
      </c>
      <c r="E976" s="85">
        <v>402.13578599909067</v>
      </c>
      <c r="F976" s="85">
        <v>1577480.852904602</v>
      </c>
      <c r="G976" s="85">
        <v>10801.215678962597</v>
      </c>
      <c r="H976" s="85">
        <v>600</v>
      </c>
      <c r="I976" s="85">
        <v>46692</v>
      </c>
      <c r="J976" s="85">
        <v>3209.2979854186792</v>
      </c>
      <c r="K976" s="85">
        <v>56.650666239848221</v>
      </c>
      <c r="L976" s="85">
        <f t="shared" si="64"/>
        <v>4.3371071347650521</v>
      </c>
      <c r="M976" s="85">
        <f t="shared" si="65"/>
        <v>0.16147311917842574</v>
      </c>
      <c r="N976" s="85">
        <v>604</v>
      </c>
      <c r="O976" s="70" t="s">
        <v>149</v>
      </c>
      <c r="P976" s="85">
        <f t="shared" si="66"/>
        <v>4.322721996846024</v>
      </c>
      <c r="R976" s="70" t="str">
        <f t="shared" si="67"/>
        <v xml:space="preserve">  5250 Chiasso</v>
      </c>
    </row>
    <row r="977" spans="1:18">
      <c r="A977" s="85">
        <v>5586</v>
      </c>
      <c r="B977" s="85">
        <v>1</v>
      </c>
      <c r="C977" s="85">
        <v>1</v>
      </c>
      <c r="D977" s="85">
        <v>0.65169146360079777</v>
      </c>
      <c r="E977" s="85">
        <v>2724.2374160168702</v>
      </c>
      <c r="F977" s="85">
        <v>9380.7980609131555</v>
      </c>
      <c r="G977" s="85">
        <v>1775.3622688400894</v>
      </c>
      <c r="H977" s="85">
        <v>1298</v>
      </c>
      <c r="I977" s="85">
        <v>319979</v>
      </c>
      <c r="J977" s="85">
        <v>3.0198650977481205</v>
      </c>
      <c r="K977" s="85">
        <v>1.7377759055033881</v>
      </c>
      <c r="L977" s="85">
        <f t="shared" si="64"/>
        <v>9.0453875460050584E-2</v>
      </c>
      <c r="M977" s="85">
        <f t="shared" si="65"/>
        <v>0.13879861945753413</v>
      </c>
      <c r="N977" s="85">
        <v>2296</v>
      </c>
      <c r="O977" s="70" t="s">
        <v>150</v>
      </c>
      <c r="P977" s="85">
        <f t="shared" si="66"/>
        <v>6.8010909577481973E-2</v>
      </c>
      <c r="R977" s="70" t="str">
        <f t="shared" si="67"/>
        <v xml:space="preserve">  5586 Lausanne</v>
      </c>
    </row>
    <row r="978" spans="1:18">
      <c r="A978" s="85">
        <v>5586</v>
      </c>
      <c r="B978" s="85">
        <v>1</v>
      </c>
      <c r="C978" s="85">
        <v>2</v>
      </c>
      <c r="D978" s="85">
        <v>5.919080939627392</v>
      </c>
      <c r="E978" s="85">
        <v>2724.2374160168702</v>
      </c>
      <c r="F978" s="85">
        <v>1088042.8751247609</v>
      </c>
      <c r="G978" s="85">
        <v>16124.981764165235</v>
      </c>
      <c r="H978" s="85">
        <v>1298</v>
      </c>
      <c r="I978" s="85">
        <v>319979</v>
      </c>
      <c r="J978" s="85">
        <v>364.49183500293907</v>
      </c>
      <c r="K978" s="85">
        <v>19.091669256587782</v>
      </c>
      <c r="L978" s="85">
        <f t="shared" si="64"/>
        <v>0.99375038391939574</v>
      </c>
      <c r="M978" s="85">
        <f t="shared" si="65"/>
        <v>0.16788930478486624</v>
      </c>
      <c r="N978" s="85">
        <v>2296</v>
      </c>
      <c r="O978" s="70" t="s">
        <v>150</v>
      </c>
      <c r="P978" s="85">
        <f t="shared" si="66"/>
        <v>0.7471859791477885</v>
      </c>
      <c r="R978" s="70" t="str">
        <f t="shared" si="67"/>
        <v xml:space="preserve">  5586 Lausanne</v>
      </c>
    </row>
    <row r="979" spans="1:18">
      <c r="A979" s="85">
        <v>5586</v>
      </c>
      <c r="B979" s="85">
        <v>1</v>
      </c>
      <c r="C979" s="85">
        <v>3</v>
      </c>
      <c r="D979" s="85">
        <v>3.301575180652899</v>
      </c>
      <c r="E979" s="85">
        <v>2724.2374160168702</v>
      </c>
      <c r="F979" s="85">
        <v>724610.46842747438</v>
      </c>
      <c r="G979" s="85">
        <v>8994.2746389272852</v>
      </c>
      <c r="H979" s="85">
        <v>1298</v>
      </c>
      <c r="I979" s="85">
        <v>319979</v>
      </c>
      <c r="J979" s="85">
        <v>255.17980563296996</v>
      </c>
      <c r="K979" s="85">
        <v>15.974348363328314</v>
      </c>
      <c r="L979" s="85">
        <f t="shared" si="64"/>
        <v>0.83148909639957325</v>
      </c>
      <c r="M979" s="85">
        <f t="shared" si="65"/>
        <v>0.25184617974840212</v>
      </c>
      <c r="N979" s="85">
        <v>2296</v>
      </c>
      <c r="O979" s="70" t="s">
        <v>150</v>
      </c>
      <c r="P979" s="85">
        <f t="shared" si="66"/>
        <v>0.6251841555961779</v>
      </c>
      <c r="R979" s="70" t="str">
        <f t="shared" si="67"/>
        <v xml:space="preserve">  5586 Lausanne</v>
      </c>
    </row>
    <row r="980" spans="1:18">
      <c r="A980" s="85">
        <v>5586</v>
      </c>
      <c r="B980" s="85">
        <v>1</v>
      </c>
      <c r="C980" s="85">
        <v>4</v>
      </c>
      <c r="D980" s="85">
        <v>2.8910876066337118E-2</v>
      </c>
      <c r="E980" s="85">
        <v>2724.2374160168702</v>
      </c>
      <c r="F980" s="85">
        <v>1205.6649970923595</v>
      </c>
      <c r="G980" s="85">
        <v>78.76009030974221</v>
      </c>
      <c r="H980" s="85">
        <v>1298</v>
      </c>
      <c r="I980" s="85">
        <v>319979</v>
      </c>
      <c r="J980" s="85">
        <v>0.44189609279185449</v>
      </c>
      <c r="K980" s="85">
        <v>0.66475265534772743</v>
      </c>
      <c r="L980" s="85">
        <f t="shared" si="64"/>
        <v>3.4601385430731553E-2</v>
      </c>
      <c r="M980" s="85">
        <f t="shared" si="65"/>
        <v>1.1968293645387065</v>
      </c>
      <c r="N980" s="85">
        <v>2296</v>
      </c>
      <c r="O980" s="70" t="s">
        <v>150</v>
      </c>
      <c r="P980" s="85">
        <f t="shared" si="66"/>
        <v>2.601626170041128E-2</v>
      </c>
      <c r="R980" s="70" t="str">
        <f t="shared" si="67"/>
        <v xml:space="preserve">  5586 Lausanne</v>
      </c>
    </row>
    <row r="981" spans="1:18">
      <c r="A981" s="85">
        <v>5586</v>
      </c>
      <c r="B981" s="85">
        <v>1</v>
      </c>
      <c r="C981" s="85">
        <v>5</v>
      </c>
      <c r="D981" s="85">
        <v>9.9012584599474263</v>
      </c>
      <c r="E981" s="85">
        <v>2724.2374160168702</v>
      </c>
      <c r="F981" s="85">
        <v>1949953.3618912254</v>
      </c>
      <c r="G981" s="85">
        <v>26973.378762242352</v>
      </c>
      <c r="H981" s="85">
        <v>1298</v>
      </c>
      <c r="I981" s="85">
        <v>319979</v>
      </c>
      <c r="J981" s="85">
        <v>617.97144726722638</v>
      </c>
      <c r="K981" s="85">
        <v>24.859031503001606</v>
      </c>
      <c r="L981" s="85">
        <f t="shared" si="64"/>
        <v>1.2939503491266453</v>
      </c>
      <c r="M981" s="85">
        <f t="shared" si="65"/>
        <v>0.13068544310411992</v>
      </c>
      <c r="N981" s="85">
        <v>2296</v>
      </c>
      <c r="O981" s="70" t="s">
        <v>150</v>
      </c>
      <c r="P981" s="85">
        <f t="shared" si="66"/>
        <v>0.97290182144899218</v>
      </c>
      <c r="R981" s="70" t="str">
        <f t="shared" si="67"/>
        <v xml:space="preserve">  5586 Lausanne</v>
      </c>
    </row>
    <row r="982" spans="1:18">
      <c r="A982" s="85">
        <v>5586</v>
      </c>
      <c r="B982" s="85">
        <v>2</v>
      </c>
      <c r="C982" s="85">
        <v>1</v>
      </c>
      <c r="D982" s="85">
        <v>1.0840224904818561</v>
      </c>
      <c r="E982" s="85">
        <v>2724.2374160168702</v>
      </c>
      <c r="F982" s="85">
        <v>33400.815862483585</v>
      </c>
      <c r="G982" s="85">
        <v>2953.1346283744638</v>
      </c>
      <c r="H982" s="85">
        <v>1298</v>
      </c>
      <c r="I982" s="85">
        <v>319979</v>
      </c>
      <c r="J982" s="85">
        <v>11.089577181293327</v>
      </c>
      <c r="K982" s="85">
        <v>3.3301016773205778</v>
      </c>
      <c r="L982" s="85">
        <f t="shared" si="64"/>
        <v>0.17333685053160258</v>
      </c>
      <c r="M982" s="85">
        <f t="shared" si="65"/>
        <v>0.1599015260786269</v>
      </c>
      <c r="N982" s="85">
        <v>2296</v>
      </c>
      <c r="O982" s="70" t="s">
        <v>150</v>
      </c>
      <c r="P982" s="85">
        <f t="shared" si="66"/>
        <v>0.13032937293169836</v>
      </c>
      <c r="R982" s="70" t="str">
        <f t="shared" si="67"/>
        <v xml:space="preserve">  5586 Lausanne</v>
      </c>
    </row>
    <row r="983" spans="1:18">
      <c r="A983" s="85">
        <v>5586</v>
      </c>
      <c r="B983" s="85">
        <v>2</v>
      </c>
      <c r="C983" s="85">
        <v>2</v>
      </c>
      <c r="D983" s="85">
        <v>9.8911518595009102</v>
      </c>
      <c r="E983" s="85">
        <v>2724.2374160168702</v>
      </c>
      <c r="F983" s="85">
        <v>3006501.4688262856</v>
      </c>
      <c r="G983" s="85">
        <v>26945.845983157218</v>
      </c>
      <c r="H983" s="85">
        <v>1298</v>
      </c>
      <c r="I983" s="85">
        <v>319979</v>
      </c>
      <c r="J983" s="85">
        <v>1006.1465805767928</v>
      </c>
      <c r="K983" s="85">
        <v>31.719813690764212</v>
      </c>
      <c r="L983" s="85">
        <f t="shared" si="64"/>
        <v>1.6510644831211809</v>
      </c>
      <c r="M983" s="85">
        <f t="shared" si="65"/>
        <v>0.16692337824489642</v>
      </c>
      <c r="N983" s="85">
        <v>2296</v>
      </c>
      <c r="O983" s="70" t="s">
        <v>150</v>
      </c>
      <c r="P983" s="85">
        <f t="shared" si="66"/>
        <v>1.2414105719300028</v>
      </c>
      <c r="R983" s="70" t="str">
        <f t="shared" si="67"/>
        <v xml:space="preserve">  5586 Lausanne</v>
      </c>
    </row>
    <row r="984" spans="1:18">
      <c r="A984" s="85">
        <v>5586</v>
      </c>
      <c r="B984" s="85">
        <v>2</v>
      </c>
      <c r="C984" s="85">
        <v>3</v>
      </c>
      <c r="D984" s="85">
        <v>1.7194162152615973</v>
      </c>
      <c r="E984" s="85">
        <v>2724.2374160168702</v>
      </c>
      <c r="F984" s="85">
        <v>1062931.2640212839</v>
      </c>
      <c r="G984" s="85">
        <v>4684.0979873217602</v>
      </c>
      <c r="H984" s="85">
        <v>1298</v>
      </c>
      <c r="I984" s="85">
        <v>319979</v>
      </c>
      <c r="J984" s="85">
        <v>387.36150722066674</v>
      </c>
      <c r="K984" s="85">
        <v>19.681501650551635</v>
      </c>
      <c r="L984" s="85">
        <f t="shared" si="64"/>
        <v>1.0244520559456605</v>
      </c>
      <c r="M984" s="85">
        <f t="shared" si="65"/>
        <v>0.59581388546449021</v>
      </c>
      <c r="N984" s="85">
        <v>2296</v>
      </c>
      <c r="O984" s="70" t="s">
        <v>150</v>
      </c>
      <c r="P984" s="85">
        <f t="shared" si="66"/>
        <v>0.77027010494600268</v>
      </c>
      <c r="R984" s="70" t="str">
        <f t="shared" si="67"/>
        <v xml:space="preserve">  5586 Lausanne</v>
      </c>
    </row>
    <row r="985" spans="1:18">
      <c r="A985" s="85">
        <v>5586</v>
      </c>
      <c r="B985" s="85">
        <v>2</v>
      </c>
      <c r="C985" s="85">
        <v>4</v>
      </c>
      <c r="D985" s="85">
        <v>6.5921186298403794E-2</v>
      </c>
      <c r="E985" s="85">
        <v>2724.2374160168702</v>
      </c>
      <c r="F985" s="85">
        <v>3323.4858801380506</v>
      </c>
      <c r="G985" s="85">
        <v>179.58496222233026</v>
      </c>
      <c r="H985" s="85">
        <v>1298</v>
      </c>
      <c r="I985" s="85">
        <v>319979</v>
      </c>
      <c r="J985" s="85">
        <v>1.2160700374155278</v>
      </c>
      <c r="K985" s="85">
        <v>1.1027556562609542</v>
      </c>
      <c r="L985" s="85">
        <f t="shared" si="64"/>
        <v>5.7400106928862139E-2</v>
      </c>
      <c r="M985" s="85">
        <f t="shared" si="65"/>
        <v>0.87073837944952182</v>
      </c>
      <c r="N985" s="85">
        <v>2296</v>
      </c>
      <c r="O985" s="70" t="s">
        <v>150</v>
      </c>
      <c r="P985" s="85">
        <f t="shared" si="66"/>
        <v>4.3158277765564475E-2</v>
      </c>
      <c r="R985" s="70" t="str">
        <f t="shared" si="67"/>
        <v xml:space="preserve">  5586 Lausanne</v>
      </c>
    </row>
    <row r="986" spans="1:18">
      <c r="A986" s="85">
        <v>5586</v>
      </c>
      <c r="B986" s="85">
        <v>2</v>
      </c>
      <c r="C986" s="85">
        <v>5</v>
      </c>
      <c r="D986" s="85">
        <v>12.760511751542751</v>
      </c>
      <c r="E986" s="85">
        <v>2724.2374160168702</v>
      </c>
      <c r="F986" s="85">
        <v>4355116.15001895</v>
      </c>
      <c r="G986" s="85">
        <v>34762.663561075729</v>
      </c>
      <c r="H986" s="85">
        <v>1298</v>
      </c>
      <c r="I986" s="85">
        <v>319979</v>
      </c>
      <c r="J986" s="85">
        <v>1436.3517297930239</v>
      </c>
      <c r="K986" s="85">
        <v>37.899231255963805</v>
      </c>
      <c r="L986" s="85">
        <f t="shared" si="64"/>
        <v>1.9727125535588355</v>
      </c>
      <c r="M986" s="85">
        <f t="shared" si="65"/>
        <v>0.15459509712220859</v>
      </c>
      <c r="N986" s="85">
        <v>2296</v>
      </c>
      <c r="O986" s="70" t="s">
        <v>150</v>
      </c>
      <c r="P986" s="85">
        <f t="shared" si="66"/>
        <v>1.4832529222223165</v>
      </c>
      <c r="R986" s="70" t="str">
        <f t="shared" si="67"/>
        <v xml:space="preserve">  5586 Lausanne</v>
      </c>
    </row>
    <row r="987" spans="1:18">
      <c r="A987" s="85">
        <v>5586</v>
      </c>
      <c r="B987" s="85">
        <v>3</v>
      </c>
      <c r="C987" s="85">
        <v>1</v>
      </c>
      <c r="D987" s="85">
        <v>0.31998570883412503</v>
      </c>
      <c r="E987" s="85">
        <v>2724.2374160168702</v>
      </c>
      <c r="F987" s="85">
        <v>3109.4004649653257</v>
      </c>
      <c r="G987" s="85">
        <v>871.71704059660328</v>
      </c>
      <c r="H987" s="85">
        <v>1298</v>
      </c>
      <c r="I987" s="85">
        <v>319979</v>
      </c>
      <c r="J987" s="85">
        <v>1.0393744787654979</v>
      </c>
      <c r="K987" s="85">
        <v>1.0194971695720876</v>
      </c>
      <c r="L987" s="85">
        <f t="shared" si="64"/>
        <v>5.3066376232000244E-2</v>
      </c>
      <c r="M987" s="85">
        <f t="shared" si="65"/>
        <v>0.16583983211421771</v>
      </c>
      <c r="N987" s="85">
        <v>2296</v>
      </c>
      <c r="O987" s="70" t="s">
        <v>150</v>
      </c>
      <c r="P987" s="85">
        <f t="shared" si="66"/>
        <v>3.9899810783819663E-2</v>
      </c>
      <c r="R987" s="70" t="str">
        <f t="shared" si="67"/>
        <v xml:space="preserve">  5586 Lausanne</v>
      </c>
    </row>
    <row r="988" spans="1:18">
      <c r="A988" s="85">
        <v>5586</v>
      </c>
      <c r="B988" s="85">
        <v>3</v>
      </c>
      <c r="C988" s="85">
        <v>2</v>
      </c>
      <c r="D988" s="85">
        <v>3.1693174732565437</v>
      </c>
      <c r="E988" s="85">
        <v>2724.2374160168702</v>
      </c>
      <c r="F988" s="85">
        <v>552225.23438966856</v>
      </c>
      <c r="G988" s="85">
        <v>8633.9732438815226</v>
      </c>
      <c r="H988" s="85">
        <v>1298</v>
      </c>
      <c r="I988" s="85">
        <v>319979</v>
      </c>
      <c r="J988" s="85">
        <v>192.73436426703162</v>
      </c>
      <c r="K988" s="85">
        <v>13.882880258326498</v>
      </c>
      <c r="L988" s="85">
        <f t="shared" si="64"/>
        <v>0.72262500471814239</v>
      </c>
      <c r="M988" s="85">
        <f t="shared" si="65"/>
        <v>0.2280065063900428</v>
      </c>
      <c r="N988" s="85">
        <v>2296</v>
      </c>
      <c r="O988" s="70" t="s">
        <v>150</v>
      </c>
      <c r="P988" s="85">
        <f t="shared" si="66"/>
        <v>0.54333088111872907</v>
      </c>
      <c r="R988" s="70" t="str">
        <f t="shared" si="67"/>
        <v xml:space="preserve">  5586 Lausanne</v>
      </c>
    </row>
    <row r="989" spans="1:18">
      <c r="A989" s="85">
        <v>5586</v>
      </c>
      <c r="B989" s="85">
        <v>3</v>
      </c>
      <c r="C989" s="85">
        <v>3</v>
      </c>
      <c r="D989" s="85">
        <v>0.58051221549111109</v>
      </c>
      <c r="E989" s="85">
        <v>2724.2374160168702</v>
      </c>
      <c r="F989" s="85">
        <v>160040.72000570426</v>
      </c>
      <c r="G989" s="85">
        <v>1581.453097895733</v>
      </c>
      <c r="H989" s="85">
        <v>1298</v>
      </c>
      <c r="I989" s="85">
        <v>319979</v>
      </c>
      <c r="J989" s="85">
        <v>58.431433935308334</v>
      </c>
      <c r="K989" s="85">
        <v>7.6440456523563709</v>
      </c>
      <c r="L989" s="85">
        <f t="shared" si="64"/>
        <v>0.39788418705741813</v>
      </c>
      <c r="M989" s="85">
        <f t="shared" si="65"/>
        <v>0.68540191995927191</v>
      </c>
      <c r="N989" s="85">
        <v>2296</v>
      </c>
      <c r="O989" s="70" t="s">
        <v>150</v>
      </c>
      <c r="P989" s="85">
        <f t="shared" si="66"/>
        <v>0.29916314066856514</v>
      </c>
      <c r="R989" s="70" t="str">
        <f t="shared" si="67"/>
        <v xml:space="preserve">  5586 Lausanne</v>
      </c>
    </row>
    <row r="990" spans="1:18">
      <c r="A990" s="85">
        <v>5586</v>
      </c>
      <c r="B990" s="85">
        <v>3</v>
      </c>
      <c r="C990" s="85">
        <v>4</v>
      </c>
      <c r="D990" s="85">
        <v>1.7086609004632717E-2</v>
      </c>
      <c r="E990" s="85">
        <v>2724.2374160168702</v>
      </c>
      <c r="F990" s="85">
        <v>512.0653623632877</v>
      </c>
      <c r="G990" s="85">
        <v>46.54797956327122</v>
      </c>
      <c r="H990" s="85">
        <v>1298</v>
      </c>
      <c r="I990" s="85">
        <v>319979</v>
      </c>
      <c r="J990" s="85">
        <v>0.18774346012928284</v>
      </c>
      <c r="K990" s="85">
        <v>0.43329373423727563</v>
      </c>
      <c r="L990" s="85">
        <f t="shared" si="64"/>
        <v>2.2553597014550373E-2</v>
      </c>
      <c r="M990" s="85">
        <f t="shared" si="65"/>
        <v>1.3199574595775783</v>
      </c>
      <c r="N990" s="85">
        <v>2296</v>
      </c>
      <c r="O990" s="70" t="s">
        <v>150</v>
      </c>
      <c r="P990" s="85">
        <f t="shared" si="66"/>
        <v>1.6957710649788616E-2</v>
      </c>
      <c r="R990" s="70" t="str">
        <f t="shared" si="67"/>
        <v xml:space="preserve">  5586 Lausanne</v>
      </c>
    </row>
    <row r="991" spans="1:18">
      <c r="A991" s="85">
        <v>5586</v>
      </c>
      <c r="B991" s="85">
        <v>3</v>
      </c>
      <c r="C991" s="85">
        <v>5</v>
      </c>
      <c r="D991" s="85">
        <v>4.0869020065864161</v>
      </c>
      <c r="E991" s="85">
        <v>2724.2374160168702</v>
      </c>
      <c r="F991" s="85">
        <v>740617.02382433752</v>
      </c>
      <c r="G991" s="85">
        <v>11133.691361937141</v>
      </c>
      <c r="H991" s="85">
        <v>1298</v>
      </c>
      <c r="I991" s="85">
        <v>319979</v>
      </c>
      <c r="J991" s="85">
        <v>255.25307274649191</v>
      </c>
      <c r="K991" s="85">
        <v>15.976641472677914</v>
      </c>
      <c r="L991" s="85">
        <f t="shared" si="64"/>
        <v>0.83160845622431701</v>
      </c>
      <c r="M991" s="85">
        <f t="shared" si="65"/>
        <v>0.20348137902110303</v>
      </c>
      <c r="N991" s="85">
        <v>2296</v>
      </c>
      <c r="O991" s="70" t="s">
        <v>150</v>
      </c>
      <c r="P991" s="85">
        <f t="shared" si="66"/>
        <v>0.6252739004546104</v>
      </c>
      <c r="R991" s="70" t="str">
        <f t="shared" si="67"/>
        <v xml:space="preserve">  5586 Lausanne</v>
      </c>
    </row>
    <row r="992" spans="1:18">
      <c r="A992" s="85">
        <v>5586</v>
      </c>
      <c r="B992" s="85">
        <v>4</v>
      </c>
      <c r="C992" s="85">
        <v>1</v>
      </c>
      <c r="D992" s="85">
        <v>0.15031793580545277</v>
      </c>
      <c r="E992" s="85">
        <v>2724.2374160168702</v>
      </c>
      <c r="F992" s="85">
        <v>2087.3823885370612</v>
      </c>
      <c r="G992" s="85">
        <v>409.50174501963642</v>
      </c>
      <c r="H992" s="85">
        <v>1298</v>
      </c>
      <c r="I992" s="85">
        <v>319979</v>
      </c>
      <c r="J992" s="85">
        <v>0.7439038989410055</v>
      </c>
      <c r="K992" s="85">
        <v>0.86249863706617269</v>
      </c>
      <c r="L992" s="85">
        <f t="shared" si="64"/>
        <v>4.4894364143602088E-2</v>
      </c>
      <c r="M992" s="85">
        <f t="shared" si="65"/>
        <v>0.29866272379968078</v>
      </c>
      <c r="N992" s="85">
        <v>2296</v>
      </c>
      <c r="O992" s="70" t="s">
        <v>150</v>
      </c>
      <c r="P992" s="85">
        <f t="shared" si="66"/>
        <v>3.3755397707172632E-2</v>
      </c>
      <c r="R992" s="70" t="str">
        <f t="shared" si="67"/>
        <v xml:space="preserve">  5586 Lausanne</v>
      </c>
    </row>
    <row r="993" spans="1:18">
      <c r="A993" s="85">
        <v>5586</v>
      </c>
      <c r="B993" s="85">
        <v>4</v>
      </c>
      <c r="C993" s="85">
        <v>2</v>
      </c>
      <c r="D993" s="85">
        <v>4.8785719135523067</v>
      </c>
      <c r="E993" s="85">
        <v>2724.2374160168702</v>
      </c>
      <c r="F993" s="85">
        <v>1767016.2539897875</v>
      </c>
      <c r="G993" s="85">
        <v>13290.388143628214</v>
      </c>
      <c r="H993" s="85">
        <v>1298</v>
      </c>
      <c r="I993" s="85">
        <v>319979</v>
      </c>
      <c r="J993" s="85">
        <v>625.05682745860508</v>
      </c>
      <c r="K993" s="85">
        <v>25.001136523338396</v>
      </c>
      <c r="L993" s="85">
        <f t="shared" si="64"/>
        <v>1.3013471312842784</v>
      </c>
      <c r="M993" s="85">
        <f t="shared" si="65"/>
        <v>0.26674755529773658</v>
      </c>
      <c r="N993" s="85">
        <v>2296</v>
      </c>
      <c r="O993" s="70" t="s">
        <v>150</v>
      </c>
      <c r="P993" s="85">
        <f t="shared" si="66"/>
        <v>0.97846335079119573</v>
      </c>
      <c r="R993" s="70" t="str">
        <f t="shared" si="67"/>
        <v xml:space="preserve">  5586 Lausanne</v>
      </c>
    </row>
    <row r="994" spans="1:18">
      <c r="A994" s="85">
        <v>5586</v>
      </c>
      <c r="B994" s="85">
        <v>4</v>
      </c>
      <c r="C994" s="85">
        <v>3</v>
      </c>
      <c r="D994" s="85">
        <v>0.6843138296883664</v>
      </c>
      <c r="E994" s="85">
        <v>2724.2374160168702</v>
      </c>
      <c r="F994" s="85">
        <v>388568.84591705358</v>
      </c>
      <c r="G994" s="85">
        <v>1864.2333391348438</v>
      </c>
      <c r="H994" s="85">
        <v>1298</v>
      </c>
      <c r="I994" s="85">
        <v>319979</v>
      </c>
      <c r="J994" s="85">
        <v>142.21790688664592</v>
      </c>
      <c r="K994" s="85">
        <v>11.925514952682166</v>
      </c>
      <c r="L994" s="85">
        <f t="shared" si="64"/>
        <v>0.62074116743747232</v>
      </c>
      <c r="M994" s="85">
        <f t="shared" si="65"/>
        <v>0.9071001352115815</v>
      </c>
      <c r="N994" s="85">
        <v>2296</v>
      </c>
      <c r="O994" s="70" t="s">
        <v>150</v>
      </c>
      <c r="P994" s="85">
        <f t="shared" si="66"/>
        <v>0.4667259550228553</v>
      </c>
      <c r="R994" s="70" t="str">
        <f t="shared" si="67"/>
        <v xml:space="preserve">  5586 Lausanne</v>
      </c>
    </row>
    <row r="995" spans="1:18">
      <c r="A995" s="85">
        <v>5586</v>
      </c>
      <c r="B995" s="85">
        <v>4</v>
      </c>
      <c r="C995" s="85">
        <v>4</v>
      </c>
      <c r="D995" s="85">
        <v>0.30029709303369539</v>
      </c>
      <c r="E995" s="85">
        <v>2724.2374160168702</v>
      </c>
      <c r="F995" s="85">
        <v>155224.4825610175</v>
      </c>
      <c r="G995" s="85">
        <v>818.08057676349199</v>
      </c>
      <c r="H995" s="85">
        <v>1298</v>
      </c>
      <c r="I995" s="85">
        <v>319979</v>
      </c>
      <c r="J995" s="85">
        <v>56.909770125230985</v>
      </c>
      <c r="K995" s="85">
        <v>7.5438564491399873</v>
      </c>
      <c r="L995" s="85">
        <f t="shared" si="64"/>
        <v>0.39266918684854407</v>
      </c>
      <c r="M995" s="85">
        <f t="shared" si="65"/>
        <v>1.3076023576574678</v>
      </c>
      <c r="N995" s="85">
        <v>2296</v>
      </c>
      <c r="O995" s="70" t="s">
        <v>150</v>
      </c>
      <c r="P995" s="85">
        <f t="shared" si="66"/>
        <v>0.29524206038484718</v>
      </c>
      <c r="R995" s="70" t="str">
        <f t="shared" si="67"/>
        <v xml:space="preserve">  5586 Lausanne</v>
      </c>
    </row>
    <row r="996" spans="1:18">
      <c r="A996" s="85">
        <v>5586</v>
      </c>
      <c r="B996" s="85">
        <v>4</v>
      </c>
      <c r="C996" s="85">
        <v>5</v>
      </c>
      <c r="D996" s="85">
        <v>6.0135007720798148</v>
      </c>
      <c r="E996" s="85">
        <v>2724.2374160168702</v>
      </c>
      <c r="F996" s="85">
        <v>2350316.4005045751</v>
      </c>
      <c r="G996" s="85">
        <v>16382.203804546169</v>
      </c>
      <c r="H996" s="85">
        <v>1298</v>
      </c>
      <c r="I996" s="85">
        <v>319979</v>
      </c>
      <c r="J996" s="85">
        <v>826.88420481940761</v>
      </c>
      <c r="K996" s="85">
        <v>28.755594322138563</v>
      </c>
      <c r="L996" s="85">
        <f t="shared" si="64"/>
        <v>1.4967723625106897</v>
      </c>
      <c r="M996" s="85">
        <f t="shared" si="65"/>
        <v>0.24890199889223921</v>
      </c>
      <c r="N996" s="85">
        <v>2296</v>
      </c>
      <c r="O996" s="70" t="s">
        <v>150</v>
      </c>
      <c r="P996" s="85">
        <f t="shared" si="66"/>
        <v>1.125400645213346</v>
      </c>
      <c r="R996" s="70" t="str">
        <f t="shared" si="67"/>
        <v xml:space="preserve">  5586 Lausanne</v>
      </c>
    </row>
    <row r="997" spans="1:18">
      <c r="A997" s="85">
        <v>5586</v>
      </c>
      <c r="B997" s="85">
        <v>5</v>
      </c>
      <c r="C997" s="85">
        <v>1</v>
      </c>
      <c r="D997" s="85">
        <v>2.206017598722231</v>
      </c>
      <c r="E997" s="85">
        <v>2724.2374160168702</v>
      </c>
      <c r="F997" s="85">
        <v>56032.447789700607</v>
      </c>
      <c r="G997" s="85">
        <v>6009.7156828307916</v>
      </c>
      <c r="H997" s="85">
        <v>1298</v>
      </c>
      <c r="I997" s="85">
        <v>319979</v>
      </c>
      <c r="J997" s="85">
        <v>15.707374237176648</v>
      </c>
      <c r="K997" s="85">
        <v>3.9632529867744561</v>
      </c>
      <c r="L997" s="85">
        <f t="shared" si="64"/>
        <v>0.20629333790798796</v>
      </c>
      <c r="M997" s="85">
        <f t="shared" si="65"/>
        <v>9.3513913047419531E-2</v>
      </c>
      <c r="N997" s="85">
        <v>2296</v>
      </c>
      <c r="O997" s="70" t="s">
        <v>150</v>
      </c>
      <c r="P997" s="85">
        <f t="shared" si="66"/>
        <v>0.15510886050530373</v>
      </c>
      <c r="R997" s="70" t="str">
        <f t="shared" si="67"/>
        <v xml:space="preserve">  5586 Lausanne</v>
      </c>
    </row>
    <row r="998" spans="1:18">
      <c r="A998" s="85">
        <v>5586</v>
      </c>
      <c r="B998" s="85">
        <v>5</v>
      </c>
      <c r="C998" s="85">
        <v>2</v>
      </c>
      <c r="D998" s="85">
        <v>23.858122185937152</v>
      </c>
      <c r="E998" s="85">
        <v>2724.2374160168702</v>
      </c>
      <c r="F998" s="85">
        <v>7739055.3387137149</v>
      </c>
      <c r="G998" s="85">
        <v>64995.189134832188</v>
      </c>
      <c r="H998" s="85">
        <v>1298</v>
      </c>
      <c r="I998" s="85">
        <v>319979</v>
      </c>
      <c r="J998" s="85">
        <v>2272.439464307969</v>
      </c>
      <c r="K998" s="85">
        <v>47.670110806541757</v>
      </c>
      <c r="L998" s="85">
        <f t="shared" si="64"/>
        <v>2.4813016755533175</v>
      </c>
      <c r="M998" s="85">
        <f t="shared" si="65"/>
        <v>0.10400238779126914</v>
      </c>
      <c r="N998" s="85">
        <v>2296</v>
      </c>
      <c r="O998" s="70" t="s">
        <v>150</v>
      </c>
      <c r="P998" s="85">
        <f t="shared" si="66"/>
        <v>1.8656534397472326</v>
      </c>
      <c r="R998" s="70" t="str">
        <f t="shared" si="67"/>
        <v xml:space="preserve">  5586 Lausanne</v>
      </c>
    </row>
    <row r="999" spans="1:18">
      <c r="A999" s="85">
        <v>5586</v>
      </c>
      <c r="B999" s="85">
        <v>5</v>
      </c>
      <c r="C999" s="85">
        <v>3</v>
      </c>
      <c r="D999" s="85">
        <v>6.2858174410939771</v>
      </c>
      <c r="E999" s="85">
        <v>2724.2374160168702</v>
      </c>
      <c r="F999" s="85">
        <v>2759719.5734413438</v>
      </c>
      <c r="G999" s="85">
        <v>17124.05906327963</v>
      </c>
      <c r="H999" s="85">
        <v>1298</v>
      </c>
      <c r="I999" s="85">
        <v>319979</v>
      </c>
      <c r="J999" s="85">
        <v>973.87060295246317</v>
      </c>
      <c r="K999" s="85">
        <v>31.20689992537649</v>
      </c>
      <c r="L999" s="85">
        <f t="shared" si="64"/>
        <v>1.6243665425471416</v>
      </c>
      <c r="M999" s="85">
        <f t="shared" si="65"/>
        <v>0.25841770903617567</v>
      </c>
      <c r="N999" s="85">
        <v>2296</v>
      </c>
      <c r="O999" s="70" t="s">
        <v>150</v>
      </c>
      <c r="P999" s="85">
        <f t="shared" si="66"/>
        <v>1.2213367916408664</v>
      </c>
      <c r="R999" s="70" t="str">
        <f t="shared" si="67"/>
        <v xml:space="preserve">  5586 Lausanne</v>
      </c>
    </row>
    <row r="1000" spans="1:18">
      <c r="A1000" s="85">
        <v>5586</v>
      </c>
      <c r="B1000" s="85">
        <v>5</v>
      </c>
      <c r="C1000" s="85">
        <v>4</v>
      </c>
      <c r="D1000" s="85">
        <v>0.41221576440306906</v>
      </c>
      <c r="E1000" s="85">
        <v>2724.2374160168702</v>
      </c>
      <c r="F1000" s="85">
        <v>161558.33536558674</v>
      </c>
      <c r="G1000" s="85">
        <v>1122.9736088588359</v>
      </c>
      <c r="H1000" s="85">
        <v>1298</v>
      </c>
      <c r="I1000" s="85">
        <v>319979</v>
      </c>
      <c r="J1000" s="85">
        <v>59.15585141182143</v>
      </c>
      <c r="K1000" s="85">
        <v>7.6912841198216979</v>
      </c>
      <c r="L1000" s="85">
        <f t="shared" si="64"/>
        <v>0.40034302104142055</v>
      </c>
      <c r="M1000" s="85">
        <f t="shared" si="65"/>
        <v>0.97119774548447591</v>
      </c>
      <c r="N1000" s="85">
        <v>2296</v>
      </c>
      <c r="O1000" s="70" t="s">
        <v>150</v>
      </c>
      <c r="P1000" s="85">
        <f t="shared" si="66"/>
        <v>0.30101190098868968</v>
      </c>
      <c r="R1000" s="70" t="str">
        <f t="shared" si="67"/>
        <v xml:space="preserve">  5586 Lausanne</v>
      </c>
    </row>
    <row r="1001" spans="1:18">
      <c r="A1001" s="85">
        <v>5586</v>
      </c>
      <c r="B1001" s="85">
        <v>5</v>
      </c>
      <c r="C1001" s="85">
        <v>5</v>
      </c>
      <c r="D1001" s="85">
        <v>32.762172990156415</v>
      </c>
      <c r="E1001" s="85">
        <v>2724.2374160168702</v>
      </c>
      <c r="F1001" s="85">
        <v>11375230.369988298</v>
      </c>
      <c r="G1001" s="85">
        <v>89251.937489801407</v>
      </c>
      <c r="H1001" s="85">
        <v>1298</v>
      </c>
      <c r="I1001" s="85">
        <v>319979</v>
      </c>
      <c r="J1001" s="85">
        <v>3103.344168427966</v>
      </c>
      <c r="K1001" s="85">
        <v>55.70766705246205</v>
      </c>
      <c r="L1001" s="85">
        <f t="shared" si="64"/>
        <v>2.8996686867250054</v>
      </c>
      <c r="M1001" s="85">
        <f t="shared" si="65"/>
        <v>8.8506604479386269E-2</v>
      </c>
      <c r="N1001" s="85">
        <v>2296</v>
      </c>
      <c r="O1001" s="70" t="s">
        <v>150</v>
      </c>
      <c r="P1001" s="85">
        <f t="shared" si="66"/>
        <v>2.1802173080423586</v>
      </c>
      <c r="R1001" s="70" t="str">
        <f t="shared" si="67"/>
        <v xml:space="preserve">  5586 Lausanne</v>
      </c>
    </row>
    <row r="1002" spans="1:18">
      <c r="A1002" s="85">
        <v>5890</v>
      </c>
      <c r="B1002" s="85">
        <v>1</v>
      </c>
      <c r="C1002" s="85">
        <v>1</v>
      </c>
      <c r="D1002" s="85">
        <v>0.48651097844248198</v>
      </c>
      <c r="E1002" s="85">
        <v>739.9492579645231</v>
      </c>
      <c r="F1002" s="85">
        <v>1547.6619335282232</v>
      </c>
      <c r="G1002" s="85">
        <v>359.99343749010865</v>
      </c>
      <c r="H1002" s="85">
        <v>600</v>
      </c>
      <c r="I1002" s="85">
        <v>87793</v>
      </c>
      <c r="J1002" s="85">
        <v>1.857395699675948</v>
      </c>
      <c r="K1002" s="85">
        <v>1.3628630524289476</v>
      </c>
      <c r="L1002" s="85">
        <f t="shared" si="64"/>
        <v>0.10433916246230369</v>
      </c>
      <c r="M1002" s="85">
        <f t="shared" si="65"/>
        <v>0.21446414795476038</v>
      </c>
      <c r="N1002" s="85">
        <v>797</v>
      </c>
      <c r="O1002" s="70" t="s">
        <v>151</v>
      </c>
      <c r="P1002" s="85">
        <f t="shared" si="66"/>
        <v>9.0530268990622317E-2</v>
      </c>
      <c r="R1002" s="70" t="str">
        <f t="shared" si="67"/>
        <v xml:space="preserve">  5890 Vevey</v>
      </c>
    </row>
    <row r="1003" spans="1:18">
      <c r="A1003" s="85">
        <v>5890</v>
      </c>
      <c r="B1003" s="85">
        <v>1</v>
      </c>
      <c r="C1003" s="85">
        <v>2</v>
      </c>
      <c r="D1003" s="85">
        <v>7.4468648515168958</v>
      </c>
      <c r="E1003" s="85">
        <v>739.9492579645231</v>
      </c>
      <c r="F1003" s="85">
        <v>387332.3296003557</v>
      </c>
      <c r="G1003" s="85">
        <v>5510.3021210420156</v>
      </c>
      <c r="H1003" s="85">
        <v>600</v>
      </c>
      <c r="I1003" s="85">
        <v>87793</v>
      </c>
      <c r="J1003" s="85">
        <v>468.63549923282375</v>
      </c>
      <c r="K1003" s="85">
        <v>21.647990651162608</v>
      </c>
      <c r="L1003" s="85">
        <f t="shared" si="64"/>
        <v>1.6573442280267887</v>
      </c>
      <c r="M1003" s="85">
        <f t="shared" si="65"/>
        <v>0.22255596966946359</v>
      </c>
      <c r="N1003" s="85">
        <v>797</v>
      </c>
      <c r="O1003" s="70" t="s">
        <v>151</v>
      </c>
      <c r="P1003" s="85">
        <f t="shared" si="66"/>
        <v>1.4380009886271399</v>
      </c>
      <c r="R1003" s="70" t="str">
        <f t="shared" si="67"/>
        <v xml:space="preserve">  5890 Vevey</v>
      </c>
    </row>
    <row r="1004" spans="1:18">
      <c r="A1004" s="85">
        <v>5890</v>
      </c>
      <c r="B1004" s="85">
        <v>1</v>
      </c>
      <c r="C1004" s="85">
        <v>3</v>
      </c>
      <c r="D1004" s="85">
        <v>3.2019162081909966</v>
      </c>
      <c r="E1004" s="85">
        <v>739.9492579645231</v>
      </c>
      <c r="F1004" s="85">
        <v>204425.42642082754</v>
      </c>
      <c r="G1004" s="85">
        <v>2369.2555223155073</v>
      </c>
      <c r="H1004" s="85">
        <v>600</v>
      </c>
      <c r="I1004" s="85">
        <v>87793</v>
      </c>
      <c r="J1004" s="85">
        <v>266.37724666614355</v>
      </c>
      <c r="K1004" s="85">
        <v>16.321067571275584</v>
      </c>
      <c r="L1004" s="85">
        <f t="shared" si="64"/>
        <v>1.2495213791602449</v>
      </c>
      <c r="M1004" s="85">
        <f t="shared" si="65"/>
        <v>0.39024174835174513</v>
      </c>
      <c r="N1004" s="85">
        <v>797</v>
      </c>
      <c r="O1004" s="70" t="s">
        <v>151</v>
      </c>
      <c r="P1004" s="85">
        <f t="shared" si="66"/>
        <v>1.08415195115045</v>
      </c>
      <c r="R1004" s="70" t="str">
        <f t="shared" si="67"/>
        <v xml:space="preserve">  5890 Vevey</v>
      </c>
    </row>
    <row r="1005" spans="1:18">
      <c r="A1005" s="85">
        <v>5890</v>
      </c>
      <c r="B1005" s="85">
        <v>1</v>
      </c>
      <c r="C1005" s="85">
        <v>4</v>
      </c>
      <c r="D1005" s="85">
        <v>5.3444074906128312E-2</v>
      </c>
      <c r="E1005" s="85">
        <v>739.9492579645231</v>
      </c>
      <c r="F1005" s="85">
        <v>762.38408516929996</v>
      </c>
      <c r="G1005" s="85">
        <v>39.545903569390035</v>
      </c>
      <c r="H1005" s="85">
        <v>600</v>
      </c>
      <c r="I1005" s="85">
        <v>87793</v>
      </c>
      <c r="J1005" s="85">
        <v>1.0288535819508293</v>
      </c>
      <c r="K1005" s="85">
        <v>1.0143241996279244</v>
      </c>
      <c r="L1005" s="85">
        <f t="shared" si="64"/>
        <v>7.7655445472531642E-2</v>
      </c>
      <c r="M1005" s="85">
        <f t="shared" si="65"/>
        <v>1.4530225400838039</v>
      </c>
      <c r="N1005" s="85">
        <v>797</v>
      </c>
      <c r="O1005" s="70" t="s">
        <v>151</v>
      </c>
      <c r="P1005" s="85">
        <f t="shared" si="66"/>
        <v>6.7378041008857026E-2</v>
      </c>
      <c r="R1005" s="70" t="str">
        <f t="shared" si="67"/>
        <v xml:space="preserve">  5890 Vevey</v>
      </c>
    </row>
    <row r="1006" spans="1:18">
      <c r="A1006" s="85">
        <v>5890</v>
      </c>
      <c r="B1006" s="85">
        <v>1</v>
      </c>
      <c r="C1006" s="85">
        <v>5</v>
      </c>
      <c r="D1006" s="85">
        <v>11.188736113056502</v>
      </c>
      <c r="E1006" s="85">
        <v>739.9492579645231</v>
      </c>
      <c r="F1006" s="85">
        <v>638246.18325350818</v>
      </c>
      <c r="G1006" s="85">
        <v>8279.0969844170213</v>
      </c>
      <c r="H1006" s="85">
        <v>600</v>
      </c>
      <c r="I1006" s="85">
        <v>87793</v>
      </c>
      <c r="J1006" s="85">
        <v>738.36402968099208</v>
      </c>
      <c r="K1006" s="85">
        <v>27.172854647257658</v>
      </c>
      <c r="L1006" s="85">
        <f t="shared" si="64"/>
        <v>2.0803211962873234</v>
      </c>
      <c r="M1006" s="85">
        <f t="shared" si="65"/>
        <v>0.18592995448875843</v>
      </c>
      <c r="N1006" s="85">
        <v>797</v>
      </c>
      <c r="O1006" s="70" t="s">
        <v>151</v>
      </c>
      <c r="P1006" s="85">
        <f t="shared" si="66"/>
        <v>1.804998555118998</v>
      </c>
      <c r="R1006" s="70" t="str">
        <f t="shared" si="67"/>
        <v xml:space="preserve">  5890 Vevey</v>
      </c>
    </row>
    <row r="1007" spans="1:18">
      <c r="A1007" s="85">
        <v>5890</v>
      </c>
      <c r="B1007" s="85">
        <v>2</v>
      </c>
      <c r="C1007" s="85">
        <v>1</v>
      </c>
      <c r="D1007" s="85">
        <v>1.2451964450691009</v>
      </c>
      <c r="E1007" s="85">
        <v>739.9492579645231</v>
      </c>
      <c r="F1007" s="85">
        <v>9883.5170984650395</v>
      </c>
      <c r="G1007" s="85">
        <v>921.3821855489432</v>
      </c>
      <c r="H1007" s="85">
        <v>600</v>
      </c>
      <c r="I1007" s="85">
        <v>87793</v>
      </c>
      <c r="J1007" s="85">
        <v>11.822483319807219</v>
      </c>
      <c r="K1007" s="85">
        <v>3.4383838238054838</v>
      </c>
      <c r="L1007" s="85">
        <f t="shared" si="64"/>
        <v>0.26323854605963876</v>
      </c>
      <c r="M1007" s="85">
        <f t="shared" si="65"/>
        <v>0.21140322645639309</v>
      </c>
      <c r="N1007" s="85">
        <v>797</v>
      </c>
      <c r="O1007" s="70" t="s">
        <v>151</v>
      </c>
      <c r="P1007" s="85">
        <f t="shared" si="66"/>
        <v>0.2283999202321492</v>
      </c>
      <c r="R1007" s="70" t="str">
        <f t="shared" si="67"/>
        <v xml:space="preserve">  5890 Vevey</v>
      </c>
    </row>
    <row r="1008" spans="1:18">
      <c r="A1008" s="85">
        <v>5890</v>
      </c>
      <c r="B1008" s="85">
        <v>2</v>
      </c>
      <c r="C1008" s="85">
        <v>2</v>
      </c>
      <c r="D1008" s="85">
        <v>10.046996756968985</v>
      </c>
      <c r="E1008" s="85">
        <v>739.9492579645231</v>
      </c>
      <c r="F1008" s="85">
        <v>817595.03747987351</v>
      </c>
      <c r="G1008" s="85">
        <v>7434.2677950911711</v>
      </c>
      <c r="H1008" s="85">
        <v>600</v>
      </c>
      <c r="I1008" s="85">
        <v>87793</v>
      </c>
      <c r="J1008" s="85">
        <v>1005.3504554541692</v>
      </c>
      <c r="K1008" s="85">
        <v>31.707261872545367</v>
      </c>
      <c r="L1008" s="85">
        <f t="shared" si="64"/>
        <v>2.427469980830518</v>
      </c>
      <c r="M1008" s="85">
        <f t="shared" si="65"/>
        <v>0.24161150237723836</v>
      </c>
      <c r="N1008" s="85">
        <v>797</v>
      </c>
      <c r="O1008" s="70" t="s">
        <v>151</v>
      </c>
      <c r="P1008" s="85">
        <f t="shared" si="66"/>
        <v>2.1062035111758126</v>
      </c>
      <c r="R1008" s="70" t="str">
        <f t="shared" si="67"/>
        <v xml:space="preserve">  5890 Vevey</v>
      </c>
    </row>
    <row r="1009" spans="1:18">
      <c r="A1009" s="85">
        <v>5890</v>
      </c>
      <c r="B1009" s="85">
        <v>2</v>
      </c>
      <c r="C1009" s="85">
        <v>3</v>
      </c>
      <c r="D1009" s="85">
        <v>3.4471262423602247</v>
      </c>
      <c r="E1009" s="85">
        <v>739.9492579645231</v>
      </c>
      <c r="F1009" s="85">
        <v>643921.87030716171</v>
      </c>
      <c r="G1009" s="85">
        <v>2550.6985051444831</v>
      </c>
      <c r="H1009" s="85">
        <v>600</v>
      </c>
      <c r="I1009" s="85">
        <v>87793</v>
      </c>
      <c r="J1009" s="85">
        <v>859.5032523657012</v>
      </c>
      <c r="K1009" s="85">
        <v>29.317285896987485</v>
      </c>
      <c r="L1009" s="85">
        <f t="shared" si="64"/>
        <v>2.2444962835464786</v>
      </c>
      <c r="M1009" s="85">
        <f t="shared" si="65"/>
        <v>0.65112099927320521</v>
      </c>
      <c r="N1009" s="85">
        <v>797</v>
      </c>
      <c r="O1009" s="70" t="s">
        <v>151</v>
      </c>
      <c r="P1009" s="85">
        <f t="shared" si="66"/>
        <v>1.9474456905989281</v>
      </c>
      <c r="R1009" s="70" t="str">
        <f t="shared" si="67"/>
        <v xml:space="preserve">  5890 Vevey</v>
      </c>
    </row>
    <row r="1010" spans="1:18">
      <c r="A1010" s="85">
        <v>5890</v>
      </c>
      <c r="B1010" s="85">
        <v>2</v>
      </c>
      <c r="C1010" s="85">
        <v>4</v>
      </c>
      <c r="D1010" s="85">
        <v>0.18317097584560893</v>
      </c>
      <c r="E1010" s="85">
        <v>739.9492579645231</v>
      </c>
      <c r="F1010" s="85">
        <v>6845.8733052420021</v>
      </c>
      <c r="G1010" s="85">
        <v>135.53722765759591</v>
      </c>
      <c r="H1010" s="85">
        <v>600</v>
      </c>
      <c r="I1010" s="85">
        <v>87793</v>
      </c>
      <c r="J1010" s="85">
        <v>9.2307377610439794</v>
      </c>
      <c r="K1010" s="85">
        <v>3.0382129222692704</v>
      </c>
      <c r="L1010" s="85">
        <f t="shared" si="64"/>
        <v>0.23260194127850628</v>
      </c>
      <c r="M1010" s="85">
        <f t="shared" si="65"/>
        <v>1.269862434289599</v>
      </c>
      <c r="N1010" s="85">
        <v>797</v>
      </c>
      <c r="O1010" s="70" t="s">
        <v>151</v>
      </c>
      <c r="P1010" s="85">
        <f t="shared" si="66"/>
        <v>0.20181795420575568</v>
      </c>
      <c r="R1010" s="70" t="str">
        <f t="shared" si="67"/>
        <v xml:space="preserve">  5890 Vevey</v>
      </c>
    </row>
    <row r="1011" spans="1:18">
      <c r="A1011" s="85">
        <v>5890</v>
      </c>
      <c r="B1011" s="85">
        <v>2</v>
      </c>
      <c r="C1011" s="85">
        <v>5</v>
      </c>
      <c r="D1011" s="85">
        <v>14.922490420243916</v>
      </c>
      <c r="E1011" s="85">
        <v>739.9492579645231</v>
      </c>
      <c r="F1011" s="85">
        <v>1578718.3607432817</v>
      </c>
      <c r="G1011" s="85">
        <v>11041.885713442191</v>
      </c>
      <c r="H1011" s="85">
        <v>600</v>
      </c>
      <c r="I1011" s="85">
        <v>87793</v>
      </c>
      <c r="J1011" s="85">
        <v>1913.4546949242567</v>
      </c>
      <c r="K1011" s="85">
        <v>43.743053104741747</v>
      </c>
      <c r="L1011" s="85">
        <f t="shared" si="64"/>
        <v>3.348915737614639</v>
      </c>
      <c r="M1011" s="85">
        <f t="shared" si="65"/>
        <v>0.22442069944782711</v>
      </c>
      <c r="N1011" s="85">
        <v>797</v>
      </c>
      <c r="O1011" s="70" t="s">
        <v>151</v>
      </c>
      <c r="P1011" s="85">
        <f t="shared" si="66"/>
        <v>2.9056994075711096</v>
      </c>
      <c r="R1011" s="70" t="str">
        <f t="shared" si="67"/>
        <v xml:space="preserve">  5890 Vevey</v>
      </c>
    </row>
    <row r="1012" spans="1:18">
      <c r="A1012" s="85">
        <v>5890</v>
      </c>
      <c r="B1012" s="85">
        <v>3</v>
      </c>
      <c r="C1012" s="85">
        <v>1</v>
      </c>
      <c r="D1012" s="85">
        <v>0.31269015230891017</v>
      </c>
      <c r="E1012" s="85">
        <v>739.9492579645231</v>
      </c>
      <c r="F1012" s="85">
        <v>759.42295745530316</v>
      </c>
      <c r="G1012" s="85">
        <v>231.37484617379178</v>
      </c>
      <c r="H1012" s="85">
        <v>600</v>
      </c>
      <c r="I1012" s="85">
        <v>87793</v>
      </c>
      <c r="J1012" s="85">
        <v>0.92979905475154556</v>
      </c>
      <c r="K1012" s="85">
        <v>0.96426088521288966</v>
      </c>
      <c r="L1012" s="85">
        <f t="shared" si="64"/>
        <v>7.3822658101238503E-2</v>
      </c>
      <c r="M1012" s="85">
        <f t="shared" si="65"/>
        <v>0.23608884883687753</v>
      </c>
      <c r="N1012" s="85">
        <v>797</v>
      </c>
      <c r="O1012" s="70" t="s">
        <v>151</v>
      </c>
      <c r="P1012" s="85">
        <f t="shared" si="66"/>
        <v>6.4052508547999973E-2</v>
      </c>
      <c r="R1012" s="70" t="str">
        <f t="shared" si="67"/>
        <v xml:space="preserve">  5890 Vevey</v>
      </c>
    </row>
    <row r="1013" spans="1:18">
      <c r="A1013" s="85">
        <v>5890</v>
      </c>
      <c r="B1013" s="85">
        <v>3</v>
      </c>
      <c r="C1013" s="85">
        <v>2</v>
      </c>
      <c r="D1013" s="85">
        <v>3.5663942594970286</v>
      </c>
      <c r="E1013" s="85">
        <v>739.9492579645231</v>
      </c>
      <c r="F1013" s="85">
        <v>200903.67163748562</v>
      </c>
      <c r="G1013" s="85">
        <v>2638.950785923761</v>
      </c>
      <c r="H1013" s="85">
        <v>600</v>
      </c>
      <c r="I1013" s="85">
        <v>87793</v>
      </c>
      <c r="J1013" s="85">
        <v>259.1411123829364</v>
      </c>
      <c r="K1013" s="85">
        <v>16.097860490852081</v>
      </c>
      <c r="L1013" s="85">
        <f t="shared" si="64"/>
        <v>1.2324329125050391</v>
      </c>
      <c r="M1013" s="85">
        <f t="shared" si="65"/>
        <v>0.34556833115776997</v>
      </c>
      <c r="N1013" s="85">
        <v>797</v>
      </c>
      <c r="O1013" s="70" t="s">
        <v>151</v>
      </c>
      <c r="P1013" s="85">
        <f t="shared" si="66"/>
        <v>1.0693250784170985</v>
      </c>
      <c r="R1013" s="70" t="str">
        <f t="shared" si="67"/>
        <v xml:space="preserve">  5890 Vevey</v>
      </c>
    </row>
    <row r="1014" spans="1:18">
      <c r="A1014" s="85">
        <v>5890</v>
      </c>
      <c r="B1014" s="85">
        <v>3</v>
      </c>
      <c r="C1014" s="85">
        <v>3</v>
      </c>
      <c r="D1014" s="85">
        <v>0.37743669660607493</v>
      </c>
      <c r="E1014" s="85">
        <v>739.9492579645231</v>
      </c>
      <c r="F1014" s="85">
        <v>7669.5519514611678</v>
      </c>
      <c r="G1014" s="85">
        <v>279.28400358224599</v>
      </c>
      <c r="H1014" s="85">
        <v>600</v>
      </c>
      <c r="I1014" s="85">
        <v>87793</v>
      </c>
      <c r="J1014" s="85">
        <v>10.236345511151891</v>
      </c>
      <c r="K1014" s="85">
        <v>3.1994289351620067</v>
      </c>
      <c r="L1014" s="85">
        <f t="shared" si="64"/>
        <v>0.24494444607439225</v>
      </c>
      <c r="M1014" s="85">
        <f t="shared" si="65"/>
        <v>0.64896828601177892</v>
      </c>
      <c r="N1014" s="85">
        <v>797</v>
      </c>
      <c r="O1014" s="70" t="s">
        <v>151</v>
      </c>
      <c r="P1014" s="85">
        <f t="shared" si="66"/>
        <v>0.21252697517947966</v>
      </c>
      <c r="R1014" s="70" t="str">
        <f t="shared" si="67"/>
        <v xml:space="preserve">  5890 Vevey</v>
      </c>
    </row>
    <row r="1015" spans="1:18">
      <c r="A1015" s="85">
        <v>5890</v>
      </c>
      <c r="B1015" s="85">
        <v>3</v>
      </c>
      <c r="C1015" s="85">
        <v>4</v>
      </c>
      <c r="D1015" s="85">
        <v>5.02577014383398E-3</v>
      </c>
      <c r="E1015" s="85">
        <v>739.9492579645231</v>
      </c>
      <c r="F1015" s="85">
        <v>5.5007479852566998</v>
      </c>
      <c r="G1015" s="85">
        <v>3.7188148886302081</v>
      </c>
      <c r="H1015" s="85">
        <v>600</v>
      </c>
      <c r="I1015" s="85">
        <v>87793</v>
      </c>
      <c r="J1015" s="85">
        <v>7.4187205918842267E-3</v>
      </c>
      <c r="K1015" s="85">
        <v>8.6131995169531669E-2</v>
      </c>
      <c r="L1015" s="85">
        <f t="shared" si="64"/>
        <v>6.5941623563565309E-3</v>
      </c>
      <c r="M1015" s="85">
        <f t="shared" si="65"/>
        <v>1.312070024620362</v>
      </c>
      <c r="N1015" s="85">
        <v>797</v>
      </c>
      <c r="O1015" s="70" t="s">
        <v>151</v>
      </c>
      <c r="P1015" s="85">
        <f t="shared" si="66"/>
        <v>5.7214499120066264E-3</v>
      </c>
      <c r="R1015" s="70" t="str">
        <f t="shared" si="67"/>
        <v xml:space="preserve">  5890 Vevey</v>
      </c>
    </row>
    <row r="1016" spans="1:18">
      <c r="A1016" s="85">
        <v>5890</v>
      </c>
      <c r="B1016" s="85">
        <v>3</v>
      </c>
      <c r="C1016" s="85">
        <v>5</v>
      </c>
      <c r="D1016" s="85">
        <v>4.2615468785558459</v>
      </c>
      <c r="E1016" s="85">
        <v>739.9492579645231</v>
      </c>
      <c r="F1016" s="85">
        <v>212700.93639803777</v>
      </c>
      <c r="G1016" s="85">
        <v>3153.3284505684278</v>
      </c>
      <c r="H1016" s="85">
        <v>600</v>
      </c>
      <c r="I1016" s="85">
        <v>87793</v>
      </c>
      <c r="J1016" s="85">
        <v>269.65705322086285</v>
      </c>
      <c r="K1016" s="85">
        <v>16.421237871149142</v>
      </c>
      <c r="L1016" s="85">
        <f t="shared" si="64"/>
        <v>1.2571902973055988</v>
      </c>
      <c r="M1016" s="85">
        <f t="shared" si="65"/>
        <v>0.29500797084546815</v>
      </c>
      <c r="N1016" s="85">
        <v>797</v>
      </c>
      <c r="O1016" s="70" t="s">
        <v>151</v>
      </c>
      <c r="P1016" s="85">
        <f t="shared" si="66"/>
        <v>1.0908059169882225</v>
      </c>
      <c r="R1016" s="70" t="str">
        <f t="shared" si="67"/>
        <v xml:space="preserve">  5890 Vevey</v>
      </c>
    </row>
    <row r="1017" spans="1:18">
      <c r="A1017" s="85">
        <v>5890</v>
      </c>
      <c r="B1017" s="85">
        <v>4</v>
      </c>
      <c r="C1017" s="85">
        <v>1</v>
      </c>
      <c r="D1017" s="85">
        <v>0.12449486889368901</v>
      </c>
      <c r="E1017" s="85">
        <v>739.9492579645231</v>
      </c>
      <c r="F1017" s="85">
        <v>467.45364673487342</v>
      </c>
      <c r="G1017" s="85">
        <v>92.119885858275765</v>
      </c>
      <c r="H1017" s="85">
        <v>600</v>
      </c>
      <c r="I1017" s="85">
        <v>87793</v>
      </c>
      <c r="J1017" s="85">
        <v>0.61707240207329306</v>
      </c>
      <c r="K1017" s="85">
        <v>0.78553956111280165</v>
      </c>
      <c r="L1017" s="85">
        <f t="shared" si="64"/>
        <v>6.0139967652243942E-2</v>
      </c>
      <c r="M1017" s="85">
        <f t="shared" si="65"/>
        <v>0.48307185819521437</v>
      </c>
      <c r="N1017" s="85">
        <v>797</v>
      </c>
      <c r="O1017" s="70" t="s">
        <v>151</v>
      </c>
      <c r="P1017" s="85">
        <f t="shared" si="66"/>
        <v>5.2180670422881603E-2</v>
      </c>
      <c r="R1017" s="70" t="str">
        <f t="shared" si="67"/>
        <v xml:space="preserve">  5890 Vevey</v>
      </c>
    </row>
    <row r="1018" spans="1:18">
      <c r="A1018" s="85">
        <v>5890</v>
      </c>
      <c r="B1018" s="85">
        <v>4</v>
      </c>
      <c r="C1018" s="85">
        <v>2</v>
      </c>
      <c r="D1018" s="85">
        <v>5.4613742061711603</v>
      </c>
      <c r="E1018" s="85">
        <v>739.9492579645231</v>
      </c>
      <c r="F1018" s="85">
        <v>427191.27999900247</v>
      </c>
      <c r="G1018" s="85">
        <v>4041.1397913229366</v>
      </c>
      <c r="H1018" s="85">
        <v>600</v>
      </c>
      <c r="I1018" s="85">
        <v>87793</v>
      </c>
      <c r="J1018" s="85">
        <v>548.23940752720705</v>
      </c>
      <c r="K1018" s="85">
        <v>23.414512754426624</v>
      </c>
      <c r="L1018" s="85">
        <f t="shared" si="64"/>
        <v>1.7925870438014309</v>
      </c>
      <c r="M1018" s="85">
        <f t="shared" si="65"/>
        <v>0.32823003444368831</v>
      </c>
      <c r="N1018" s="85">
        <v>797</v>
      </c>
      <c r="O1018" s="70" t="s">
        <v>151</v>
      </c>
      <c r="P1018" s="85">
        <f t="shared" si="66"/>
        <v>1.5553449293124118</v>
      </c>
      <c r="R1018" s="70" t="str">
        <f t="shared" si="67"/>
        <v xml:space="preserve">  5890 Vevey</v>
      </c>
    </row>
    <row r="1019" spans="1:18">
      <c r="A1019" s="85">
        <v>5890</v>
      </c>
      <c r="B1019" s="85">
        <v>4</v>
      </c>
      <c r="C1019" s="85">
        <v>3</v>
      </c>
      <c r="D1019" s="85">
        <v>2.2715537922198541</v>
      </c>
      <c r="E1019" s="85">
        <v>739.9492579645231</v>
      </c>
      <c r="F1019" s="85">
        <v>297135.07701335475</v>
      </c>
      <c r="G1019" s="85">
        <v>1680.8345429795795</v>
      </c>
      <c r="H1019" s="85">
        <v>600</v>
      </c>
      <c r="I1019" s="85">
        <v>87793</v>
      </c>
      <c r="J1019" s="85">
        <v>396.93790577869078</v>
      </c>
      <c r="K1019" s="85">
        <v>19.923300574420164</v>
      </c>
      <c r="L1019" s="85">
        <f t="shared" si="64"/>
        <v>1.5253040220841345</v>
      </c>
      <c r="M1019" s="85">
        <f t="shared" si="65"/>
        <v>0.67148047618698292</v>
      </c>
      <c r="N1019" s="85">
        <v>797</v>
      </c>
      <c r="O1019" s="70" t="s">
        <v>151</v>
      </c>
      <c r="P1019" s="85">
        <f t="shared" si="66"/>
        <v>1.3234358044769954</v>
      </c>
      <c r="R1019" s="70" t="str">
        <f t="shared" si="67"/>
        <v xml:space="preserve">  5890 Vevey</v>
      </c>
    </row>
    <row r="1020" spans="1:18">
      <c r="A1020" s="85">
        <v>5890</v>
      </c>
      <c r="B1020" s="85">
        <v>4</v>
      </c>
      <c r="C1020" s="85">
        <v>4</v>
      </c>
      <c r="D1020" s="85">
        <v>4.3250604261020141E-2</v>
      </c>
      <c r="E1020" s="85">
        <v>739.9492579645231</v>
      </c>
      <c r="F1020" s="85">
        <v>506.2466217256889</v>
      </c>
      <c r="G1020" s="85">
        <v>32.003252529459097</v>
      </c>
      <c r="H1020" s="85">
        <v>600</v>
      </c>
      <c r="I1020" s="85">
        <v>87793</v>
      </c>
      <c r="J1020" s="85">
        <v>0.68321668406047742</v>
      </c>
      <c r="K1020" s="85">
        <v>0.82656922520771203</v>
      </c>
      <c r="L1020" s="85">
        <f t="shared" si="64"/>
        <v>6.3281149578148274E-2</v>
      </c>
      <c r="M1020" s="85">
        <f t="shared" si="65"/>
        <v>1.4631275252535785</v>
      </c>
      <c r="N1020" s="85">
        <v>797</v>
      </c>
      <c r="O1020" s="70" t="s">
        <v>151</v>
      </c>
      <c r="P1020" s="85">
        <f t="shared" si="66"/>
        <v>5.4906128802934627E-2</v>
      </c>
      <c r="R1020" s="70" t="str">
        <f t="shared" si="67"/>
        <v xml:space="preserve">  5890 Vevey</v>
      </c>
    </row>
    <row r="1021" spans="1:18">
      <c r="A1021" s="85">
        <v>5890</v>
      </c>
      <c r="B1021" s="85">
        <v>4</v>
      </c>
      <c r="C1021" s="85">
        <v>5</v>
      </c>
      <c r="D1021" s="85">
        <v>7.9006734715457192</v>
      </c>
      <c r="E1021" s="85">
        <v>739.9492579645231</v>
      </c>
      <c r="F1021" s="85">
        <v>772132.89081237279</v>
      </c>
      <c r="G1021" s="85">
        <v>5846.0974726902477</v>
      </c>
      <c r="H1021" s="85">
        <v>600</v>
      </c>
      <c r="I1021" s="85">
        <v>87793</v>
      </c>
      <c r="J1021" s="85">
        <v>982.40139735368814</v>
      </c>
      <c r="K1021" s="85">
        <v>31.343283129782179</v>
      </c>
      <c r="L1021" s="85">
        <f t="shared" si="64"/>
        <v>2.3996042043636097</v>
      </c>
      <c r="M1021" s="85">
        <f t="shared" si="65"/>
        <v>0.30372147551797779</v>
      </c>
      <c r="N1021" s="85">
        <v>797</v>
      </c>
      <c r="O1021" s="70" t="s">
        <v>151</v>
      </c>
      <c r="P1021" s="85">
        <f t="shared" si="66"/>
        <v>2.0820256648173738</v>
      </c>
      <c r="R1021" s="70" t="str">
        <f t="shared" si="67"/>
        <v xml:space="preserve">  5890 Vevey</v>
      </c>
    </row>
    <row r="1022" spans="1:18">
      <c r="A1022" s="85">
        <v>5890</v>
      </c>
      <c r="B1022" s="85">
        <v>5</v>
      </c>
      <c r="C1022" s="85">
        <v>1</v>
      </c>
      <c r="D1022" s="85">
        <v>2.1688924447141842</v>
      </c>
      <c r="E1022" s="85">
        <v>739.9492579645231</v>
      </c>
      <c r="F1022" s="85">
        <v>14525.149007838801</v>
      </c>
      <c r="G1022" s="85">
        <v>1604.8703550711209</v>
      </c>
      <c r="H1022" s="85">
        <v>600</v>
      </c>
      <c r="I1022" s="85">
        <v>87793</v>
      </c>
      <c r="J1022" s="85">
        <v>14.946030056788441</v>
      </c>
      <c r="K1022" s="85">
        <v>3.8660095779483581</v>
      </c>
      <c r="L1022" s="85">
        <f t="shared" si="64"/>
        <v>0.29597706146297176</v>
      </c>
      <c r="M1022" s="85">
        <f t="shared" si="65"/>
        <v>0.13646460993688209</v>
      </c>
      <c r="N1022" s="85">
        <v>797</v>
      </c>
      <c r="O1022" s="70" t="s">
        <v>151</v>
      </c>
      <c r="P1022" s="85">
        <f t="shared" si="66"/>
        <v>0.25680561696072085</v>
      </c>
      <c r="R1022" s="70" t="str">
        <f t="shared" si="67"/>
        <v xml:space="preserve">  5890 Vevey</v>
      </c>
    </row>
    <row r="1023" spans="1:18">
      <c r="A1023" s="85">
        <v>5890</v>
      </c>
      <c r="B1023" s="85">
        <v>5</v>
      </c>
      <c r="C1023" s="85">
        <v>2</v>
      </c>
      <c r="D1023" s="85">
        <v>26.5216300741541</v>
      </c>
      <c r="E1023" s="85">
        <v>739.9492579645231</v>
      </c>
      <c r="F1023" s="85">
        <v>2284392.6156200394</v>
      </c>
      <c r="G1023" s="85">
        <v>19624.660493379906</v>
      </c>
      <c r="H1023" s="85">
        <v>600</v>
      </c>
      <c r="I1023" s="85">
        <v>87793</v>
      </c>
      <c r="J1023" s="85">
        <v>2387.0578536644753</v>
      </c>
      <c r="K1023" s="85">
        <v>48.857526069833654</v>
      </c>
      <c r="L1023" s="85">
        <f t="shared" si="64"/>
        <v>3.7404736602266806</v>
      </c>
      <c r="M1023" s="85">
        <f t="shared" si="65"/>
        <v>0.1410348326919714</v>
      </c>
      <c r="N1023" s="85">
        <v>797</v>
      </c>
      <c r="O1023" s="70" t="s">
        <v>151</v>
      </c>
      <c r="P1023" s="85">
        <f t="shared" si="66"/>
        <v>3.2454361202582969</v>
      </c>
      <c r="R1023" s="70" t="str">
        <f t="shared" si="67"/>
        <v xml:space="preserve">  5890 Vevey</v>
      </c>
    </row>
    <row r="1024" spans="1:18">
      <c r="A1024" s="85">
        <v>5890</v>
      </c>
      <c r="B1024" s="85">
        <v>5</v>
      </c>
      <c r="C1024" s="85">
        <v>3</v>
      </c>
      <c r="D1024" s="85">
        <v>9.2980329393771495</v>
      </c>
      <c r="E1024" s="85">
        <v>739.9492579645231</v>
      </c>
      <c r="F1024" s="85">
        <v>1248941.4324839497</v>
      </c>
      <c r="G1024" s="85">
        <v>6880.0725740218159</v>
      </c>
      <c r="H1024" s="85">
        <v>600</v>
      </c>
      <c r="I1024" s="85">
        <v>87793</v>
      </c>
      <c r="J1024" s="85">
        <v>1603.5881737393663</v>
      </c>
      <c r="K1024" s="85">
        <v>40.044827053433082</v>
      </c>
      <c r="L1024" s="85">
        <f t="shared" si="64"/>
        <v>3.0657839819315522</v>
      </c>
      <c r="M1024" s="85">
        <f t="shared" si="65"/>
        <v>0.32972393213923384</v>
      </c>
      <c r="N1024" s="85">
        <v>797</v>
      </c>
      <c r="O1024" s="70" t="s">
        <v>151</v>
      </c>
      <c r="P1024" s="85">
        <f t="shared" si="66"/>
        <v>2.6600390687598074</v>
      </c>
      <c r="R1024" s="70" t="str">
        <f t="shared" si="67"/>
        <v xml:space="preserve">  5890 Vevey</v>
      </c>
    </row>
    <row r="1025" spans="1:18">
      <c r="A1025" s="85">
        <v>5890</v>
      </c>
      <c r="B1025" s="85">
        <v>5</v>
      </c>
      <c r="C1025" s="85">
        <v>4</v>
      </c>
      <c r="D1025" s="85">
        <v>0.28489142515659133</v>
      </c>
      <c r="E1025" s="85">
        <v>739.9492579645231</v>
      </c>
      <c r="F1025" s="85">
        <v>8151.9000298742412</v>
      </c>
      <c r="G1025" s="85">
        <v>210.80519864507522</v>
      </c>
      <c r="H1025" s="85">
        <v>600</v>
      </c>
      <c r="I1025" s="85">
        <v>87793</v>
      </c>
      <c r="J1025" s="85">
        <v>10.950472375723418</v>
      </c>
      <c r="K1025" s="85">
        <v>3.3091497965071661</v>
      </c>
      <c r="L1025" s="85">
        <f t="shared" si="64"/>
        <v>0.25334454376358639</v>
      </c>
      <c r="M1025" s="85">
        <f t="shared" si="65"/>
        <v>0.88926700276898429</v>
      </c>
      <c r="N1025" s="85">
        <v>797</v>
      </c>
      <c r="O1025" s="70" t="s">
        <v>151</v>
      </c>
      <c r="P1025" s="85">
        <f t="shared" si="66"/>
        <v>0.21981535171427305</v>
      </c>
      <c r="R1025" s="70" t="str">
        <f t="shared" si="67"/>
        <v xml:space="preserve">  5890 Vevey</v>
      </c>
    </row>
    <row r="1026" spans="1:18">
      <c r="A1026" s="85">
        <v>5890</v>
      </c>
      <c r="B1026" s="85">
        <v>5</v>
      </c>
      <c r="C1026" s="85">
        <v>5</v>
      </c>
      <c r="D1026" s="85">
        <v>38.273446883401981</v>
      </c>
      <c r="E1026" s="85">
        <v>739.9492579645231</v>
      </c>
      <c r="F1026" s="85">
        <v>3813558.3627021741</v>
      </c>
      <c r="G1026" s="85">
        <v>28320.408621117887</v>
      </c>
      <c r="H1026" s="85">
        <v>600</v>
      </c>
      <c r="I1026" s="85">
        <v>87793</v>
      </c>
      <c r="J1026" s="85">
        <v>3693.9460703222317</v>
      </c>
      <c r="K1026" s="85">
        <v>60.777841935381609</v>
      </c>
      <c r="L1026" s="85">
        <f t="shared" ref="L1026:L1089" si="68">$K1026*1.14*1.645/SQRT(H1026)</f>
        <v>4.6530787612900015</v>
      </c>
      <c r="M1026" s="85">
        <f t="shared" ref="M1026:M1089" si="69">L1026/D1026</f>
        <v>0.12157459388137573</v>
      </c>
      <c r="N1026" s="85">
        <v>797</v>
      </c>
      <c r="O1026" s="70" t="s">
        <v>151</v>
      </c>
      <c r="P1026" s="85">
        <f t="shared" ref="P1026:P1089" si="70">$K1026*1.14*1.645/SQRT(N1026)</f>
        <v>4.0372613882761934</v>
      </c>
      <c r="R1026" s="70" t="str">
        <f t="shared" si="67"/>
        <v xml:space="preserve">  5890 Vevey</v>
      </c>
    </row>
    <row r="1027" spans="1:18">
      <c r="A1027" s="85">
        <v>5938</v>
      </c>
      <c r="B1027" s="85">
        <v>1</v>
      </c>
      <c r="C1027" s="85">
        <v>1</v>
      </c>
      <c r="D1027" s="85">
        <v>0.74359014022311609</v>
      </c>
      <c r="E1027" s="85">
        <v>281.36735554221525</v>
      </c>
      <c r="F1027" s="85">
        <v>1753.8328111544333</v>
      </c>
      <c r="G1027" s="85">
        <v>209.22199136184321</v>
      </c>
      <c r="H1027" s="85">
        <v>250</v>
      </c>
      <c r="I1027" s="85">
        <v>31715</v>
      </c>
      <c r="J1027" s="85">
        <v>5.7005830731219671</v>
      </c>
      <c r="K1027" s="85">
        <v>2.3875893853680048</v>
      </c>
      <c r="L1027" s="85">
        <f t="shared" si="68"/>
        <v>0.2831785728861147</v>
      </c>
      <c r="M1027" s="85">
        <f t="shared" si="69"/>
        <v>0.38082615350594384</v>
      </c>
      <c r="N1027" s="85">
        <v>332</v>
      </c>
      <c r="O1027" s="70" t="s">
        <v>152</v>
      </c>
      <c r="P1027" s="85">
        <f t="shared" si="70"/>
        <v>0.24573179396370531</v>
      </c>
      <c r="R1027" s="70" t="str">
        <f t="shared" si="67"/>
        <v xml:space="preserve">  5938 Yverdon-les-Bains</v>
      </c>
    </row>
    <row r="1028" spans="1:18">
      <c r="A1028" s="85">
        <v>5938</v>
      </c>
      <c r="B1028" s="85">
        <v>1</v>
      </c>
      <c r="C1028" s="85">
        <v>2</v>
      </c>
      <c r="D1028" s="85">
        <v>9.1226057915977705</v>
      </c>
      <c r="E1028" s="85">
        <v>281.36735554221525</v>
      </c>
      <c r="F1028" s="85">
        <v>249911.32043747423</v>
      </c>
      <c r="G1028" s="85">
        <v>2566.8034672359618</v>
      </c>
      <c r="H1028" s="85">
        <v>250</v>
      </c>
      <c r="I1028" s="85">
        <v>31715</v>
      </c>
      <c r="J1028" s="85">
        <v>807.8521974262818</v>
      </c>
      <c r="K1028" s="85">
        <v>28.422740850000405</v>
      </c>
      <c r="L1028" s="85">
        <f t="shared" si="68"/>
        <v>3.371061724742265</v>
      </c>
      <c r="M1028" s="85">
        <f t="shared" si="69"/>
        <v>0.36952837837705615</v>
      </c>
      <c r="N1028" s="85">
        <v>332</v>
      </c>
      <c r="O1028" s="70" t="s">
        <v>152</v>
      </c>
      <c r="P1028" s="85">
        <f t="shared" si="70"/>
        <v>2.9252815166790382</v>
      </c>
      <c r="R1028" s="70" t="str">
        <f t="shared" si="67"/>
        <v xml:space="preserve">  5938 Yverdon-les-Bains</v>
      </c>
    </row>
    <row r="1029" spans="1:18">
      <c r="A1029" s="85">
        <v>5938</v>
      </c>
      <c r="B1029" s="85">
        <v>1</v>
      </c>
      <c r="C1029" s="85">
        <v>3</v>
      </c>
      <c r="D1029" s="85">
        <v>5.4144619017264422</v>
      </c>
      <c r="E1029" s="85">
        <v>281.36735554221525</v>
      </c>
      <c r="F1029" s="85">
        <v>178654.58721091333</v>
      </c>
      <c r="G1029" s="85">
        <v>1523.4528269728428</v>
      </c>
      <c r="H1029" s="85">
        <v>250</v>
      </c>
      <c r="I1029" s="85">
        <v>31715</v>
      </c>
      <c r="J1029" s="85">
        <v>607.79511791105506</v>
      </c>
      <c r="K1029" s="85">
        <v>24.653501128867173</v>
      </c>
      <c r="L1029" s="85">
        <f t="shared" si="68"/>
        <v>2.9240133622234104</v>
      </c>
      <c r="M1029" s="85">
        <f t="shared" si="69"/>
        <v>0.54003766492309546</v>
      </c>
      <c r="N1029" s="85">
        <v>332</v>
      </c>
      <c r="O1029" s="70" t="s">
        <v>152</v>
      </c>
      <c r="P1029" s="85">
        <f t="shared" si="70"/>
        <v>2.5373496368384165</v>
      </c>
      <c r="R1029" s="70" t="str">
        <f t="shared" si="67"/>
        <v xml:space="preserve">  5938 Yverdon-les-Bains</v>
      </c>
    </row>
    <row r="1030" spans="1:18">
      <c r="A1030" s="85">
        <v>5938</v>
      </c>
      <c r="B1030" s="85">
        <v>1</v>
      </c>
      <c r="C1030" s="85">
        <v>4</v>
      </c>
      <c r="D1030" s="85">
        <v>0.82827885185913108</v>
      </c>
      <c r="E1030" s="85">
        <v>281.36735554221525</v>
      </c>
      <c r="F1030" s="85">
        <v>75421.517417504583</v>
      </c>
      <c r="G1030" s="85">
        <v>233.05063019914598</v>
      </c>
      <c r="H1030" s="85">
        <v>250</v>
      </c>
      <c r="I1030" s="85">
        <v>31715</v>
      </c>
      <c r="J1030" s="85">
        <v>268.32113304921103</v>
      </c>
      <c r="K1030" s="85">
        <v>16.380510768874426</v>
      </c>
      <c r="L1030" s="85">
        <f t="shared" si="68"/>
        <v>1.942800420835568</v>
      </c>
      <c r="M1030" s="85">
        <f t="shared" si="69"/>
        <v>2.3455873785438488</v>
      </c>
      <c r="N1030" s="85">
        <v>332</v>
      </c>
      <c r="O1030" s="70" t="s">
        <v>152</v>
      </c>
      <c r="P1030" s="85">
        <f t="shared" si="70"/>
        <v>1.685889676820159</v>
      </c>
      <c r="R1030" s="70" t="str">
        <f t="shared" si="67"/>
        <v xml:space="preserve">  5938 Yverdon-les-Bains</v>
      </c>
    </row>
    <row r="1031" spans="1:18">
      <c r="A1031" s="85">
        <v>5938</v>
      </c>
      <c r="B1031" s="85">
        <v>1</v>
      </c>
      <c r="C1031" s="85">
        <v>5</v>
      </c>
      <c r="D1031" s="85">
        <v>16.108936685406459</v>
      </c>
      <c r="E1031" s="85">
        <v>281.36735554221525</v>
      </c>
      <c r="F1031" s="85">
        <v>551931.63496824703</v>
      </c>
      <c r="G1031" s="85">
        <v>4532.5289157697935</v>
      </c>
      <c r="H1031" s="85">
        <v>250</v>
      </c>
      <c r="I1031" s="85">
        <v>31715</v>
      </c>
      <c r="J1031" s="85">
        <v>1708.1782317814325</v>
      </c>
      <c r="K1031" s="85">
        <v>41.330112893402948</v>
      </c>
      <c r="L1031" s="85">
        <f t="shared" si="68"/>
        <v>4.9019326598203667</v>
      </c>
      <c r="M1031" s="85">
        <f t="shared" si="69"/>
        <v>0.30429895874264418</v>
      </c>
      <c r="N1031" s="85">
        <v>332</v>
      </c>
      <c r="O1031" s="70" t="s">
        <v>152</v>
      </c>
      <c r="P1031" s="85">
        <f t="shared" si="70"/>
        <v>4.2537141638586187</v>
      </c>
      <c r="R1031" s="70" t="str">
        <f t="shared" si="67"/>
        <v xml:space="preserve">  5938 Yverdon-les-Bains</v>
      </c>
    </row>
    <row r="1032" spans="1:18">
      <c r="A1032" s="85">
        <v>5938</v>
      </c>
      <c r="B1032" s="85">
        <v>2</v>
      </c>
      <c r="C1032" s="85">
        <v>1</v>
      </c>
      <c r="D1032" s="85">
        <v>1.5351525445278806</v>
      </c>
      <c r="E1032" s="85">
        <v>281.36735554221525</v>
      </c>
      <c r="F1032" s="85">
        <v>7696.0521831655342</v>
      </c>
      <c r="G1032" s="85">
        <v>431.94181180771261</v>
      </c>
      <c r="H1032" s="85">
        <v>250</v>
      </c>
      <c r="I1032" s="85">
        <v>31715</v>
      </c>
      <c r="J1032" s="85">
        <v>25.084787770957096</v>
      </c>
      <c r="K1032" s="85">
        <v>5.0084716002945546</v>
      </c>
      <c r="L1032" s="85">
        <f t="shared" si="68"/>
        <v>0.59402669856209078</v>
      </c>
      <c r="M1032" s="85">
        <f t="shared" si="69"/>
        <v>0.38694962313649239</v>
      </c>
      <c r="N1032" s="85">
        <v>332</v>
      </c>
      <c r="O1032" s="70" t="s">
        <v>152</v>
      </c>
      <c r="P1032" s="85">
        <f t="shared" si="70"/>
        <v>0.51547419288218777</v>
      </c>
      <c r="R1032" s="70" t="str">
        <f t="shared" si="67"/>
        <v xml:space="preserve">  5938 Yverdon-les-Bains</v>
      </c>
    </row>
    <row r="1033" spans="1:18">
      <c r="A1033" s="85">
        <v>5938</v>
      </c>
      <c r="B1033" s="85">
        <v>2</v>
      </c>
      <c r="C1033" s="85">
        <v>2</v>
      </c>
      <c r="D1033" s="85">
        <v>7.8043149990948519</v>
      </c>
      <c r="E1033" s="85">
        <v>281.36735554221525</v>
      </c>
      <c r="F1033" s="85">
        <v>151330.23907973678</v>
      </c>
      <c r="G1033" s="85">
        <v>2195.8794731137646</v>
      </c>
      <c r="H1033" s="85">
        <v>250</v>
      </c>
      <c r="I1033" s="85">
        <v>31715</v>
      </c>
      <c r="J1033" s="85">
        <v>478.63241322082143</v>
      </c>
      <c r="K1033" s="85">
        <v>21.877669282188663</v>
      </c>
      <c r="L1033" s="85">
        <f t="shared" si="68"/>
        <v>2.5947875306246102</v>
      </c>
      <c r="M1033" s="85">
        <f t="shared" si="69"/>
        <v>0.33248113779691812</v>
      </c>
      <c r="N1033" s="85">
        <v>332</v>
      </c>
      <c r="O1033" s="70" t="s">
        <v>152</v>
      </c>
      <c r="P1033" s="85">
        <f t="shared" si="70"/>
        <v>2.2516597507943135</v>
      </c>
      <c r="R1033" s="70" t="str">
        <f t="shared" si="67"/>
        <v xml:space="preserve">  5938 Yverdon-les-Bains</v>
      </c>
    </row>
    <row r="1034" spans="1:18">
      <c r="A1034" s="85">
        <v>5938</v>
      </c>
      <c r="B1034" s="85">
        <v>2</v>
      </c>
      <c r="C1034" s="85">
        <v>3</v>
      </c>
      <c r="D1034" s="85">
        <v>3.0599300473219229</v>
      </c>
      <c r="E1034" s="85">
        <v>281.36735554221525</v>
      </c>
      <c r="F1034" s="85">
        <v>171048.866704563</v>
      </c>
      <c r="G1034" s="85">
        <v>860.96442555913507</v>
      </c>
      <c r="H1034" s="85">
        <v>250</v>
      </c>
      <c r="I1034" s="85">
        <v>31715</v>
      </c>
      <c r="J1034" s="85">
        <v>600.69181543412958</v>
      </c>
      <c r="K1034" s="85">
        <v>24.509014982943103</v>
      </c>
      <c r="L1034" s="85">
        <f t="shared" si="68"/>
        <v>2.9068766716118097</v>
      </c>
      <c r="M1034" s="85">
        <f t="shared" si="69"/>
        <v>0.94998141351497012</v>
      </c>
      <c r="N1034" s="85">
        <v>332</v>
      </c>
      <c r="O1034" s="70" t="s">
        <v>152</v>
      </c>
      <c r="P1034" s="85">
        <f t="shared" si="70"/>
        <v>2.522479056470448</v>
      </c>
      <c r="R1034" s="70" t="str">
        <f t="shared" ref="R1034:R1097" si="71">CONCATENATE(" ",O1034)</f>
        <v xml:space="preserve">  5938 Yverdon-les-Bains</v>
      </c>
    </row>
    <row r="1035" spans="1:18">
      <c r="A1035" s="85">
        <v>5938</v>
      </c>
      <c r="B1035" s="85">
        <v>2</v>
      </c>
      <c r="C1035" s="85">
        <v>4</v>
      </c>
      <c r="D1035" s="85">
        <v>0.10098471578124071</v>
      </c>
      <c r="E1035" s="85">
        <v>281.36735554221525</v>
      </c>
      <c r="F1035" s="85">
        <v>835.33997062510332</v>
      </c>
      <c r="G1035" s="85">
        <v>28.413802429549911</v>
      </c>
      <c r="H1035" s="85">
        <v>250</v>
      </c>
      <c r="I1035" s="85">
        <v>31715</v>
      </c>
      <c r="J1035" s="85">
        <v>2.9692137633232578</v>
      </c>
      <c r="K1035" s="85">
        <v>1.7231406684665236</v>
      </c>
      <c r="L1035" s="85">
        <f t="shared" si="68"/>
        <v>0.20437204084117089</v>
      </c>
      <c r="M1035" s="85">
        <f t="shared" si="69"/>
        <v>2.0237918110686586</v>
      </c>
      <c r="N1035" s="85">
        <v>332</v>
      </c>
      <c r="O1035" s="70" t="s">
        <v>152</v>
      </c>
      <c r="P1035" s="85">
        <f t="shared" si="70"/>
        <v>0.17734642745064513</v>
      </c>
      <c r="R1035" s="70" t="str">
        <f t="shared" si="71"/>
        <v xml:space="preserve">  5938 Yverdon-les-Bains</v>
      </c>
    </row>
    <row r="1036" spans="1:18">
      <c r="A1036" s="85">
        <v>5938</v>
      </c>
      <c r="B1036" s="85">
        <v>2</v>
      </c>
      <c r="C1036" s="85">
        <v>5</v>
      </c>
      <c r="D1036" s="85">
        <v>12.500382306725896</v>
      </c>
      <c r="E1036" s="85">
        <v>281.36735554221525</v>
      </c>
      <c r="F1036" s="85">
        <v>362968.1817489824</v>
      </c>
      <c r="G1036" s="85">
        <v>3517.199512910162</v>
      </c>
      <c r="H1036" s="85">
        <v>250</v>
      </c>
      <c r="I1036" s="85">
        <v>31715</v>
      </c>
      <c r="J1036" s="85">
        <v>1137.7995222433904</v>
      </c>
      <c r="K1036" s="85">
        <v>33.731284028975097</v>
      </c>
      <c r="L1036" s="85">
        <f t="shared" si="68"/>
        <v>4.0006782286264411</v>
      </c>
      <c r="M1036" s="85">
        <f t="shared" si="69"/>
        <v>0.32004446987784169</v>
      </c>
      <c r="N1036" s="85">
        <v>332</v>
      </c>
      <c r="O1036" s="70" t="s">
        <v>152</v>
      </c>
      <c r="P1036" s="85">
        <f t="shared" si="70"/>
        <v>3.4716392139855965</v>
      </c>
      <c r="R1036" s="70" t="str">
        <f t="shared" si="71"/>
        <v xml:space="preserve">  5938 Yverdon-les-Bains</v>
      </c>
    </row>
    <row r="1037" spans="1:18">
      <c r="A1037" s="85">
        <v>5938</v>
      </c>
      <c r="B1037" s="85">
        <v>3</v>
      </c>
      <c r="C1037" s="85">
        <v>1</v>
      </c>
      <c r="D1037" s="85">
        <v>0.43556598032193306</v>
      </c>
      <c r="E1037" s="85">
        <v>281.36735554221525</v>
      </c>
      <c r="F1037" s="85">
        <v>510.56192887218327</v>
      </c>
      <c r="G1037" s="85">
        <v>122.55404804733487</v>
      </c>
      <c r="H1037" s="85">
        <v>250</v>
      </c>
      <c r="I1037" s="85">
        <v>31715</v>
      </c>
      <c r="J1037" s="85">
        <v>1.6306518778117385</v>
      </c>
      <c r="K1037" s="85">
        <v>1.2769698030148318</v>
      </c>
      <c r="L1037" s="85">
        <f t="shared" si="68"/>
        <v>0.15145421932786288</v>
      </c>
      <c r="M1037" s="85">
        <f t="shared" si="69"/>
        <v>0.34771820153612754</v>
      </c>
      <c r="N1037" s="85">
        <v>332</v>
      </c>
      <c r="O1037" s="70" t="s">
        <v>152</v>
      </c>
      <c r="P1037" s="85">
        <f t="shared" si="70"/>
        <v>0.13142631746285324</v>
      </c>
      <c r="R1037" s="70" t="str">
        <f t="shared" si="71"/>
        <v xml:space="preserve">  5938 Yverdon-les-Bains</v>
      </c>
    </row>
    <row r="1038" spans="1:18">
      <c r="A1038" s="85">
        <v>5938</v>
      </c>
      <c r="B1038" s="85">
        <v>3</v>
      </c>
      <c r="C1038" s="85">
        <v>2</v>
      </c>
      <c r="D1038" s="85">
        <v>5.3763483455347858</v>
      </c>
      <c r="E1038" s="85">
        <v>281.36735554221525</v>
      </c>
      <c r="F1038" s="85">
        <v>298798.21781446168</v>
      </c>
      <c r="G1038" s="85">
        <v>1512.7289164568867</v>
      </c>
      <c r="H1038" s="85">
        <v>250</v>
      </c>
      <c r="I1038" s="85">
        <v>31715</v>
      </c>
      <c r="J1038" s="85">
        <v>1036.7300417165018</v>
      </c>
      <c r="K1038" s="85">
        <v>32.198292527966473</v>
      </c>
      <c r="L1038" s="85">
        <f t="shared" si="68"/>
        <v>3.818858713025246</v>
      </c>
      <c r="M1038" s="85">
        <f t="shared" si="69"/>
        <v>0.71030715786802012</v>
      </c>
      <c r="N1038" s="85">
        <v>332</v>
      </c>
      <c r="O1038" s="70" t="s">
        <v>152</v>
      </c>
      <c r="P1038" s="85">
        <f t="shared" si="70"/>
        <v>3.3138630260101665</v>
      </c>
      <c r="R1038" s="70" t="str">
        <f t="shared" si="71"/>
        <v xml:space="preserve">  5938 Yverdon-les-Bains</v>
      </c>
    </row>
    <row r="1039" spans="1:18">
      <c r="A1039" s="85">
        <v>5938</v>
      </c>
      <c r="B1039" s="85">
        <v>3</v>
      </c>
      <c r="C1039" s="85">
        <v>3</v>
      </c>
      <c r="D1039" s="85">
        <v>1.1587360830410616</v>
      </c>
      <c r="E1039" s="85">
        <v>281.36735554221525</v>
      </c>
      <c r="F1039" s="85">
        <v>32801.442831183464</v>
      </c>
      <c r="G1039" s="85">
        <v>326.03050745660823</v>
      </c>
      <c r="H1039" s="85">
        <v>250</v>
      </c>
      <c r="I1039" s="85">
        <v>31715</v>
      </c>
      <c r="J1039" s="85">
        <v>115.64705689546383</v>
      </c>
      <c r="K1039" s="85">
        <v>10.753932159701577</v>
      </c>
      <c r="L1039" s="85">
        <f t="shared" si="68"/>
        <v>1.2754635200512128</v>
      </c>
      <c r="M1039" s="85">
        <f t="shared" si="69"/>
        <v>1.1007368621022005</v>
      </c>
      <c r="N1039" s="85">
        <v>332</v>
      </c>
      <c r="O1039" s="70" t="s">
        <v>152</v>
      </c>
      <c r="P1039" s="85">
        <f t="shared" si="70"/>
        <v>1.1067996272567384</v>
      </c>
      <c r="R1039" s="70" t="str">
        <f t="shared" si="71"/>
        <v xml:space="preserve">  5938 Yverdon-les-Bains</v>
      </c>
    </row>
    <row r="1040" spans="1:18">
      <c r="A1040" s="85">
        <v>5938</v>
      </c>
      <c r="B1040" s="85">
        <v>3</v>
      </c>
      <c r="C1040" s="85">
        <v>4</v>
      </c>
      <c r="D1040" s="85">
        <v>1.6769185445848741E-3</v>
      </c>
      <c r="E1040" s="85">
        <v>281.36735554221525</v>
      </c>
      <c r="F1040" s="85">
        <v>0.66386500184381181</v>
      </c>
      <c r="G1040" s="85">
        <v>0.4718301363495464</v>
      </c>
      <c r="H1040" s="85">
        <v>250</v>
      </c>
      <c r="I1040" s="85">
        <v>31715</v>
      </c>
      <c r="J1040" s="85">
        <v>2.3650177812460532E-3</v>
      </c>
      <c r="K1040" s="85">
        <v>4.8631448479826853E-2</v>
      </c>
      <c r="L1040" s="85">
        <f t="shared" si="68"/>
        <v>5.7679030834606295E-3</v>
      </c>
      <c r="M1040" s="85">
        <f t="shared" si="69"/>
        <v>3.4395845296638963</v>
      </c>
      <c r="N1040" s="85">
        <v>332</v>
      </c>
      <c r="O1040" s="70" t="s">
        <v>152</v>
      </c>
      <c r="P1040" s="85">
        <f t="shared" si="70"/>
        <v>5.0051709691947034E-3</v>
      </c>
      <c r="R1040" s="70" t="str">
        <f t="shared" si="71"/>
        <v xml:space="preserve">  5938 Yverdon-les-Bains</v>
      </c>
    </row>
    <row r="1041" spans="1:18">
      <c r="A1041" s="85">
        <v>5938</v>
      </c>
      <c r="B1041" s="85">
        <v>3</v>
      </c>
      <c r="C1041" s="85">
        <v>5</v>
      </c>
      <c r="D1041" s="85">
        <v>6.9723273274423674</v>
      </c>
      <c r="E1041" s="85">
        <v>281.36735554221525</v>
      </c>
      <c r="F1041" s="85">
        <v>335644.55421062378</v>
      </c>
      <c r="G1041" s="85">
        <v>1961.78530209718</v>
      </c>
      <c r="H1041" s="85">
        <v>250</v>
      </c>
      <c r="I1041" s="85">
        <v>31715</v>
      </c>
      <c r="J1041" s="85">
        <v>1148.3731560529627</v>
      </c>
      <c r="K1041" s="85">
        <v>33.887654921120799</v>
      </c>
      <c r="L1041" s="85">
        <f t="shared" si="68"/>
        <v>4.0192245022655007</v>
      </c>
      <c r="M1041" s="85">
        <f t="shared" si="69"/>
        <v>0.57645378845686779</v>
      </c>
      <c r="N1041" s="85">
        <v>332</v>
      </c>
      <c r="O1041" s="70" t="s">
        <v>152</v>
      </c>
      <c r="P1041" s="85">
        <f t="shared" si="70"/>
        <v>3.4877329778824171</v>
      </c>
      <c r="R1041" s="70" t="str">
        <f t="shared" si="71"/>
        <v xml:space="preserve">  5938 Yverdon-les-Bains</v>
      </c>
    </row>
    <row r="1042" spans="1:18">
      <c r="A1042" s="85">
        <v>5938</v>
      </c>
      <c r="B1042" s="85">
        <v>4</v>
      </c>
      <c r="C1042" s="85">
        <v>1</v>
      </c>
      <c r="D1042" s="85">
        <v>0.17929606051194119</v>
      </c>
      <c r="E1042" s="85">
        <v>281.36735554221525</v>
      </c>
      <c r="F1042" s="85">
        <v>211.36661764268823</v>
      </c>
      <c r="G1042" s="85">
        <v>50.4480584053819</v>
      </c>
      <c r="H1042" s="85">
        <v>250</v>
      </c>
      <c r="I1042" s="85">
        <v>31715</v>
      </c>
      <c r="J1042" s="85">
        <v>0.72162994553644866</v>
      </c>
      <c r="K1042" s="85">
        <v>0.84948804908394604</v>
      </c>
      <c r="L1042" s="85">
        <f t="shared" si="68"/>
        <v>0.10075300840991303</v>
      </c>
      <c r="M1042" s="85">
        <f t="shared" si="69"/>
        <v>0.56193654295713225</v>
      </c>
      <c r="N1042" s="85">
        <v>332</v>
      </c>
      <c r="O1042" s="70" t="s">
        <v>152</v>
      </c>
      <c r="P1042" s="85">
        <f t="shared" si="70"/>
        <v>8.7429699399485181E-2</v>
      </c>
      <c r="R1042" s="70" t="str">
        <f t="shared" si="71"/>
        <v xml:space="preserve">  5938 Yverdon-les-Bains</v>
      </c>
    </row>
    <row r="1043" spans="1:18">
      <c r="A1043" s="85">
        <v>5938</v>
      </c>
      <c r="B1043" s="85">
        <v>4</v>
      </c>
      <c r="C1043" s="85">
        <v>2</v>
      </c>
      <c r="D1043" s="85">
        <v>2.2579150997070765</v>
      </c>
      <c r="E1043" s="85">
        <v>281.36735554221525</v>
      </c>
      <c r="F1043" s="85">
        <v>53518.661626368041</v>
      </c>
      <c r="G1043" s="85">
        <v>635.30360064341744</v>
      </c>
      <c r="H1043" s="85">
        <v>250</v>
      </c>
      <c r="I1043" s="85">
        <v>31715</v>
      </c>
      <c r="J1043" s="85">
        <v>185.77127116974432</v>
      </c>
      <c r="K1043" s="85">
        <v>13.62979351163268</v>
      </c>
      <c r="L1043" s="85">
        <f t="shared" si="68"/>
        <v>1.6165532896946055</v>
      </c>
      <c r="M1043" s="85">
        <f t="shared" si="69"/>
        <v>0.71594954562477753</v>
      </c>
      <c r="N1043" s="85">
        <v>332</v>
      </c>
      <c r="O1043" s="70" t="s">
        <v>152</v>
      </c>
      <c r="P1043" s="85">
        <f t="shared" si="70"/>
        <v>1.4027845958328964</v>
      </c>
      <c r="R1043" s="70" t="str">
        <f t="shared" si="71"/>
        <v xml:space="preserve">  5938 Yverdon-les-Bains</v>
      </c>
    </row>
    <row r="1044" spans="1:18">
      <c r="A1044" s="85">
        <v>5938</v>
      </c>
      <c r="B1044" s="85">
        <v>4</v>
      </c>
      <c r="C1044" s="85">
        <v>3</v>
      </c>
      <c r="D1044" s="85">
        <v>0.53045029299889046</v>
      </c>
      <c r="E1044" s="85">
        <v>281.36735554221525</v>
      </c>
      <c r="F1044" s="85">
        <v>17016.356393342019</v>
      </c>
      <c r="G1044" s="85">
        <v>149.25139618769106</v>
      </c>
      <c r="H1044" s="85">
        <v>250</v>
      </c>
      <c r="I1044" s="85">
        <v>31715</v>
      </c>
      <c r="J1044" s="85">
        <v>60.410691942891013</v>
      </c>
      <c r="K1044" s="85">
        <v>7.7724315334965164</v>
      </c>
      <c r="L1044" s="85">
        <f t="shared" si="68"/>
        <v>0.92184446915328233</v>
      </c>
      <c r="M1044" s="85">
        <f t="shared" si="69"/>
        <v>1.7378526910441552</v>
      </c>
      <c r="N1044" s="85">
        <v>332</v>
      </c>
      <c r="O1044" s="70" t="s">
        <v>152</v>
      </c>
      <c r="P1044" s="85">
        <f t="shared" si="70"/>
        <v>0.79994221614944472</v>
      </c>
      <c r="R1044" s="70" t="str">
        <f t="shared" si="71"/>
        <v xml:space="preserve">  5938 Yverdon-les-Bains</v>
      </c>
    </row>
    <row r="1045" spans="1:18">
      <c r="A1045" s="85">
        <v>5938</v>
      </c>
      <c r="B1045" s="85">
        <v>4</v>
      </c>
      <c r="C1045" s="85">
        <v>4</v>
      </c>
      <c r="D1045" s="85">
        <v>0.3310763154914258</v>
      </c>
      <c r="E1045" s="85">
        <v>281.36735554221525</v>
      </c>
      <c r="F1045" s="85">
        <v>5810.7582042895638</v>
      </c>
      <c r="G1045" s="85">
        <v>93.154067372482629</v>
      </c>
      <c r="H1045" s="85">
        <v>250</v>
      </c>
      <c r="I1045" s="85">
        <v>31715</v>
      </c>
      <c r="J1045" s="85">
        <v>20.6155138415198</v>
      </c>
      <c r="K1045" s="85">
        <v>4.5404310193548589</v>
      </c>
      <c r="L1045" s="85">
        <f t="shared" si="68"/>
        <v>0.53851503287303326</v>
      </c>
      <c r="M1045" s="85">
        <f t="shared" si="69"/>
        <v>1.6265586140576089</v>
      </c>
      <c r="N1045" s="85">
        <v>332</v>
      </c>
      <c r="O1045" s="70" t="s">
        <v>152</v>
      </c>
      <c r="P1045" s="85">
        <f t="shared" si="70"/>
        <v>0.46730324175174492</v>
      </c>
      <c r="R1045" s="70" t="str">
        <f t="shared" si="71"/>
        <v xml:space="preserve">  5938 Yverdon-les-Bains</v>
      </c>
    </row>
    <row r="1046" spans="1:18">
      <c r="A1046" s="85">
        <v>5938</v>
      </c>
      <c r="B1046" s="85">
        <v>4</v>
      </c>
      <c r="C1046" s="85">
        <v>5</v>
      </c>
      <c r="D1046" s="85">
        <v>3.2987377687093344</v>
      </c>
      <c r="E1046" s="85">
        <v>281.36735554221525</v>
      </c>
      <c r="F1046" s="85">
        <v>78132.675900133254</v>
      </c>
      <c r="G1046" s="85">
        <v>928.15712260897317</v>
      </c>
      <c r="H1046" s="85">
        <v>250</v>
      </c>
      <c r="I1046" s="85">
        <v>31715</v>
      </c>
      <c r="J1046" s="85">
        <v>267.75916475476737</v>
      </c>
      <c r="K1046" s="85">
        <v>16.363348213454586</v>
      </c>
      <c r="L1046" s="85">
        <f t="shared" si="68"/>
        <v>1.9407648664891404</v>
      </c>
      <c r="M1046" s="85">
        <f t="shared" si="69"/>
        <v>0.58833560063444656</v>
      </c>
      <c r="N1046" s="85">
        <v>332</v>
      </c>
      <c r="O1046" s="70" t="s">
        <v>152</v>
      </c>
      <c r="P1046" s="85">
        <f t="shared" si="70"/>
        <v>1.6841232987493879</v>
      </c>
      <c r="R1046" s="70" t="str">
        <f t="shared" si="71"/>
        <v xml:space="preserve">  5938 Yverdon-les-Bains</v>
      </c>
    </row>
    <row r="1047" spans="1:18">
      <c r="A1047" s="85">
        <v>5938</v>
      </c>
      <c r="B1047" s="85">
        <v>5</v>
      </c>
      <c r="C1047" s="85">
        <v>1</v>
      </c>
      <c r="D1047" s="85">
        <v>2.8936047255848707</v>
      </c>
      <c r="E1047" s="85">
        <v>281.36735554221525</v>
      </c>
      <c r="F1047" s="85">
        <v>11424.114068851077</v>
      </c>
      <c r="G1047" s="85">
        <v>814.16590962227247</v>
      </c>
      <c r="H1047" s="85">
        <v>250</v>
      </c>
      <c r="I1047" s="85">
        <v>31715</v>
      </c>
      <c r="J1047" s="85">
        <v>32.344135528262491</v>
      </c>
      <c r="K1047" s="85">
        <v>5.6871904775787572</v>
      </c>
      <c r="L1047" s="85">
        <f t="shared" si="68"/>
        <v>0.67452573421623974</v>
      </c>
      <c r="M1047" s="85">
        <f t="shared" si="69"/>
        <v>0.23310914868647134</v>
      </c>
      <c r="N1047" s="85">
        <v>332</v>
      </c>
      <c r="O1047" s="70" t="s">
        <v>152</v>
      </c>
      <c r="P1047" s="85">
        <f t="shared" si="70"/>
        <v>0.58532825084298434</v>
      </c>
      <c r="R1047" s="70" t="str">
        <f t="shared" si="71"/>
        <v xml:space="preserve">  5938 Yverdon-les-Bains</v>
      </c>
    </row>
    <row r="1048" spans="1:18">
      <c r="A1048" s="85">
        <v>5938</v>
      </c>
      <c r="B1048" s="85">
        <v>5</v>
      </c>
      <c r="C1048" s="85">
        <v>2</v>
      </c>
      <c r="D1048" s="85">
        <v>24.56118423593448</v>
      </c>
      <c r="E1048" s="85">
        <v>281.36735554221525</v>
      </c>
      <c r="F1048" s="85">
        <v>857034.06611980102</v>
      </c>
      <c r="G1048" s="85">
        <v>6910.7154574500291</v>
      </c>
      <c r="H1048" s="85">
        <v>250</v>
      </c>
      <c r="I1048" s="85">
        <v>31715</v>
      </c>
      <c r="J1048" s="85">
        <v>2451.4220253568828</v>
      </c>
      <c r="K1048" s="85">
        <v>49.511837224616123</v>
      </c>
      <c r="L1048" s="85">
        <f t="shared" si="68"/>
        <v>5.8723210499092433</v>
      </c>
      <c r="M1048" s="85">
        <f t="shared" si="69"/>
        <v>0.23908949151228981</v>
      </c>
      <c r="N1048" s="85">
        <v>332</v>
      </c>
      <c r="O1048" s="70" t="s">
        <v>152</v>
      </c>
      <c r="P1048" s="85">
        <f t="shared" si="70"/>
        <v>5.095780982360421</v>
      </c>
      <c r="R1048" s="70" t="str">
        <f t="shared" si="71"/>
        <v xml:space="preserve">  5938 Yverdon-les-Bains</v>
      </c>
    </row>
    <row r="1049" spans="1:18">
      <c r="A1049" s="85">
        <v>5938</v>
      </c>
      <c r="B1049" s="85">
        <v>5</v>
      </c>
      <c r="C1049" s="85">
        <v>3</v>
      </c>
      <c r="D1049" s="85">
        <v>10.16357832508832</v>
      </c>
      <c r="E1049" s="85">
        <v>281.36735554221525</v>
      </c>
      <c r="F1049" s="85">
        <v>443874.7319243555</v>
      </c>
      <c r="G1049" s="85">
        <v>2859.6991561762779</v>
      </c>
      <c r="H1049" s="85">
        <v>250</v>
      </c>
      <c r="I1049" s="85">
        <v>31715</v>
      </c>
      <c r="J1049" s="85">
        <v>1479.5230163731044</v>
      </c>
      <c r="K1049" s="85">
        <v>38.464568324278702</v>
      </c>
      <c r="L1049" s="85">
        <f t="shared" si="68"/>
        <v>4.5620665058664738</v>
      </c>
      <c r="M1049" s="85">
        <f t="shared" si="69"/>
        <v>0.44886420510040492</v>
      </c>
      <c r="N1049" s="85">
        <v>332</v>
      </c>
      <c r="O1049" s="70" t="s">
        <v>152</v>
      </c>
      <c r="P1049" s="85">
        <f t="shared" si="70"/>
        <v>3.9587910032979416</v>
      </c>
      <c r="R1049" s="70" t="str">
        <f t="shared" si="71"/>
        <v xml:space="preserve">  5938 Yverdon-les-Bains</v>
      </c>
    </row>
    <row r="1050" spans="1:18">
      <c r="A1050" s="85">
        <v>5938</v>
      </c>
      <c r="B1050" s="85">
        <v>5</v>
      </c>
      <c r="C1050" s="85">
        <v>4</v>
      </c>
      <c r="D1050" s="85">
        <v>1.2620168016763826</v>
      </c>
      <c r="E1050" s="85">
        <v>281.36735554221525</v>
      </c>
      <c r="F1050" s="85">
        <v>82068.2794574211</v>
      </c>
      <c r="G1050" s="85">
        <v>355.0903301375281</v>
      </c>
      <c r="H1050" s="85">
        <v>250</v>
      </c>
      <c r="I1050" s="85">
        <v>31715</v>
      </c>
      <c r="J1050" s="85">
        <v>291.11859095302231</v>
      </c>
      <c r="K1050" s="85">
        <v>17.062197717557439</v>
      </c>
      <c r="L1050" s="85">
        <f t="shared" si="68"/>
        <v>2.023651482775346</v>
      </c>
      <c r="M1050" s="85">
        <f t="shared" si="69"/>
        <v>1.6035059755838881</v>
      </c>
      <c r="N1050" s="85">
        <v>332</v>
      </c>
      <c r="O1050" s="70" t="s">
        <v>152</v>
      </c>
      <c r="P1050" s="85">
        <f t="shared" si="70"/>
        <v>1.7560492100498233</v>
      </c>
      <c r="R1050" s="70" t="str">
        <f t="shared" si="71"/>
        <v xml:space="preserve">  5938 Yverdon-les-Bains</v>
      </c>
    </row>
    <row r="1051" spans="1:18">
      <c r="A1051" s="85">
        <v>5938</v>
      </c>
      <c r="B1051" s="85">
        <v>5</v>
      </c>
      <c r="C1051" s="85">
        <v>5</v>
      </c>
      <c r="D1051" s="85">
        <v>38.880384088284075</v>
      </c>
      <c r="E1051" s="85">
        <v>281.36735554221525</v>
      </c>
      <c r="F1051" s="85">
        <v>1511021.0090087666</v>
      </c>
      <c r="G1051" s="85">
        <v>10939.670853386115</v>
      </c>
      <c r="H1051" s="85">
        <v>250</v>
      </c>
      <c r="I1051" s="85">
        <v>31715</v>
      </c>
      <c r="J1051" s="85">
        <v>3872.3566883528838</v>
      </c>
      <c r="K1051" s="85">
        <v>62.228262777879984</v>
      </c>
      <c r="L1051" s="85">
        <f t="shared" si="68"/>
        <v>7.3805448937804314</v>
      </c>
      <c r="M1051" s="85">
        <f t="shared" si="69"/>
        <v>0.18982695430738891</v>
      </c>
      <c r="N1051" s="85">
        <v>332</v>
      </c>
      <c r="O1051" s="70" t="s">
        <v>152</v>
      </c>
      <c r="P1051" s="85">
        <f t="shared" si="70"/>
        <v>6.4045613292490025</v>
      </c>
      <c r="R1051" s="70" t="str">
        <f t="shared" si="71"/>
        <v xml:space="preserve">  5938 Yverdon-les-Bains</v>
      </c>
    </row>
    <row r="1052" spans="1:18">
      <c r="A1052" s="85">
        <v>6002</v>
      </c>
      <c r="B1052" s="85">
        <v>1</v>
      </c>
      <c r="C1052" s="85">
        <v>1</v>
      </c>
      <c r="D1052" s="85">
        <v>0.697595967813471</v>
      </c>
      <c r="E1052" s="85">
        <v>265.513309141116</v>
      </c>
      <c r="F1052" s="85">
        <v>862.81718749618619</v>
      </c>
      <c r="G1052" s="85">
        <v>185.22101385765413</v>
      </c>
      <c r="H1052" s="85">
        <v>250</v>
      </c>
      <c r="I1052" s="85">
        <v>33093</v>
      </c>
      <c r="J1052" s="85">
        <v>2.7734247378962285</v>
      </c>
      <c r="K1052" s="85">
        <v>1.6653602426791112</v>
      </c>
      <c r="L1052" s="85">
        <f t="shared" si="68"/>
        <v>0.19751902892232723</v>
      </c>
      <c r="M1052" s="85">
        <f t="shared" si="69"/>
        <v>0.28314244639547786</v>
      </c>
      <c r="N1052" s="85">
        <v>261</v>
      </c>
      <c r="O1052" s="70" t="s">
        <v>153</v>
      </c>
      <c r="P1052" s="85">
        <f t="shared" si="70"/>
        <v>0.19331194587016678</v>
      </c>
      <c r="R1052" s="70" t="str">
        <f t="shared" si="71"/>
        <v xml:space="preserve">  6002 Brig-Glis</v>
      </c>
    </row>
    <row r="1053" spans="1:18">
      <c r="A1053" s="85">
        <v>6002</v>
      </c>
      <c r="B1053" s="85">
        <v>1</v>
      </c>
      <c r="C1053" s="85">
        <v>2</v>
      </c>
      <c r="D1053" s="85">
        <v>5.0207109112771189</v>
      </c>
      <c r="E1053" s="85">
        <v>265.513309141116</v>
      </c>
      <c r="F1053" s="85">
        <v>91735.150891825775</v>
      </c>
      <c r="G1053" s="85">
        <v>1333.0655682940958</v>
      </c>
      <c r="H1053" s="85">
        <v>250</v>
      </c>
      <c r="I1053" s="85">
        <v>33093</v>
      </c>
      <c r="J1053" s="85">
        <v>321.5044805260606</v>
      </c>
      <c r="K1053" s="85">
        <v>17.930546018625886</v>
      </c>
      <c r="L1053" s="85">
        <f t="shared" si="68"/>
        <v>2.1266413997902203</v>
      </c>
      <c r="M1053" s="85">
        <f t="shared" si="69"/>
        <v>0.42357376024449617</v>
      </c>
      <c r="N1053" s="85">
        <v>261</v>
      </c>
      <c r="O1053" s="70" t="s">
        <v>153</v>
      </c>
      <c r="P1053" s="85">
        <f t="shared" si="70"/>
        <v>2.081344716023116</v>
      </c>
      <c r="R1053" s="70" t="str">
        <f t="shared" si="71"/>
        <v xml:space="preserve">  6002 Brig-Glis</v>
      </c>
    </row>
    <row r="1054" spans="1:18">
      <c r="A1054" s="85">
        <v>6002</v>
      </c>
      <c r="B1054" s="85">
        <v>1</v>
      </c>
      <c r="C1054" s="85">
        <v>3</v>
      </c>
      <c r="D1054" s="85">
        <v>6.1645675792229291</v>
      </c>
      <c r="E1054" s="85">
        <v>265.513309141116</v>
      </c>
      <c r="F1054" s="85">
        <v>216461.8047503026</v>
      </c>
      <c r="G1054" s="85">
        <v>1636.7747373835186</v>
      </c>
      <c r="H1054" s="85">
        <v>250</v>
      </c>
      <c r="I1054" s="85">
        <v>33093</v>
      </c>
      <c r="J1054" s="85">
        <v>780.19437638065745</v>
      </c>
      <c r="K1054" s="85">
        <v>27.931959766200748</v>
      </c>
      <c r="L1054" s="85">
        <f t="shared" si="68"/>
        <v>3.312852935675938</v>
      </c>
      <c r="M1054" s="85">
        <f t="shared" si="69"/>
        <v>0.53740232272602284</v>
      </c>
      <c r="N1054" s="85">
        <v>261</v>
      </c>
      <c r="O1054" s="70" t="s">
        <v>153</v>
      </c>
      <c r="P1054" s="85">
        <f t="shared" si="70"/>
        <v>3.2422903801792571</v>
      </c>
      <c r="R1054" s="70" t="str">
        <f t="shared" si="71"/>
        <v xml:space="preserve">  6002 Brig-Glis</v>
      </c>
    </row>
    <row r="1055" spans="1:18">
      <c r="A1055" s="85">
        <v>6002</v>
      </c>
      <c r="B1055" s="85">
        <v>1</v>
      </c>
      <c r="C1055" s="85">
        <v>4</v>
      </c>
      <c r="D1055" s="85">
        <v>0</v>
      </c>
      <c r="E1055" s="85">
        <v>265.513309141116</v>
      </c>
      <c r="F1055" s="85">
        <v>0</v>
      </c>
      <c r="G1055" s="85">
        <v>0</v>
      </c>
      <c r="H1055" s="85">
        <v>250</v>
      </c>
      <c r="I1055" s="85">
        <v>33093</v>
      </c>
      <c r="J1055" s="85">
        <v>0</v>
      </c>
      <c r="K1055" s="85">
        <v>0</v>
      </c>
      <c r="L1055" s="85">
        <f t="shared" si="68"/>
        <v>0</v>
      </c>
      <c r="M1055" s="85" t="e">
        <f t="shared" si="69"/>
        <v>#DIV/0!</v>
      </c>
      <c r="N1055" s="85">
        <v>261</v>
      </c>
      <c r="O1055" s="70" t="s">
        <v>153</v>
      </c>
      <c r="P1055" s="85">
        <f t="shared" si="70"/>
        <v>0</v>
      </c>
      <c r="R1055" s="70" t="str">
        <f t="shared" si="71"/>
        <v xml:space="preserve">  6002 Brig-Glis</v>
      </c>
    </row>
    <row r="1056" spans="1:18">
      <c r="A1056" s="85">
        <v>6002</v>
      </c>
      <c r="B1056" s="85">
        <v>1</v>
      </c>
      <c r="C1056" s="85">
        <v>5</v>
      </c>
      <c r="D1056" s="85">
        <v>11.882874458313518</v>
      </c>
      <c r="E1056" s="85">
        <v>265.513309141116</v>
      </c>
      <c r="F1056" s="85">
        <v>371121.06729627377</v>
      </c>
      <c r="G1056" s="85">
        <v>3155.0613195352685</v>
      </c>
      <c r="H1056" s="85">
        <v>250</v>
      </c>
      <c r="I1056" s="85">
        <v>33093</v>
      </c>
      <c r="J1056" s="85">
        <v>1261.297099988137</v>
      </c>
      <c r="K1056" s="85">
        <v>35.514744825046073</v>
      </c>
      <c r="L1056" s="85">
        <f t="shared" si="68"/>
        <v>4.2122045011608913</v>
      </c>
      <c r="M1056" s="85">
        <f t="shared" si="69"/>
        <v>0.35447690000746757</v>
      </c>
      <c r="N1056" s="85">
        <v>261</v>
      </c>
      <c r="O1056" s="70" t="s">
        <v>153</v>
      </c>
      <c r="P1056" s="85">
        <f t="shared" si="70"/>
        <v>4.1224860863542014</v>
      </c>
      <c r="R1056" s="70" t="str">
        <f t="shared" si="71"/>
        <v xml:space="preserve">  6002 Brig-Glis</v>
      </c>
    </row>
    <row r="1057" spans="1:18">
      <c r="A1057" s="85">
        <v>6002</v>
      </c>
      <c r="B1057" s="85">
        <v>2</v>
      </c>
      <c r="C1057" s="85">
        <v>1</v>
      </c>
      <c r="D1057" s="85">
        <v>1.4982230701398085</v>
      </c>
      <c r="E1057" s="85">
        <v>265.513309141116</v>
      </c>
      <c r="F1057" s="85">
        <v>3182.8386878336482</v>
      </c>
      <c r="G1057" s="85">
        <v>397.79816518438287</v>
      </c>
      <c r="H1057" s="85">
        <v>250</v>
      </c>
      <c r="I1057" s="85">
        <v>33093</v>
      </c>
      <c r="J1057" s="85">
        <v>9.7796527059251073</v>
      </c>
      <c r="K1057" s="85">
        <v>3.1272436275296984</v>
      </c>
      <c r="L1057" s="85">
        <f t="shared" si="68"/>
        <v>0.37090481007250831</v>
      </c>
      <c r="M1057" s="85">
        <f t="shared" si="69"/>
        <v>0.24756314160740889</v>
      </c>
      <c r="N1057" s="85">
        <v>261</v>
      </c>
      <c r="O1057" s="70" t="s">
        <v>153</v>
      </c>
      <c r="P1057" s="85">
        <f t="shared" si="70"/>
        <v>0.36300467331639624</v>
      </c>
      <c r="R1057" s="70" t="str">
        <f t="shared" si="71"/>
        <v xml:space="preserve">  6002 Brig-Glis</v>
      </c>
    </row>
    <row r="1058" spans="1:18">
      <c r="A1058" s="85">
        <v>6002</v>
      </c>
      <c r="B1058" s="85">
        <v>2</v>
      </c>
      <c r="C1058" s="85">
        <v>2</v>
      </c>
      <c r="D1058" s="85">
        <v>7.1688553788084128</v>
      </c>
      <c r="E1058" s="85">
        <v>265.513309141116</v>
      </c>
      <c r="F1058" s="85">
        <v>152043.31606194976</v>
      </c>
      <c r="G1058" s="85">
        <v>1903.4265143815103</v>
      </c>
      <c r="H1058" s="85">
        <v>250</v>
      </c>
      <c r="I1058" s="85">
        <v>33093</v>
      </c>
      <c r="J1058" s="85">
        <v>523.21725173505354</v>
      </c>
      <c r="K1058" s="85">
        <v>22.873942636437942</v>
      </c>
      <c r="L1058" s="85">
        <f t="shared" si="68"/>
        <v>2.7129499200160714</v>
      </c>
      <c r="M1058" s="85">
        <f t="shared" si="69"/>
        <v>0.37843557676386136</v>
      </c>
      <c r="N1058" s="85">
        <v>261</v>
      </c>
      <c r="O1058" s="70" t="s">
        <v>153</v>
      </c>
      <c r="P1058" s="85">
        <f t="shared" si="70"/>
        <v>2.6551650792737247</v>
      </c>
      <c r="R1058" s="70" t="str">
        <f t="shared" si="71"/>
        <v xml:space="preserve">  6002 Brig-Glis</v>
      </c>
    </row>
    <row r="1059" spans="1:18">
      <c r="A1059" s="85">
        <v>6002</v>
      </c>
      <c r="B1059" s="85">
        <v>2</v>
      </c>
      <c r="C1059" s="85">
        <v>3</v>
      </c>
      <c r="D1059" s="85">
        <v>6.4496619695255584</v>
      </c>
      <c r="E1059" s="85">
        <v>265.513309141116</v>
      </c>
      <c r="F1059" s="85">
        <v>293280.00975940435</v>
      </c>
      <c r="G1059" s="85">
        <v>1712.4710923703387</v>
      </c>
      <c r="H1059" s="85">
        <v>250</v>
      </c>
      <c r="I1059" s="85">
        <v>33093</v>
      </c>
      <c r="J1059" s="85">
        <v>1066.9979177889345</v>
      </c>
      <c r="K1059" s="85">
        <v>32.664934069869702</v>
      </c>
      <c r="L1059" s="85">
        <f t="shared" si="68"/>
        <v>3.8742044465485028</v>
      </c>
      <c r="M1059" s="85">
        <f t="shared" si="69"/>
        <v>0.60068333268533947</v>
      </c>
      <c r="N1059" s="85">
        <v>261</v>
      </c>
      <c r="O1059" s="70" t="s">
        <v>153</v>
      </c>
      <c r="P1059" s="85">
        <f t="shared" si="70"/>
        <v>3.7916853092450871</v>
      </c>
      <c r="R1059" s="70" t="str">
        <f t="shared" si="71"/>
        <v xml:space="preserve">  6002 Brig-Glis</v>
      </c>
    </row>
    <row r="1060" spans="1:18">
      <c r="A1060" s="85">
        <v>6002</v>
      </c>
      <c r="B1060" s="85">
        <v>2</v>
      </c>
      <c r="C1060" s="85">
        <v>4</v>
      </c>
      <c r="D1060" s="85">
        <v>9.1827574048756619E-2</v>
      </c>
      <c r="E1060" s="85">
        <v>265.513309141116</v>
      </c>
      <c r="F1060" s="85">
        <v>116.38298803518819</v>
      </c>
      <c r="G1060" s="85">
        <v>24.381443056086237</v>
      </c>
      <c r="H1060" s="85">
        <v>250</v>
      </c>
      <c r="I1060" s="85">
        <v>33093</v>
      </c>
      <c r="J1060" s="85">
        <v>0.43152497557937552</v>
      </c>
      <c r="K1060" s="85">
        <v>0.65690560629315342</v>
      </c>
      <c r="L1060" s="85">
        <f t="shared" si="68"/>
        <v>7.7911886043299364E-2</v>
      </c>
      <c r="M1060" s="85">
        <f t="shared" si="69"/>
        <v>0.84845850334597095</v>
      </c>
      <c r="N1060" s="85">
        <v>261</v>
      </c>
      <c r="O1060" s="70" t="s">
        <v>153</v>
      </c>
      <c r="P1060" s="85">
        <f t="shared" si="70"/>
        <v>7.625239137525136E-2</v>
      </c>
      <c r="R1060" s="70" t="str">
        <f t="shared" si="71"/>
        <v xml:space="preserve">  6002 Brig-Glis</v>
      </c>
    </row>
    <row r="1061" spans="1:18">
      <c r="A1061" s="85">
        <v>6002</v>
      </c>
      <c r="B1061" s="85">
        <v>2</v>
      </c>
      <c r="C1061" s="85">
        <v>5</v>
      </c>
      <c r="D1061" s="85">
        <v>15.208567992522527</v>
      </c>
      <c r="E1061" s="85">
        <v>265.513309141116</v>
      </c>
      <c r="F1061" s="85">
        <v>507529.95988059882</v>
      </c>
      <c r="G1061" s="85">
        <v>4038.0772149923155</v>
      </c>
      <c r="H1061" s="85">
        <v>250</v>
      </c>
      <c r="I1061" s="85">
        <v>33093</v>
      </c>
      <c r="J1061" s="85">
        <v>1686.5563001192206</v>
      </c>
      <c r="K1061" s="85">
        <v>41.067703857401384</v>
      </c>
      <c r="L1061" s="85">
        <f t="shared" si="68"/>
        <v>4.8708097972449442</v>
      </c>
      <c r="M1061" s="85">
        <f t="shared" si="69"/>
        <v>0.32026748341064953</v>
      </c>
      <c r="N1061" s="85">
        <v>261</v>
      </c>
      <c r="O1061" s="70" t="s">
        <v>153</v>
      </c>
      <c r="P1061" s="85">
        <f t="shared" si="70"/>
        <v>4.7670633305875745</v>
      </c>
      <c r="R1061" s="70" t="str">
        <f t="shared" si="71"/>
        <v xml:space="preserve">  6002 Brig-Glis</v>
      </c>
    </row>
    <row r="1062" spans="1:18">
      <c r="A1062" s="85">
        <v>6002</v>
      </c>
      <c r="B1062" s="85">
        <v>3</v>
      </c>
      <c r="C1062" s="85">
        <v>1</v>
      </c>
      <c r="D1062" s="85">
        <v>0.37063642817485259</v>
      </c>
      <c r="E1062" s="85">
        <v>265.513309141116</v>
      </c>
      <c r="F1062" s="85">
        <v>335.61669158208042</v>
      </c>
      <c r="G1062" s="85">
        <v>98.408904532948668</v>
      </c>
      <c r="H1062" s="85">
        <v>250</v>
      </c>
      <c r="I1062" s="85">
        <v>33093</v>
      </c>
      <c r="J1062" s="85">
        <v>1.1309176376671379</v>
      </c>
      <c r="K1062" s="85">
        <v>1.0634461141342038</v>
      </c>
      <c r="L1062" s="85">
        <f t="shared" si="68"/>
        <v>0.12612937332831706</v>
      </c>
      <c r="M1062" s="85">
        <f t="shared" si="69"/>
        <v>0.34030484793257793</v>
      </c>
      <c r="N1062" s="85">
        <v>261</v>
      </c>
      <c r="O1062" s="70" t="s">
        <v>153</v>
      </c>
      <c r="P1062" s="85">
        <f t="shared" si="70"/>
        <v>0.12344286382184388</v>
      </c>
      <c r="R1062" s="70" t="str">
        <f t="shared" si="71"/>
        <v xml:space="preserve">  6002 Brig-Glis</v>
      </c>
    </row>
    <row r="1063" spans="1:18">
      <c r="A1063" s="85">
        <v>6002</v>
      </c>
      <c r="B1063" s="85">
        <v>3</v>
      </c>
      <c r="C1063" s="85">
        <v>2</v>
      </c>
      <c r="D1063" s="85">
        <v>2.8814512386357021</v>
      </c>
      <c r="E1063" s="85">
        <v>265.513309141116</v>
      </c>
      <c r="F1063" s="85">
        <v>57929.896003003116</v>
      </c>
      <c r="G1063" s="85">
        <v>765.06365349893281</v>
      </c>
      <c r="H1063" s="85">
        <v>250</v>
      </c>
      <c r="I1063" s="85">
        <v>33093</v>
      </c>
      <c r="J1063" s="85">
        <v>210.67145003756445</v>
      </c>
      <c r="K1063" s="85">
        <v>14.514525484409212</v>
      </c>
      <c r="L1063" s="85">
        <f t="shared" si="68"/>
        <v>1.7214863820315689</v>
      </c>
      <c r="M1063" s="85">
        <f t="shared" si="69"/>
        <v>0.59743727707384398</v>
      </c>
      <c r="N1063" s="85">
        <v>261</v>
      </c>
      <c r="O1063" s="70" t="s">
        <v>153</v>
      </c>
      <c r="P1063" s="85">
        <f t="shared" si="70"/>
        <v>1.6848193519135846</v>
      </c>
      <c r="R1063" s="70" t="str">
        <f t="shared" si="71"/>
        <v xml:space="preserve">  6002 Brig-Glis</v>
      </c>
    </row>
    <row r="1064" spans="1:18">
      <c r="A1064" s="85">
        <v>6002</v>
      </c>
      <c r="B1064" s="85">
        <v>3</v>
      </c>
      <c r="C1064" s="85">
        <v>3</v>
      </c>
      <c r="D1064" s="85">
        <v>8.002180323897564</v>
      </c>
      <c r="E1064" s="85">
        <v>265.513309141116</v>
      </c>
      <c r="F1064" s="85">
        <v>502565.51063785295</v>
      </c>
      <c r="G1064" s="85">
        <v>2124.6853781419695</v>
      </c>
      <c r="H1064" s="85">
        <v>250</v>
      </c>
      <c r="I1064" s="85">
        <v>33093</v>
      </c>
      <c r="J1064" s="85">
        <v>1835.6860631589914</v>
      </c>
      <c r="K1064" s="85">
        <v>42.844907085428382</v>
      </c>
      <c r="L1064" s="85">
        <f t="shared" si="68"/>
        <v>5.0815938947641719</v>
      </c>
      <c r="M1064" s="85">
        <f t="shared" si="69"/>
        <v>0.63502616650472044</v>
      </c>
      <c r="N1064" s="85">
        <v>261</v>
      </c>
      <c r="O1064" s="70" t="s">
        <v>153</v>
      </c>
      <c r="P1064" s="85">
        <f t="shared" si="70"/>
        <v>4.9733578039466577</v>
      </c>
      <c r="R1064" s="70" t="str">
        <f t="shared" si="71"/>
        <v xml:space="preserve">  6002 Brig-Glis</v>
      </c>
    </row>
    <row r="1065" spans="1:18">
      <c r="A1065" s="85">
        <v>6002</v>
      </c>
      <c r="B1065" s="85">
        <v>3</v>
      </c>
      <c r="C1065" s="85">
        <v>4</v>
      </c>
      <c r="D1065" s="85">
        <v>0</v>
      </c>
      <c r="E1065" s="85">
        <v>265.513309141116</v>
      </c>
      <c r="F1065" s="85">
        <v>0</v>
      </c>
      <c r="G1065" s="85">
        <v>0</v>
      </c>
      <c r="H1065" s="85">
        <v>250</v>
      </c>
      <c r="I1065" s="85">
        <v>33093</v>
      </c>
      <c r="J1065" s="85">
        <v>0</v>
      </c>
      <c r="K1065" s="85">
        <v>0</v>
      </c>
      <c r="L1065" s="85">
        <f t="shared" si="68"/>
        <v>0</v>
      </c>
      <c r="M1065" s="85" t="e">
        <f t="shared" si="69"/>
        <v>#DIV/0!</v>
      </c>
      <c r="N1065" s="85">
        <v>261</v>
      </c>
      <c r="O1065" s="70" t="s">
        <v>153</v>
      </c>
      <c r="P1065" s="85">
        <f t="shared" si="70"/>
        <v>0</v>
      </c>
      <c r="R1065" s="70" t="str">
        <f t="shared" si="71"/>
        <v xml:space="preserve">  6002 Brig-Glis</v>
      </c>
    </row>
    <row r="1066" spans="1:18">
      <c r="A1066" s="85">
        <v>6002</v>
      </c>
      <c r="B1066" s="85">
        <v>3</v>
      </c>
      <c r="C1066" s="85">
        <v>5</v>
      </c>
      <c r="D1066" s="85">
        <v>11.25426799070812</v>
      </c>
      <c r="E1066" s="85">
        <v>265.513309141116</v>
      </c>
      <c r="F1066" s="85">
        <v>573759.07054549223</v>
      </c>
      <c r="G1066" s="85">
        <v>2988.1579361738513</v>
      </c>
      <c r="H1066" s="85">
        <v>250</v>
      </c>
      <c r="I1066" s="85">
        <v>33093</v>
      </c>
      <c r="J1066" s="85">
        <v>2041.9749088885167</v>
      </c>
      <c r="K1066" s="85">
        <v>45.188216482712797</v>
      </c>
      <c r="L1066" s="85">
        <f t="shared" si="68"/>
        <v>5.3595206668549871</v>
      </c>
      <c r="M1066" s="85">
        <f t="shared" si="69"/>
        <v>0.47622116971801071</v>
      </c>
      <c r="N1066" s="85">
        <v>261</v>
      </c>
      <c r="O1066" s="70" t="s">
        <v>153</v>
      </c>
      <c r="P1066" s="85">
        <f t="shared" si="70"/>
        <v>5.2453648374736259</v>
      </c>
      <c r="R1066" s="70" t="str">
        <f t="shared" si="71"/>
        <v xml:space="preserve">  6002 Brig-Glis</v>
      </c>
    </row>
    <row r="1067" spans="1:18">
      <c r="A1067" s="85">
        <v>6002</v>
      </c>
      <c r="B1067" s="85">
        <v>4</v>
      </c>
      <c r="C1067" s="85">
        <v>1</v>
      </c>
      <c r="D1067" s="85">
        <v>0.18874839621927222</v>
      </c>
      <c r="E1067" s="85">
        <v>265.513309141116</v>
      </c>
      <c r="F1067" s="85">
        <v>528.99532462392108</v>
      </c>
      <c r="G1067" s="85">
        <v>50.115211275257479</v>
      </c>
      <c r="H1067" s="85">
        <v>250</v>
      </c>
      <c r="I1067" s="85">
        <v>33093</v>
      </c>
      <c r="J1067" s="85">
        <v>1.9641210514377458</v>
      </c>
      <c r="K1067" s="85">
        <v>1.4014710312517151</v>
      </c>
      <c r="L1067" s="85">
        <f t="shared" si="68"/>
        <v>0.16622061104946745</v>
      </c>
      <c r="M1067" s="85">
        <f t="shared" si="69"/>
        <v>0.88064648165998793</v>
      </c>
      <c r="N1067" s="85">
        <v>261</v>
      </c>
      <c r="O1067" s="70" t="s">
        <v>153</v>
      </c>
      <c r="P1067" s="85">
        <f t="shared" si="70"/>
        <v>0.16268017284722738</v>
      </c>
      <c r="R1067" s="70" t="str">
        <f t="shared" si="71"/>
        <v xml:space="preserve">  6002 Brig-Glis</v>
      </c>
    </row>
    <row r="1068" spans="1:18">
      <c r="A1068" s="85">
        <v>6002</v>
      </c>
      <c r="B1068" s="85">
        <v>4</v>
      </c>
      <c r="C1068" s="85">
        <v>2</v>
      </c>
      <c r="D1068" s="85">
        <v>2.9274553008287145</v>
      </c>
      <c r="E1068" s="85">
        <v>265.513309141116</v>
      </c>
      <c r="F1068" s="85">
        <v>51777.15514425408</v>
      </c>
      <c r="G1068" s="85">
        <v>777.27834428573317</v>
      </c>
      <c r="H1068" s="85">
        <v>250</v>
      </c>
      <c r="I1068" s="85">
        <v>33093</v>
      </c>
      <c r="J1068" s="85">
        <v>187.14259670255998</v>
      </c>
      <c r="K1068" s="85">
        <v>13.680007189419163</v>
      </c>
      <c r="L1068" s="85">
        <f t="shared" si="68"/>
        <v>1.6225088521133701</v>
      </c>
      <c r="M1068" s="85">
        <f t="shared" si="69"/>
        <v>0.55423864256921862</v>
      </c>
      <c r="N1068" s="85">
        <v>261</v>
      </c>
      <c r="O1068" s="70" t="s">
        <v>153</v>
      </c>
      <c r="P1068" s="85">
        <f t="shared" si="70"/>
        <v>1.587950007170938</v>
      </c>
      <c r="R1068" s="70" t="str">
        <f t="shared" si="71"/>
        <v xml:space="preserve">  6002 Brig-Glis</v>
      </c>
    </row>
    <row r="1069" spans="1:18">
      <c r="A1069" s="85">
        <v>6002</v>
      </c>
      <c r="B1069" s="85">
        <v>4</v>
      </c>
      <c r="C1069" s="85">
        <v>3</v>
      </c>
      <c r="D1069" s="85">
        <v>1.7198642384208549</v>
      </c>
      <c r="E1069" s="85">
        <v>265.513309141116</v>
      </c>
      <c r="F1069" s="85">
        <v>73323.191096903873</v>
      </c>
      <c r="G1069" s="85">
        <v>456.64684521658648</v>
      </c>
      <c r="H1069" s="85">
        <v>250</v>
      </c>
      <c r="I1069" s="85">
        <v>33093</v>
      </c>
      <c r="J1069" s="85">
        <v>274.23126932161188</v>
      </c>
      <c r="K1069" s="85">
        <v>16.559929629126202</v>
      </c>
      <c r="L1069" s="85">
        <f t="shared" si="68"/>
        <v>1.9640802845786045</v>
      </c>
      <c r="M1069" s="85">
        <f t="shared" si="69"/>
        <v>1.1419972813563377</v>
      </c>
      <c r="N1069" s="85">
        <v>261</v>
      </c>
      <c r="O1069" s="70" t="s">
        <v>153</v>
      </c>
      <c r="P1069" s="85">
        <f t="shared" si="70"/>
        <v>1.9222460930912491</v>
      </c>
      <c r="R1069" s="70" t="str">
        <f t="shared" si="71"/>
        <v xml:space="preserve">  6002 Brig-Glis</v>
      </c>
    </row>
    <row r="1070" spans="1:18">
      <c r="A1070" s="85">
        <v>6002</v>
      </c>
      <c r="B1070" s="85">
        <v>4</v>
      </c>
      <c r="C1070" s="85">
        <v>4</v>
      </c>
      <c r="D1070" s="85">
        <v>0.24580146086808621</v>
      </c>
      <c r="E1070" s="85">
        <v>265.513309141116</v>
      </c>
      <c r="F1070" s="85">
        <v>1251.032020181982</v>
      </c>
      <c r="G1070" s="85">
        <v>65.263559266806098</v>
      </c>
      <c r="H1070" s="85">
        <v>250</v>
      </c>
      <c r="I1070" s="85">
        <v>33093</v>
      </c>
      <c r="J1070" s="85">
        <v>4.6689149441395088</v>
      </c>
      <c r="K1070" s="85">
        <v>2.1607672119271686</v>
      </c>
      <c r="L1070" s="85">
        <f t="shared" si="68"/>
        <v>0.25627646829160855</v>
      </c>
      <c r="M1070" s="85">
        <f t="shared" si="69"/>
        <v>1.0426157248477215</v>
      </c>
      <c r="N1070" s="85">
        <v>261</v>
      </c>
      <c r="O1070" s="70" t="s">
        <v>153</v>
      </c>
      <c r="P1070" s="85">
        <f t="shared" si="70"/>
        <v>0.25081787327775223</v>
      </c>
      <c r="R1070" s="70" t="str">
        <f t="shared" si="71"/>
        <v xml:space="preserve">  6002 Brig-Glis</v>
      </c>
    </row>
    <row r="1071" spans="1:18">
      <c r="A1071" s="85">
        <v>6002</v>
      </c>
      <c r="B1071" s="85">
        <v>4</v>
      </c>
      <c r="C1071" s="85">
        <v>5</v>
      </c>
      <c r="D1071" s="85">
        <v>5.0818693963369279</v>
      </c>
      <c r="E1071" s="85">
        <v>265.513309141116</v>
      </c>
      <c r="F1071" s="85">
        <v>150768.85687285327</v>
      </c>
      <c r="G1071" s="85">
        <v>1349.3039600443833</v>
      </c>
      <c r="H1071" s="85">
        <v>250</v>
      </c>
      <c r="I1071" s="85">
        <v>33093</v>
      </c>
      <c r="J1071" s="85">
        <v>544.06287093543381</v>
      </c>
      <c r="K1071" s="85">
        <v>23.325155325001241</v>
      </c>
      <c r="L1071" s="85">
        <f t="shared" si="68"/>
        <v>2.76646572386346</v>
      </c>
      <c r="M1071" s="85">
        <f t="shared" si="69"/>
        <v>0.54437953991056154</v>
      </c>
      <c r="N1071" s="85">
        <v>261</v>
      </c>
      <c r="O1071" s="70" t="s">
        <v>153</v>
      </c>
      <c r="P1071" s="85">
        <f t="shared" si="70"/>
        <v>2.7075410160783404</v>
      </c>
      <c r="R1071" s="70" t="str">
        <f t="shared" si="71"/>
        <v xml:space="preserve">  6002 Brig-Glis</v>
      </c>
    </row>
    <row r="1072" spans="1:18">
      <c r="A1072" s="85">
        <v>6002</v>
      </c>
      <c r="B1072" s="85">
        <v>5</v>
      </c>
      <c r="C1072" s="85">
        <v>1</v>
      </c>
      <c r="D1072" s="85">
        <v>2.7552038623474036</v>
      </c>
      <c r="E1072" s="85">
        <v>265.513309141116</v>
      </c>
      <c r="F1072" s="85">
        <v>5999.5292027142941</v>
      </c>
      <c r="G1072" s="85">
        <v>731.543294850243</v>
      </c>
      <c r="H1072" s="85">
        <v>250</v>
      </c>
      <c r="I1072" s="85">
        <v>33093</v>
      </c>
      <c r="J1072" s="85">
        <v>15.061541909572249</v>
      </c>
      <c r="K1072" s="85">
        <v>3.8809202400425917</v>
      </c>
      <c r="L1072" s="85">
        <f t="shared" si="68"/>
        <v>0.46029416188358058</v>
      </c>
      <c r="M1072" s="85">
        <f t="shared" si="69"/>
        <v>0.1670635585896047</v>
      </c>
      <c r="N1072" s="85">
        <v>261</v>
      </c>
      <c r="O1072" s="70" t="s">
        <v>153</v>
      </c>
      <c r="P1072" s="85">
        <f t="shared" si="70"/>
        <v>0.45049006463768781</v>
      </c>
      <c r="R1072" s="70" t="str">
        <f t="shared" si="71"/>
        <v xml:space="preserve">  6002 Brig-Glis</v>
      </c>
    </row>
    <row r="1073" spans="1:18">
      <c r="A1073" s="85">
        <v>6002</v>
      </c>
      <c r="B1073" s="85">
        <v>5</v>
      </c>
      <c r="C1073" s="85">
        <v>2</v>
      </c>
      <c r="D1073" s="85">
        <v>17.99847282954995</v>
      </c>
      <c r="E1073" s="85">
        <v>265.513309141116</v>
      </c>
      <c r="F1073" s="85">
        <v>393424.44193652656</v>
      </c>
      <c r="G1073" s="85">
        <v>4778.8340804602731</v>
      </c>
      <c r="H1073" s="85">
        <v>250</v>
      </c>
      <c r="I1073" s="85">
        <v>33093</v>
      </c>
      <c r="J1073" s="85">
        <v>1162.1824534297157</v>
      </c>
      <c r="K1073" s="85">
        <v>34.090797195573408</v>
      </c>
      <c r="L1073" s="85">
        <f t="shared" si="68"/>
        <v>4.0433180669818061</v>
      </c>
      <c r="M1073" s="85">
        <f t="shared" si="69"/>
        <v>0.2246478412514796</v>
      </c>
      <c r="N1073" s="85">
        <v>261</v>
      </c>
      <c r="O1073" s="70" t="s">
        <v>153</v>
      </c>
      <c r="P1073" s="85">
        <f t="shared" si="70"/>
        <v>3.9571968714347054</v>
      </c>
      <c r="R1073" s="70" t="str">
        <f t="shared" si="71"/>
        <v xml:space="preserve">  6002 Brig-Glis</v>
      </c>
    </row>
    <row r="1074" spans="1:18">
      <c r="A1074" s="85">
        <v>6002</v>
      </c>
      <c r="B1074" s="85">
        <v>5</v>
      </c>
      <c r="C1074" s="85">
        <v>3</v>
      </c>
      <c r="D1074" s="85">
        <v>22.336274111066903</v>
      </c>
      <c r="E1074" s="85">
        <v>265.513309141116</v>
      </c>
      <c r="F1074" s="85">
        <v>1218772.8254721062</v>
      </c>
      <c r="G1074" s="85">
        <v>5930.5780531124128</v>
      </c>
      <c r="H1074" s="85">
        <v>250</v>
      </c>
      <c r="I1074" s="85">
        <v>33093</v>
      </c>
      <c r="J1074" s="85">
        <v>4106.8096420856218</v>
      </c>
      <c r="K1074" s="85">
        <v>64.084394684553445</v>
      </c>
      <c r="L1074" s="85">
        <f t="shared" si="68"/>
        <v>7.6006902787621797</v>
      </c>
      <c r="M1074" s="85">
        <f t="shared" si="69"/>
        <v>0.3402846079416747</v>
      </c>
      <c r="N1074" s="85">
        <v>261</v>
      </c>
      <c r="O1074" s="70" t="s">
        <v>153</v>
      </c>
      <c r="P1074" s="85">
        <f t="shared" si="70"/>
        <v>7.4387983565966671</v>
      </c>
      <c r="R1074" s="70" t="str">
        <f t="shared" si="71"/>
        <v xml:space="preserve">  6002 Brig-Glis</v>
      </c>
    </row>
    <row r="1075" spans="1:18">
      <c r="A1075" s="85">
        <v>6002</v>
      </c>
      <c r="B1075" s="85">
        <v>5</v>
      </c>
      <c r="C1075" s="85">
        <v>4</v>
      </c>
      <c r="D1075" s="85">
        <v>0.33762903491684282</v>
      </c>
      <c r="E1075" s="85">
        <v>265.513309141116</v>
      </c>
      <c r="F1075" s="85">
        <v>1423.708193656061</v>
      </c>
      <c r="G1075" s="85">
        <v>89.645002322892338</v>
      </c>
      <c r="H1075" s="85">
        <v>250</v>
      </c>
      <c r="I1075" s="85">
        <v>33093</v>
      </c>
      <c r="J1075" s="85">
        <v>5.2679445225694614</v>
      </c>
      <c r="K1075" s="85">
        <v>2.2952003229717142</v>
      </c>
      <c r="L1075" s="85">
        <f t="shared" si="68"/>
        <v>0.27222082487466792</v>
      </c>
      <c r="M1075" s="85">
        <f t="shared" si="69"/>
        <v>0.80627196337458129</v>
      </c>
      <c r="N1075" s="85">
        <v>261</v>
      </c>
      <c r="O1075" s="70" t="s">
        <v>153</v>
      </c>
      <c r="P1075" s="85">
        <f t="shared" si="70"/>
        <v>0.26642262089896024</v>
      </c>
      <c r="R1075" s="70" t="str">
        <f t="shared" si="71"/>
        <v xml:space="preserve">  6002 Brig-Glis</v>
      </c>
    </row>
    <row r="1076" spans="1:18">
      <c r="A1076" s="85">
        <v>6002</v>
      </c>
      <c r="B1076" s="85">
        <v>5</v>
      </c>
      <c r="C1076" s="85">
        <v>5</v>
      </c>
      <c r="D1076" s="85">
        <v>43.427579837881083</v>
      </c>
      <c r="E1076" s="85">
        <v>265.513309141116</v>
      </c>
      <c r="F1076" s="85">
        <v>1825737.9224573229</v>
      </c>
      <c r="G1076" s="85">
        <v>11530.600430745817</v>
      </c>
      <c r="H1076" s="85">
        <v>250</v>
      </c>
      <c r="I1076" s="85">
        <v>33093</v>
      </c>
      <c r="J1076" s="85">
        <v>5009.1689373767167</v>
      </c>
      <c r="K1076" s="85">
        <v>70.775482600804054</v>
      </c>
      <c r="L1076" s="85">
        <f t="shared" si="68"/>
        <v>8.3942826522210385</v>
      </c>
      <c r="M1076" s="85">
        <f t="shared" si="69"/>
        <v>0.19329381659207404</v>
      </c>
      <c r="N1076" s="85">
        <v>261</v>
      </c>
      <c r="O1076" s="70" t="s">
        <v>153</v>
      </c>
      <c r="P1076" s="85">
        <f t="shared" si="70"/>
        <v>8.2154875028428442</v>
      </c>
      <c r="R1076" s="70" t="str">
        <f t="shared" si="71"/>
        <v xml:space="preserve">  6002 Brig-Glis</v>
      </c>
    </row>
    <row r="1077" spans="1:18">
      <c r="A1077" s="85">
        <v>6153</v>
      </c>
      <c r="B1077" s="85">
        <v>1</v>
      </c>
      <c r="C1077" s="85">
        <v>1</v>
      </c>
      <c r="D1077" s="85">
        <v>0.41477643383091833</v>
      </c>
      <c r="E1077" s="85">
        <v>315.25519089109832</v>
      </c>
      <c r="F1077" s="85">
        <v>462.4514780776492</v>
      </c>
      <c r="G1077" s="85">
        <v>130.76042382449518</v>
      </c>
      <c r="H1077" s="85">
        <v>250</v>
      </c>
      <c r="I1077" s="85">
        <v>37086</v>
      </c>
      <c r="J1077" s="85">
        <v>1.2989924991850592</v>
      </c>
      <c r="K1077" s="85">
        <v>1.1397335211289783</v>
      </c>
      <c r="L1077" s="85">
        <f t="shared" si="68"/>
        <v>0.13517739438853496</v>
      </c>
      <c r="M1077" s="85">
        <f t="shared" si="69"/>
        <v>0.32590423023801635</v>
      </c>
      <c r="N1077" s="85">
        <v>281</v>
      </c>
      <c r="O1077" s="70" t="s">
        <v>154</v>
      </c>
      <c r="P1077" s="85">
        <f t="shared" si="70"/>
        <v>0.1275031503123244</v>
      </c>
      <c r="R1077" s="70" t="str">
        <f t="shared" si="71"/>
        <v xml:space="preserve">  6153 Monthey</v>
      </c>
    </row>
    <row r="1078" spans="1:18">
      <c r="A1078" s="85">
        <v>6153</v>
      </c>
      <c r="B1078" s="85">
        <v>1</v>
      </c>
      <c r="C1078" s="85">
        <v>2</v>
      </c>
      <c r="D1078" s="85">
        <v>9.7169557206791506</v>
      </c>
      <c r="E1078" s="85">
        <v>315.25519089109832</v>
      </c>
      <c r="F1078" s="85">
        <v>229662.8394310259</v>
      </c>
      <c r="G1078" s="85">
        <v>3063.3207306030554</v>
      </c>
      <c r="H1078" s="85">
        <v>250</v>
      </c>
      <c r="I1078" s="85">
        <v>37086</v>
      </c>
      <c r="J1078" s="85">
        <v>636.0966925214276</v>
      </c>
      <c r="K1078" s="85">
        <v>25.22095740691514</v>
      </c>
      <c r="L1078" s="85">
        <f t="shared" si="68"/>
        <v>2.991316165619029</v>
      </c>
      <c r="M1078" s="85">
        <f t="shared" si="69"/>
        <v>0.30784499297995732</v>
      </c>
      <c r="N1078" s="85">
        <v>281</v>
      </c>
      <c r="O1078" s="70" t="s">
        <v>154</v>
      </c>
      <c r="P1078" s="85">
        <f t="shared" si="70"/>
        <v>2.8214942033899528</v>
      </c>
      <c r="R1078" s="70" t="str">
        <f t="shared" si="71"/>
        <v xml:space="preserve">  6153 Monthey</v>
      </c>
    </row>
    <row r="1079" spans="1:18">
      <c r="A1079" s="85">
        <v>6153</v>
      </c>
      <c r="B1079" s="85">
        <v>1</v>
      </c>
      <c r="C1079" s="85">
        <v>3</v>
      </c>
      <c r="D1079" s="85">
        <v>4.0384797995884254</v>
      </c>
      <c r="E1079" s="85">
        <v>315.25519089109832</v>
      </c>
      <c r="F1079" s="85">
        <v>148803.3825581253</v>
      </c>
      <c r="G1079" s="85">
        <v>1273.1517201290935</v>
      </c>
      <c r="H1079" s="85">
        <v>250</v>
      </c>
      <c r="I1079" s="85">
        <v>37086</v>
      </c>
      <c r="J1079" s="85">
        <v>457.1500780852881</v>
      </c>
      <c r="K1079" s="85">
        <v>21.381068216655784</v>
      </c>
      <c r="L1079" s="85">
        <f t="shared" si="68"/>
        <v>2.5358884661987355</v>
      </c>
      <c r="M1079" s="85">
        <f t="shared" si="69"/>
        <v>0.62793144748605056</v>
      </c>
      <c r="N1079" s="85">
        <v>281</v>
      </c>
      <c r="O1079" s="70" t="s">
        <v>154</v>
      </c>
      <c r="P1079" s="85">
        <f t="shared" si="70"/>
        <v>2.3919218871143637</v>
      </c>
      <c r="R1079" s="70" t="str">
        <f t="shared" si="71"/>
        <v xml:space="preserve">  6153 Monthey</v>
      </c>
    </row>
    <row r="1080" spans="1:18">
      <c r="A1080" s="85">
        <v>6153</v>
      </c>
      <c r="B1080" s="85">
        <v>1</v>
      </c>
      <c r="C1080" s="85">
        <v>4</v>
      </c>
      <c r="D1080" s="85">
        <v>0.90324886020469952</v>
      </c>
      <c r="E1080" s="85">
        <v>315.25519089109832</v>
      </c>
      <c r="F1080" s="85">
        <v>73859.234861073492</v>
      </c>
      <c r="G1080" s="85">
        <v>284.75389184599953</v>
      </c>
      <c r="H1080" s="85">
        <v>250</v>
      </c>
      <c r="I1080" s="85">
        <v>37086</v>
      </c>
      <c r="J1080" s="85">
        <v>234.21102774506184</v>
      </c>
      <c r="K1080" s="85">
        <v>15.303954643982118</v>
      </c>
      <c r="L1080" s="85">
        <f t="shared" si="68"/>
        <v>1.8151161427318512</v>
      </c>
      <c r="M1080" s="85">
        <f t="shared" si="69"/>
        <v>2.0095415811767525</v>
      </c>
      <c r="N1080" s="85">
        <v>281</v>
      </c>
      <c r="O1080" s="70" t="s">
        <v>154</v>
      </c>
      <c r="P1080" s="85">
        <f t="shared" si="70"/>
        <v>1.7120689996129606</v>
      </c>
      <c r="R1080" s="70" t="str">
        <f t="shared" si="71"/>
        <v xml:space="preserve">  6153 Monthey</v>
      </c>
    </row>
    <row r="1081" spans="1:18">
      <c r="A1081" s="85">
        <v>6153</v>
      </c>
      <c r="B1081" s="85">
        <v>1</v>
      </c>
      <c r="C1081" s="85">
        <v>5</v>
      </c>
      <c r="D1081" s="85">
        <v>15.073460814303193</v>
      </c>
      <c r="E1081" s="85">
        <v>315.25519089109832</v>
      </c>
      <c r="F1081" s="85">
        <v>569209.05001024518</v>
      </c>
      <c r="G1081" s="85">
        <v>4751.9867664026433</v>
      </c>
      <c r="H1081" s="85">
        <v>250</v>
      </c>
      <c r="I1081" s="85">
        <v>37086</v>
      </c>
      <c r="J1081" s="85">
        <v>1583.3633878436667</v>
      </c>
      <c r="K1081" s="85">
        <v>39.791498939392405</v>
      </c>
      <c r="L1081" s="85">
        <f t="shared" si="68"/>
        <v>4.7194462966335013</v>
      </c>
      <c r="M1081" s="85">
        <f t="shared" si="69"/>
        <v>0.31309639868206135</v>
      </c>
      <c r="N1081" s="85">
        <v>281</v>
      </c>
      <c r="O1081" s="70" t="s">
        <v>154</v>
      </c>
      <c r="P1081" s="85">
        <f t="shared" si="70"/>
        <v>4.4515155309254935</v>
      </c>
      <c r="R1081" s="70" t="str">
        <f t="shared" si="71"/>
        <v xml:space="preserve">  6153 Monthey</v>
      </c>
    </row>
    <row r="1082" spans="1:18">
      <c r="A1082" s="85">
        <v>6153</v>
      </c>
      <c r="B1082" s="85">
        <v>2</v>
      </c>
      <c r="C1082" s="85">
        <v>1</v>
      </c>
      <c r="D1082" s="85">
        <v>1.0614757473148984</v>
      </c>
      <c r="E1082" s="85">
        <v>315.25519089109832</v>
      </c>
      <c r="F1082" s="85">
        <v>2508.551533558375</v>
      </c>
      <c r="G1082" s="85">
        <v>334.63573934602954</v>
      </c>
      <c r="H1082" s="85">
        <v>250</v>
      </c>
      <c r="I1082" s="85">
        <v>37086</v>
      </c>
      <c r="J1082" s="85">
        <v>6.852213979192447</v>
      </c>
      <c r="K1082" s="85">
        <v>2.6176733904733891</v>
      </c>
      <c r="L1082" s="85">
        <f t="shared" si="68"/>
        <v>0.31046754502217655</v>
      </c>
      <c r="M1082" s="85">
        <f t="shared" si="69"/>
        <v>0.29248670618008288</v>
      </c>
      <c r="N1082" s="85">
        <v>281</v>
      </c>
      <c r="O1082" s="70" t="s">
        <v>154</v>
      </c>
      <c r="P1082" s="85">
        <f t="shared" si="70"/>
        <v>0.29284178940660477</v>
      </c>
      <c r="R1082" s="70" t="str">
        <f t="shared" si="71"/>
        <v xml:space="preserve">  6153 Monthey</v>
      </c>
    </row>
    <row r="1083" spans="1:18">
      <c r="A1083" s="85">
        <v>6153</v>
      </c>
      <c r="B1083" s="85">
        <v>2</v>
      </c>
      <c r="C1083" s="85">
        <v>2</v>
      </c>
      <c r="D1083" s="85">
        <v>9.5126674238699067</v>
      </c>
      <c r="E1083" s="85">
        <v>315.25519089109832</v>
      </c>
      <c r="F1083" s="85">
        <v>379893.14341244195</v>
      </c>
      <c r="G1083" s="85">
        <v>2998.9177845956401</v>
      </c>
      <c r="H1083" s="85">
        <v>250</v>
      </c>
      <c r="I1083" s="85">
        <v>37086</v>
      </c>
      <c r="J1083" s="85">
        <v>1118.0895211300319</v>
      </c>
      <c r="K1083" s="85">
        <v>33.437845641279459</v>
      </c>
      <c r="L1083" s="85">
        <f t="shared" si="68"/>
        <v>3.9658751488477777</v>
      </c>
      <c r="M1083" s="85">
        <f t="shared" si="69"/>
        <v>0.41690463590646543</v>
      </c>
      <c r="N1083" s="85">
        <v>281</v>
      </c>
      <c r="O1083" s="70" t="s">
        <v>154</v>
      </c>
      <c r="P1083" s="85">
        <f t="shared" si="70"/>
        <v>3.7407258625658026</v>
      </c>
      <c r="R1083" s="70" t="str">
        <f t="shared" si="71"/>
        <v xml:space="preserve">  6153 Monthey</v>
      </c>
    </row>
    <row r="1084" spans="1:18">
      <c r="A1084" s="85">
        <v>6153</v>
      </c>
      <c r="B1084" s="85">
        <v>2</v>
      </c>
      <c r="C1084" s="85">
        <v>3</v>
      </c>
      <c r="D1084" s="85">
        <v>1.547252479046344</v>
      </c>
      <c r="E1084" s="85">
        <v>315.25519089109832</v>
      </c>
      <c r="F1084" s="85">
        <v>47750.967788802751</v>
      </c>
      <c r="G1084" s="85">
        <v>487.7793756384803</v>
      </c>
      <c r="H1084" s="85">
        <v>250</v>
      </c>
      <c r="I1084" s="85">
        <v>37086</v>
      </c>
      <c r="J1084" s="85">
        <v>149.54804662846274</v>
      </c>
      <c r="K1084" s="85">
        <v>12.228983875550034</v>
      </c>
      <c r="L1084" s="85">
        <f t="shared" si="68"/>
        <v>1.4504111230130172</v>
      </c>
      <c r="M1084" s="85">
        <f t="shared" si="69"/>
        <v>0.9374107604642421</v>
      </c>
      <c r="N1084" s="85">
        <v>281</v>
      </c>
      <c r="O1084" s="70" t="s">
        <v>154</v>
      </c>
      <c r="P1084" s="85">
        <f t="shared" si="70"/>
        <v>1.368068886582126</v>
      </c>
      <c r="R1084" s="70" t="str">
        <f t="shared" si="71"/>
        <v xml:space="preserve">  6153 Monthey</v>
      </c>
    </row>
    <row r="1085" spans="1:18">
      <c r="A1085" s="85">
        <v>6153</v>
      </c>
      <c r="B1085" s="85">
        <v>2</v>
      </c>
      <c r="C1085" s="85">
        <v>4</v>
      </c>
      <c r="D1085" s="85">
        <v>1.3794983155066306E-2</v>
      </c>
      <c r="E1085" s="85">
        <v>315.25519089109832</v>
      </c>
      <c r="F1085" s="85">
        <v>9.9486458022498852</v>
      </c>
      <c r="G1085" s="85">
        <v>4.3489400478899141</v>
      </c>
      <c r="H1085" s="85">
        <v>250</v>
      </c>
      <c r="I1085" s="85">
        <v>37086</v>
      </c>
      <c r="J1085" s="85">
        <v>3.1466949581665474E-2</v>
      </c>
      <c r="K1085" s="85">
        <v>0.17738926005163186</v>
      </c>
      <c r="L1085" s="85">
        <f t="shared" si="68"/>
        <v>2.1039144257630583E-2</v>
      </c>
      <c r="M1085" s="85">
        <f t="shared" si="69"/>
        <v>1.5251301158641726</v>
      </c>
      <c r="N1085" s="85">
        <v>281</v>
      </c>
      <c r="O1085" s="70" t="s">
        <v>154</v>
      </c>
      <c r="P1085" s="85">
        <f t="shared" si="70"/>
        <v>1.9844717268428642E-2</v>
      </c>
      <c r="R1085" s="70" t="str">
        <f t="shared" si="71"/>
        <v xml:space="preserve">  6153 Monthey</v>
      </c>
    </row>
    <row r="1086" spans="1:18">
      <c r="A1086" s="85">
        <v>6153</v>
      </c>
      <c r="B1086" s="85">
        <v>2</v>
      </c>
      <c r="C1086" s="85">
        <v>5</v>
      </c>
      <c r="D1086" s="85">
        <v>12.135190633386214</v>
      </c>
      <c r="E1086" s="85">
        <v>315.25519089109832</v>
      </c>
      <c r="F1086" s="85">
        <v>440719.41396122047</v>
      </c>
      <c r="G1086" s="85">
        <v>3825.6818396280396</v>
      </c>
      <c r="H1086" s="85">
        <v>250</v>
      </c>
      <c r="I1086" s="85">
        <v>37086</v>
      </c>
      <c r="J1086" s="85">
        <v>1254.6937869716487</v>
      </c>
      <c r="K1086" s="85">
        <v>35.421657033115331</v>
      </c>
      <c r="L1086" s="85">
        <f t="shared" si="68"/>
        <v>4.2011638807620848</v>
      </c>
      <c r="M1086" s="85">
        <f t="shared" si="69"/>
        <v>0.34619677660471893</v>
      </c>
      <c r="N1086" s="85">
        <v>281</v>
      </c>
      <c r="O1086" s="70" t="s">
        <v>154</v>
      </c>
      <c r="P1086" s="85">
        <f t="shared" si="70"/>
        <v>3.9626568643266302</v>
      </c>
      <c r="R1086" s="70" t="str">
        <f t="shared" si="71"/>
        <v xml:space="preserve">  6153 Monthey</v>
      </c>
    </row>
    <row r="1087" spans="1:18">
      <c r="A1087" s="85">
        <v>6153</v>
      </c>
      <c r="B1087" s="85">
        <v>3</v>
      </c>
      <c r="C1087" s="85">
        <v>1</v>
      </c>
      <c r="D1087" s="85">
        <v>0.16747052434711224</v>
      </c>
      <c r="E1087" s="85">
        <v>315.25519089109832</v>
      </c>
      <c r="F1087" s="85">
        <v>121.13496185379201</v>
      </c>
      <c r="G1087" s="85">
        <v>52.795952121681196</v>
      </c>
      <c r="H1087" s="85">
        <v>250</v>
      </c>
      <c r="I1087" s="85">
        <v>37086</v>
      </c>
      <c r="J1087" s="85">
        <v>0.35733123691657009</v>
      </c>
      <c r="K1087" s="85">
        <v>0.59777189371579698</v>
      </c>
      <c r="L1087" s="85">
        <f t="shared" si="68"/>
        <v>7.0898368375757678E-2</v>
      </c>
      <c r="M1087" s="85">
        <f t="shared" si="69"/>
        <v>0.42334833936990779</v>
      </c>
      <c r="N1087" s="85">
        <v>281</v>
      </c>
      <c r="O1087" s="70" t="s">
        <v>154</v>
      </c>
      <c r="P1087" s="85">
        <f t="shared" si="70"/>
        <v>6.6873350835052664E-2</v>
      </c>
      <c r="R1087" s="70" t="str">
        <f t="shared" si="71"/>
        <v xml:space="preserve">  6153 Monthey</v>
      </c>
    </row>
    <row r="1088" spans="1:18">
      <c r="A1088" s="85">
        <v>6153</v>
      </c>
      <c r="B1088" s="85">
        <v>3</v>
      </c>
      <c r="C1088" s="85">
        <v>2</v>
      </c>
      <c r="D1088" s="85">
        <v>4.4894523177502048</v>
      </c>
      <c r="E1088" s="85">
        <v>315.25519089109832</v>
      </c>
      <c r="F1088" s="85">
        <v>153733.82523866999</v>
      </c>
      <c r="G1088" s="85">
        <v>1415.3231474288245</v>
      </c>
      <c r="H1088" s="85">
        <v>250</v>
      </c>
      <c r="I1088" s="85">
        <v>37086</v>
      </c>
      <c r="J1088" s="85">
        <v>468.98127294626931</v>
      </c>
      <c r="K1088" s="85">
        <v>21.655975455893675</v>
      </c>
      <c r="L1088" s="85">
        <f t="shared" si="68"/>
        <v>2.5684936704941337</v>
      </c>
      <c r="M1088" s="85">
        <f t="shared" si="69"/>
        <v>0.57211737394758222</v>
      </c>
      <c r="N1088" s="85">
        <v>281</v>
      </c>
      <c r="O1088" s="70" t="s">
        <v>154</v>
      </c>
      <c r="P1088" s="85">
        <f t="shared" si="70"/>
        <v>2.4226760400779219</v>
      </c>
      <c r="R1088" s="70" t="str">
        <f t="shared" si="71"/>
        <v xml:space="preserve">  6153 Monthey</v>
      </c>
    </row>
    <row r="1089" spans="1:18">
      <c r="A1089" s="85">
        <v>6153</v>
      </c>
      <c r="B1089" s="85">
        <v>3</v>
      </c>
      <c r="C1089" s="85">
        <v>3</v>
      </c>
      <c r="D1089" s="85">
        <v>1.87076397802994E-2</v>
      </c>
      <c r="E1089" s="85">
        <v>315.25519089109832</v>
      </c>
      <c r="F1089" s="85">
        <v>36.270735382870186</v>
      </c>
      <c r="G1089" s="85">
        <v>5.8976805500601914</v>
      </c>
      <c r="H1089" s="85">
        <v>250</v>
      </c>
      <c r="I1089" s="85">
        <v>37086</v>
      </c>
      <c r="J1089" s="85">
        <v>0.11506700524839181</v>
      </c>
      <c r="K1089" s="85">
        <v>0.33921527861874357</v>
      </c>
      <c r="L1089" s="85">
        <f t="shared" si="68"/>
        <v>4.0232419816029583E-2</v>
      </c>
      <c r="M1089" s="85">
        <f t="shared" si="69"/>
        <v>2.1505876897628449</v>
      </c>
      <c r="N1089" s="85">
        <v>281</v>
      </c>
      <c r="O1089" s="70" t="s">
        <v>154</v>
      </c>
      <c r="P1089" s="85">
        <f t="shared" si="70"/>
        <v>3.7948358854199352E-2</v>
      </c>
      <c r="R1089" s="70" t="str">
        <f t="shared" si="71"/>
        <v xml:space="preserve">  6153 Monthey</v>
      </c>
    </row>
    <row r="1090" spans="1:18">
      <c r="A1090" s="85">
        <v>6153</v>
      </c>
      <c r="B1090" s="85">
        <v>3</v>
      </c>
      <c r="C1090" s="85">
        <v>4</v>
      </c>
      <c r="D1090" s="85">
        <v>1.117275982104962E-2</v>
      </c>
      <c r="E1090" s="85">
        <v>315.25519089109832</v>
      </c>
      <c r="F1090" s="85">
        <v>15.360621782051275</v>
      </c>
      <c r="G1090" s="85">
        <v>3.5222705301653914</v>
      </c>
      <c r="H1090" s="85">
        <v>250</v>
      </c>
      <c r="I1090" s="85">
        <v>37086</v>
      </c>
      <c r="J1090" s="85">
        <v>4.8754225048592413E-2</v>
      </c>
      <c r="K1090" s="85">
        <v>0.22080358930187799</v>
      </c>
      <c r="L1090" s="85">
        <f t="shared" ref="L1090:L1153" si="72">$K1090*1.14*1.645/SQRT(H1090)</f>
        <v>2.6188274118583498E-2</v>
      </c>
      <c r="M1090" s="85">
        <f t="shared" ref="M1090:M1153" si="73">L1090/D1090</f>
        <v>2.3439395939796772</v>
      </c>
      <c r="N1090" s="85">
        <v>281</v>
      </c>
      <c r="O1090" s="70" t="s">
        <v>154</v>
      </c>
      <c r="P1090" s="85">
        <f t="shared" ref="P1090:P1153" si="74">$K1090*1.14*1.645/SQRT(N1090)</f>
        <v>2.4701522517623781E-2</v>
      </c>
      <c r="R1090" s="70" t="str">
        <f t="shared" si="71"/>
        <v xml:space="preserve">  6153 Monthey</v>
      </c>
    </row>
    <row r="1091" spans="1:18">
      <c r="A1091" s="85">
        <v>6153</v>
      </c>
      <c r="B1091" s="85">
        <v>3</v>
      </c>
      <c r="C1091" s="85">
        <v>5</v>
      </c>
      <c r="D1091" s="85">
        <v>4.6868032416986658</v>
      </c>
      <c r="E1091" s="85">
        <v>315.25519089109832</v>
      </c>
      <c r="F1091" s="85">
        <v>154777.86614319394</v>
      </c>
      <c r="G1091" s="85">
        <v>1477.5390506307313</v>
      </c>
      <c r="H1091" s="85">
        <v>250</v>
      </c>
      <c r="I1091" s="85">
        <v>37086</v>
      </c>
      <c r="J1091" s="85">
        <v>470.48683877491868</v>
      </c>
      <c r="K1091" s="85">
        <v>21.690708581669679</v>
      </c>
      <c r="L1091" s="85">
        <f t="shared" si="72"/>
        <v>2.5726131715479577</v>
      </c>
      <c r="M1091" s="85">
        <f t="shared" si="73"/>
        <v>0.5489057335838895</v>
      </c>
      <c r="N1091" s="85">
        <v>281</v>
      </c>
      <c r="O1091" s="70" t="s">
        <v>154</v>
      </c>
      <c r="P1091" s="85">
        <f t="shared" si="74"/>
        <v>2.4265616702489528</v>
      </c>
      <c r="R1091" s="70" t="str">
        <f t="shared" si="71"/>
        <v xml:space="preserve">  6153 Monthey</v>
      </c>
    </row>
    <row r="1092" spans="1:18">
      <c r="A1092" s="85">
        <v>6153</v>
      </c>
      <c r="B1092" s="85">
        <v>4</v>
      </c>
      <c r="C1092" s="85">
        <v>1</v>
      </c>
      <c r="D1092" s="85">
        <v>0.10397103687246782</v>
      </c>
      <c r="E1092" s="85">
        <v>315.25519089109832</v>
      </c>
      <c r="F1092" s="85">
        <v>149.73268225661877</v>
      </c>
      <c r="G1092" s="85">
        <v>32.777409076375264</v>
      </c>
      <c r="H1092" s="85">
        <v>250</v>
      </c>
      <c r="I1092" s="85">
        <v>37086</v>
      </c>
      <c r="J1092" s="85">
        <v>0.46562407015151658</v>
      </c>
      <c r="K1092" s="85">
        <v>0.68236652185721758</v>
      </c>
      <c r="L1092" s="85">
        <f t="shared" si="72"/>
        <v>8.0931662298794088E-2</v>
      </c>
      <c r="M1092" s="85">
        <f t="shared" si="73"/>
        <v>0.77840584006164981</v>
      </c>
      <c r="N1092" s="85">
        <v>281</v>
      </c>
      <c r="O1092" s="70" t="s">
        <v>154</v>
      </c>
      <c r="P1092" s="85">
        <f t="shared" si="74"/>
        <v>7.6337038080862923E-2</v>
      </c>
      <c r="R1092" s="70" t="str">
        <f t="shared" si="71"/>
        <v xml:space="preserve">  6153 Monthey</v>
      </c>
    </row>
    <row r="1093" spans="1:18">
      <c r="A1093" s="85">
        <v>6153</v>
      </c>
      <c r="B1093" s="85">
        <v>4</v>
      </c>
      <c r="C1093" s="85">
        <v>2</v>
      </c>
      <c r="D1093" s="85">
        <v>5.1286309580346048</v>
      </c>
      <c r="E1093" s="85">
        <v>315.25519089109832</v>
      </c>
      <c r="F1093" s="85">
        <v>196622.1908110588</v>
      </c>
      <c r="G1093" s="85">
        <v>1616.8275316851957</v>
      </c>
      <c r="H1093" s="85">
        <v>250</v>
      </c>
      <c r="I1093" s="85">
        <v>37086</v>
      </c>
      <c r="J1093" s="85">
        <v>599.29027280099615</v>
      </c>
      <c r="K1093" s="85">
        <v>24.480405895348145</v>
      </c>
      <c r="L1093" s="85">
        <f t="shared" si="72"/>
        <v>2.903483508345813</v>
      </c>
      <c r="M1093" s="85">
        <f t="shared" si="73"/>
        <v>0.56613227430551694</v>
      </c>
      <c r="N1093" s="85">
        <v>281</v>
      </c>
      <c r="O1093" s="70" t="s">
        <v>154</v>
      </c>
      <c r="P1093" s="85">
        <f t="shared" si="74"/>
        <v>2.7386479512240838</v>
      </c>
      <c r="R1093" s="70" t="str">
        <f t="shared" si="71"/>
        <v xml:space="preserve">  6153 Monthey</v>
      </c>
    </row>
    <row r="1094" spans="1:18">
      <c r="A1094" s="85">
        <v>6153</v>
      </c>
      <c r="B1094" s="85">
        <v>4</v>
      </c>
      <c r="C1094" s="85">
        <v>3</v>
      </c>
      <c r="D1094" s="85">
        <v>0.46686819636930377</v>
      </c>
      <c r="E1094" s="85">
        <v>315.25519089109832</v>
      </c>
      <c r="F1094" s="85">
        <v>12621.415018513917</v>
      </c>
      <c r="G1094" s="85">
        <v>147.18262236738764</v>
      </c>
      <c r="H1094" s="85">
        <v>250</v>
      </c>
      <c r="I1094" s="85">
        <v>37086</v>
      </c>
      <c r="J1094" s="85">
        <v>39.944288899343434</v>
      </c>
      <c r="K1094" s="85">
        <v>6.320149436472482</v>
      </c>
      <c r="L1094" s="85">
        <f t="shared" si="72"/>
        <v>0.74959744284983265</v>
      </c>
      <c r="M1094" s="85">
        <f t="shared" si="73"/>
        <v>1.60558686301451</v>
      </c>
      <c r="N1094" s="85">
        <v>281</v>
      </c>
      <c r="O1094" s="70" t="s">
        <v>154</v>
      </c>
      <c r="P1094" s="85">
        <f t="shared" si="74"/>
        <v>0.70704155722003226</v>
      </c>
      <c r="R1094" s="70" t="str">
        <f t="shared" si="71"/>
        <v xml:space="preserve">  6153 Monthey</v>
      </c>
    </row>
    <row r="1095" spans="1:18">
      <c r="A1095" s="85">
        <v>6153</v>
      </c>
      <c r="B1095" s="85">
        <v>4</v>
      </c>
      <c r="C1095" s="85">
        <v>4</v>
      </c>
      <c r="D1095" s="85">
        <v>1.1977012472641295</v>
      </c>
      <c r="E1095" s="85">
        <v>315.25519089109832</v>
      </c>
      <c r="F1095" s="85">
        <v>79042.893604103927</v>
      </c>
      <c r="G1095" s="85">
        <v>377.58153533675971</v>
      </c>
      <c r="H1095" s="85">
        <v>250</v>
      </c>
      <c r="I1095" s="85">
        <v>37086</v>
      </c>
      <c r="J1095" s="85">
        <v>250.08549104769415</v>
      </c>
      <c r="K1095" s="85">
        <v>15.814091534062086</v>
      </c>
      <c r="L1095" s="85">
        <f t="shared" si="72"/>
        <v>1.8756206153160853</v>
      </c>
      <c r="M1095" s="85">
        <f t="shared" si="73"/>
        <v>1.5660170844778738</v>
      </c>
      <c r="N1095" s="85">
        <v>281</v>
      </c>
      <c r="O1095" s="70" t="s">
        <v>154</v>
      </c>
      <c r="P1095" s="85">
        <f t="shared" si="74"/>
        <v>1.7691385332977274</v>
      </c>
      <c r="R1095" s="70" t="str">
        <f t="shared" si="71"/>
        <v xml:space="preserve">  6153 Monthey</v>
      </c>
    </row>
    <row r="1096" spans="1:18">
      <c r="A1096" s="85">
        <v>6153</v>
      </c>
      <c r="B1096" s="85">
        <v>4</v>
      </c>
      <c r="C1096" s="85">
        <v>5</v>
      </c>
      <c r="D1096" s="85">
        <v>6.8971714385405072</v>
      </c>
      <c r="E1096" s="85">
        <v>315.25519089109832</v>
      </c>
      <c r="F1096" s="85">
        <v>296142.15216904564</v>
      </c>
      <c r="G1096" s="85">
        <v>2174.3690984657187</v>
      </c>
      <c r="H1096" s="85">
        <v>250</v>
      </c>
      <c r="I1096" s="85">
        <v>37086</v>
      </c>
      <c r="J1096" s="85">
        <v>894.639655526615</v>
      </c>
      <c r="K1096" s="85">
        <v>29.910527503315869</v>
      </c>
      <c r="L1096" s="85">
        <f t="shared" si="72"/>
        <v>3.5475197471421023</v>
      </c>
      <c r="M1096" s="85">
        <f t="shared" si="73"/>
        <v>0.51434414509678827</v>
      </c>
      <c r="N1096" s="85">
        <v>281</v>
      </c>
      <c r="O1096" s="70" t="s">
        <v>154</v>
      </c>
      <c r="P1096" s="85">
        <f t="shared" si="74"/>
        <v>3.3461211883971771</v>
      </c>
      <c r="R1096" s="70" t="str">
        <f t="shared" si="71"/>
        <v xml:space="preserve">  6153 Monthey</v>
      </c>
    </row>
    <row r="1097" spans="1:18">
      <c r="A1097" s="85">
        <v>6153</v>
      </c>
      <c r="B1097" s="85">
        <v>5</v>
      </c>
      <c r="C1097" s="85">
        <v>1</v>
      </c>
      <c r="D1097" s="85">
        <v>1.7476937423653969</v>
      </c>
      <c r="E1097" s="85">
        <v>315.25519089109832</v>
      </c>
      <c r="F1097" s="85">
        <v>3668.9758046829684</v>
      </c>
      <c r="G1097" s="85">
        <v>550.96952436858123</v>
      </c>
      <c r="H1097" s="85">
        <v>250</v>
      </c>
      <c r="I1097" s="85">
        <v>37086</v>
      </c>
      <c r="J1097" s="85">
        <v>8.610994800234538</v>
      </c>
      <c r="K1097" s="85">
        <v>2.9344496588346063</v>
      </c>
      <c r="L1097" s="85">
        <f t="shared" si="72"/>
        <v>0.34803859980590857</v>
      </c>
      <c r="M1097" s="85">
        <f t="shared" si="73"/>
        <v>0.19914164099189344</v>
      </c>
      <c r="N1097" s="85">
        <v>281</v>
      </c>
      <c r="O1097" s="70" t="s">
        <v>154</v>
      </c>
      <c r="P1097" s="85">
        <f t="shared" si="74"/>
        <v>0.32827987331961339</v>
      </c>
      <c r="R1097" s="70" t="str">
        <f t="shared" si="71"/>
        <v xml:space="preserve">  6153 Monthey</v>
      </c>
    </row>
    <row r="1098" spans="1:18">
      <c r="A1098" s="85">
        <v>6153</v>
      </c>
      <c r="B1098" s="85">
        <v>5</v>
      </c>
      <c r="C1098" s="85">
        <v>2</v>
      </c>
      <c r="D1098" s="85">
        <v>28.847706420333857</v>
      </c>
      <c r="E1098" s="85">
        <v>315.25519089109832</v>
      </c>
      <c r="F1098" s="85">
        <v>1200347.1751894285</v>
      </c>
      <c r="G1098" s="85">
        <v>9094.3891943127128</v>
      </c>
      <c r="H1098" s="85">
        <v>250</v>
      </c>
      <c r="I1098" s="85">
        <v>37086</v>
      </c>
      <c r="J1098" s="85">
        <v>2984.8191305285095</v>
      </c>
      <c r="K1098" s="85">
        <v>54.633498245385219</v>
      </c>
      <c r="L1098" s="85">
        <f t="shared" si="72"/>
        <v>6.4797725101796155</v>
      </c>
      <c r="M1098" s="85">
        <f t="shared" si="73"/>
        <v>0.22462002405890488</v>
      </c>
      <c r="N1098" s="85">
        <v>281</v>
      </c>
      <c r="O1098" s="70" t="s">
        <v>154</v>
      </c>
      <c r="P1098" s="85">
        <f t="shared" si="74"/>
        <v>6.1119051161794866</v>
      </c>
      <c r="R1098" s="70" t="str">
        <f t="shared" ref="R1098:R1161" si="75">CONCATENATE(" ",O1098)</f>
        <v xml:space="preserve">  6153 Monthey</v>
      </c>
    </row>
    <row r="1099" spans="1:18">
      <c r="A1099" s="85">
        <v>6153</v>
      </c>
      <c r="B1099" s="85">
        <v>5</v>
      </c>
      <c r="C1099" s="85">
        <v>3</v>
      </c>
      <c r="D1099" s="85">
        <v>6.0713081147843724</v>
      </c>
      <c r="E1099" s="85">
        <v>315.25519089109832</v>
      </c>
      <c r="F1099" s="85">
        <v>210522.54169396259</v>
      </c>
      <c r="G1099" s="85">
        <v>1914.0113986850217</v>
      </c>
      <c r="H1099" s="85">
        <v>250</v>
      </c>
      <c r="I1099" s="85">
        <v>37086</v>
      </c>
      <c r="J1099" s="85">
        <v>632.93143446042143</v>
      </c>
      <c r="K1099" s="85">
        <v>25.158128596150021</v>
      </c>
      <c r="L1099" s="85">
        <f t="shared" si="72"/>
        <v>2.9838643931000055</v>
      </c>
      <c r="M1099" s="85">
        <f t="shared" si="73"/>
        <v>0.49146976840689954</v>
      </c>
      <c r="N1099" s="85">
        <v>281</v>
      </c>
      <c r="O1099" s="70" t="s">
        <v>154</v>
      </c>
      <c r="P1099" s="85">
        <f t="shared" si="74"/>
        <v>2.8144654803117777</v>
      </c>
      <c r="R1099" s="70" t="str">
        <f t="shared" si="75"/>
        <v xml:space="preserve">  6153 Monthey</v>
      </c>
    </row>
    <row r="1100" spans="1:18">
      <c r="A1100" s="85">
        <v>6153</v>
      </c>
      <c r="B1100" s="85">
        <v>5</v>
      </c>
      <c r="C1100" s="85">
        <v>4</v>
      </c>
      <c r="D1100" s="85">
        <v>2.125917850444945</v>
      </c>
      <c r="E1100" s="85">
        <v>315.25519089109832</v>
      </c>
      <c r="F1100" s="85">
        <v>152927.43773276173</v>
      </c>
      <c r="G1100" s="85">
        <v>670.2066377608146</v>
      </c>
      <c r="H1100" s="85">
        <v>250</v>
      </c>
      <c r="I1100" s="85">
        <v>37086</v>
      </c>
      <c r="J1100" s="85">
        <v>482.10065535738721</v>
      </c>
      <c r="K1100" s="85">
        <v>21.956790643383819</v>
      </c>
      <c r="L1100" s="85">
        <f t="shared" si="72"/>
        <v>2.6041716710824963</v>
      </c>
      <c r="M1100" s="85">
        <f t="shared" si="73"/>
        <v>1.2249634530974256</v>
      </c>
      <c r="N1100" s="85">
        <v>281</v>
      </c>
      <c r="O1100" s="70" t="s">
        <v>154</v>
      </c>
      <c r="P1100" s="85">
        <f t="shared" si="74"/>
        <v>2.4563285416107297</v>
      </c>
      <c r="R1100" s="70" t="str">
        <f t="shared" si="75"/>
        <v xml:space="preserve">  6153 Monthey</v>
      </c>
    </row>
    <row r="1101" spans="1:18">
      <c r="A1101" s="85">
        <v>6153</v>
      </c>
      <c r="B1101" s="85">
        <v>5</v>
      </c>
      <c r="C1101" s="85">
        <v>5</v>
      </c>
      <c r="D1101" s="85">
        <v>38.792626127928578</v>
      </c>
      <c r="E1101" s="85">
        <v>315.25519089109832</v>
      </c>
      <c r="F1101" s="85">
        <v>1723617.103119564</v>
      </c>
      <c r="G1101" s="85">
        <v>12229.576755127133</v>
      </c>
      <c r="H1101" s="85">
        <v>250</v>
      </c>
      <c r="I1101" s="85">
        <v>37086</v>
      </c>
      <c r="J1101" s="85">
        <v>3975.1123945252748</v>
      </c>
      <c r="K1101" s="85">
        <v>63.048492404856717</v>
      </c>
      <c r="L1101" s="85">
        <f t="shared" si="72"/>
        <v>7.4778277250032641</v>
      </c>
      <c r="M1101" s="85">
        <f t="shared" si="73"/>
        <v>0.1927641531754829</v>
      </c>
      <c r="N1101" s="85">
        <v>281</v>
      </c>
      <c r="O1101" s="70" t="s">
        <v>154</v>
      </c>
      <c r="P1101" s="85">
        <f t="shared" si="74"/>
        <v>7.0532990870522676</v>
      </c>
      <c r="R1101" s="70" t="str">
        <f t="shared" si="75"/>
        <v xml:space="preserve">  6153 Monthey</v>
      </c>
    </row>
    <row r="1102" spans="1:18">
      <c r="A1102" s="85">
        <v>6248</v>
      </c>
      <c r="B1102" s="85">
        <v>1</v>
      </c>
      <c r="C1102" s="85">
        <v>1</v>
      </c>
      <c r="D1102" s="85">
        <v>0.33545275382967482</v>
      </c>
      <c r="E1102" s="85">
        <v>274.07193449216794</v>
      </c>
      <c r="F1102" s="85">
        <v>476.1884634993433</v>
      </c>
      <c r="G1102" s="85">
        <v>91.938185172823978</v>
      </c>
      <c r="H1102" s="85">
        <v>250</v>
      </c>
      <c r="I1102" s="85">
        <v>35584</v>
      </c>
      <c r="J1102" s="85">
        <v>1.6308799618284833</v>
      </c>
      <c r="K1102" s="85">
        <v>1.277059106630732</v>
      </c>
      <c r="L1102" s="85">
        <f t="shared" si="72"/>
        <v>0.15146481112838736</v>
      </c>
      <c r="M1102" s="85">
        <f t="shared" si="73"/>
        <v>0.45152352872110624</v>
      </c>
      <c r="N1102" s="85">
        <v>251</v>
      </c>
      <c r="O1102" s="70" t="s">
        <v>155</v>
      </c>
      <c r="P1102" s="85">
        <f t="shared" si="74"/>
        <v>0.15116278727626564</v>
      </c>
      <c r="R1102" s="70" t="str">
        <f t="shared" si="75"/>
        <v xml:space="preserve">  6248 Sierre</v>
      </c>
    </row>
    <row r="1103" spans="1:18">
      <c r="A1103" s="85">
        <v>6248</v>
      </c>
      <c r="B1103" s="85">
        <v>1</v>
      </c>
      <c r="C1103" s="85">
        <v>2</v>
      </c>
      <c r="D1103" s="85">
        <v>5.5470412288724775</v>
      </c>
      <c r="E1103" s="85">
        <v>274.07193449216794</v>
      </c>
      <c r="F1103" s="85">
        <v>79378.184501940894</v>
      </c>
      <c r="G1103" s="85">
        <v>1520.2883203048925</v>
      </c>
      <c r="H1103" s="85">
        <v>250</v>
      </c>
      <c r="I1103" s="85">
        <v>35584</v>
      </c>
      <c r="J1103" s="85">
        <v>259.80363980418929</v>
      </c>
      <c r="K1103" s="85">
        <v>16.118425475343095</v>
      </c>
      <c r="L1103" s="85">
        <f t="shared" si="72"/>
        <v>1.9117159555370249</v>
      </c>
      <c r="M1103" s="85">
        <f t="shared" si="73"/>
        <v>0.34463705544254825</v>
      </c>
      <c r="N1103" s="85">
        <v>251</v>
      </c>
      <c r="O1103" s="70" t="s">
        <v>155</v>
      </c>
      <c r="P1103" s="85">
        <f t="shared" si="74"/>
        <v>1.9079039558207052</v>
      </c>
      <c r="R1103" s="70" t="str">
        <f t="shared" si="75"/>
        <v xml:space="preserve">  6248 Sierre</v>
      </c>
    </row>
    <row r="1104" spans="1:18">
      <c r="A1104" s="85">
        <v>6248</v>
      </c>
      <c r="B1104" s="85">
        <v>1</v>
      </c>
      <c r="C1104" s="85">
        <v>3</v>
      </c>
      <c r="D1104" s="85">
        <v>3.0598675026003783</v>
      </c>
      <c r="E1104" s="85">
        <v>274.07193449216794</v>
      </c>
      <c r="F1104" s="85">
        <v>152036.48224711139</v>
      </c>
      <c r="G1104" s="85">
        <v>838.62380572740437</v>
      </c>
      <c r="H1104" s="85">
        <v>250</v>
      </c>
      <c r="I1104" s="85">
        <v>35584</v>
      </c>
      <c r="J1104" s="85">
        <v>547.36641022823983</v>
      </c>
      <c r="K1104" s="85">
        <v>23.395863100732999</v>
      </c>
      <c r="L1104" s="85">
        <f t="shared" si="72"/>
        <v>2.7748519761840553</v>
      </c>
      <c r="M1104" s="85">
        <f t="shared" si="73"/>
        <v>0.90685363788657281</v>
      </c>
      <c r="N1104" s="85">
        <v>251</v>
      </c>
      <c r="O1104" s="70" t="s">
        <v>155</v>
      </c>
      <c r="P1104" s="85">
        <f t="shared" si="74"/>
        <v>2.7693188660400478</v>
      </c>
      <c r="R1104" s="70" t="str">
        <f t="shared" si="75"/>
        <v xml:space="preserve">  6248 Sierre</v>
      </c>
    </row>
    <row r="1105" spans="1:18">
      <c r="A1105" s="85">
        <v>6248</v>
      </c>
      <c r="B1105" s="85">
        <v>1</v>
      </c>
      <c r="C1105" s="85">
        <v>4</v>
      </c>
      <c r="D1105" s="85">
        <v>6.6301278466728841E-2</v>
      </c>
      <c r="E1105" s="85">
        <v>274.07193449216794</v>
      </c>
      <c r="F1105" s="85">
        <v>275.41313626672888</v>
      </c>
      <c r="G1105" s="85">
        <v>18.171319648680292</v>
      </c>
      <c r="H1105" s="85">
        <v>250</v>
      </c>
      <c r="I1105" s="85">
        <v>35584</v>
      </c>
      <c r="J1105" s="85">
        <v>1.0041616142374326</v>
      </c>
      <c r="K1105" s="85">
        <v>1.0020786467325968</v>
      </c>
      <c r="L1105" s="85">
        <f t="shared" si="72"/>
        <v>0.11885092254154422</v>
      </c>
      <c r="M1105" s="85">
        <f t="shared" si="73"/>
        <v>1.7925886994952251</v>
      </c>
      <c r="N1105" s="85">
        <v>251</v>
      </c>
      <c r="O1105" s="70" t="s">
        <v>155</v>
      </c>
      <c r="P1105" s="85">
        <f t="shared" si="74"/>
        <v>0.11861393143326765</v>
      </c>
      <c r="R1105" s="70" t="str">
        <f t="shared" si="75"/>
        <v xml:space="preserve">  6248 Sierre</v>
      </c>
    </row>
    <row r="1106" spans="1:18">
      <c r="A1106" s="85">
        <v>6248</v>
      </c>
      <c r="B1106" s="85">
        <v>1</v>
      </c>
      <c r="C1106" s="85">
        <v>5</v>
      </c>
      <c r="D1106" s="85">
        <v>9.0086627637692587</v>
      </c>
      <c r="E1106" s="85">
        <v>274.07193449216794</v>
      </c>
      <c r="F1106" s="85">
        <v>242589.20107963015</v>
      </c>
      <c r="G1106" s="85">
        <v>2469.0216308538011</v>
      </c>
      <c r="H1106" s="85">
        <v>250</v>
      </c>
      <c r="I1106" s="85">
        <v>35584</v>
      </c>
      <c r="J1106" s="85">
        <v>806.91784844383744</v>
      </c>
      <c r="K1106" s="85">
        <v>28.406299450013503</v>
      </c>
      <c r="L1106" s="85">
        <f t="shared" si="72"/>
        <v>3.3691117025931159</v>
      </c>
      <c r="M1106" s="85">
        <f t="shared" si="73"/>
        <v>0.37398577246590886</v>
      </c>
      <c r="N1106" s="85">
        <v>251</v>
      </c>
      <c r="O1106" s="70" t="s">
        <v>155</v>
      </c>
      <c r="P1106" s="85">
        <f t="shared" si="74"/>
        <v>3.3623936267109031</v>
      </c>
      <c r="R1106" s="70" t="str">
        <f t="shared" si="75"/>
        <v xml:space="preserve">  6248 Sierre</v>
      </c>
    </row>
    <row r="1107" spans="1:18">
      <c r="A1107" s="85">
        <v>6248</v>
      </c>
      <c r="B1107" s="85">
        <v>2</v>
      </c>
      <c r="C1107" s="85">
        <v>1</v>
      </c>
      <c r="D1107" s="85">
        <v>1.3836000735895944</v>
      </c>
      <c r="E1107" s="85">
        <v>274.07193449216794</v>
      </c>
      <c r="F1107" s="85">
        <v>7891.0134358586738</v>
      </c>
      <c r="G1107" s="85">
        <v>379.20594873220602</v>
      </c>
      <c r="H1107" s="85">
        <v>250</v>
      </c>
      <c r="I1107" s="85">
        <v>35584</v>
      </c>
      <c r="J1107" s="85">
        <v>26.975837231264268</v>
      </c>
      <c r="K1107" s="85">
        <v>5.1938268387831599</v>
      </c>
      <c r="L1107" s="85">
        <f t="shared" si="72"/>
        <v>0.61601064280050877</v>
      </c>
      <c r="M1107" s="85">
        <f t="shared" si="73"/>
        <v>0.44522304859549378</v>
      </c>
      <c r="N1107" s="85">
        <v>251</v>
      </c>
      <c r="O1107" s="70" t="s">
        <v>155</v>
      </c>
      <c r="P1107" s="85">
        <f t="shared" si="74"/>
        <v>0.61478230530151767</v>
      </c>
      <c r="R1107" s="70" t="str">
        <f t="shared" si="75"/>
        <v xml:space="preserve">  6248 Sierre</v>
      </c>
    </row>
    <row r="1108" spans="1:18">
      <c r="A1108" s="85">
        <v>6248</v>
      </c>
      <c r="B1108" s="85">
        <v>2</v>
      </c>
      <c r="C1108" s="85">
        <v>2</v>
      </c>
      <c r="D1108" s="85">
        <v>12.820312543279746</v>
      </c>
      <c r="E1108" s="85">
        <v>274.07193449216794</v>
      </c>
      <c r="F1108" s="85">
        <v>419137.79477926495</v>
      </c>
      <c r="G1108" s="85">
        <v>3513.6878595308854</v>
      </c>
      <c r="H1108" s="85">
        <v>250</v>
      </c>
      <c r="I1108" s="85">
        <v>35584</v>
      </c>
      <c r="J1108" s="85">
        <v>1369.9365294945051</v>
      </c>
      <c r="K1108" s="85">
        <v>37.012653640268823</v>
      </c>
      <c r="L1108" s="85">
        <f t="shared" si="72"/>
        <v>4.3898630563579486</v>
      </c>
      <c r="M1108" s="85">
        <f t="shared" si="73"/>
        <v>0.34241466746916888</v>
      </c>
      <c r="N1108" s="85">
        <v>251</v>
      </c>
      <c r="O1108" s="70" t="s">
        <v>155</v>
      </c>
      <c r="P1108" s="85">
        <f t="shared" si="74"/>
        <v>4.3811095819324981</v>
      </c>
      <c r="R1108" s="70" t="str">
        <f t="shared" si="75"/>
        <v xml:space="preserve">  6248 Sierre</v>
      </c>
    </row>
    <row r="1109" spans="1:18">
      <c r="A1109" s="85">
        <v>6248</v>
      </c>
      <c r="B1109" s="85">
        <v>2</v>
      </c>
      <c r="C1109" s="85">
        <v>3</v>
      </c>
      <c r="D1109" s="85">
        <v>2.8888024637741192</v>
      </c>
      <c r="E1109" s="85">
        <v>274.07193449216794</v>
      </c>
      <c r="F1109" s="85">
        <v>183683.86495289803</v>
      </c>
      <c r="G1109" s="85">
        <v>791.73967961231369</v>
      </c>
      <c r="H1109" s="85">
        <v>250</v>
      </c>
      <c r="I1109" s="85">
        <v>35584</v>
      </c>
      <c r="J1109" s="85">
        <v>664.28168736237865</v>
      </c>
      <c r="K1109" s="85">
        <v>25.77366266874731</v>
      </c>
      <c r="L1109" s="85">
        <f t="shared" si="72"/>
        <v>3.056869433794644</v>
      </c>
      <c r="M1109" s="85">
        <f t="shared" si="73"/>
        <v>1.0581787685825188</v>
      </c>
      <c r="N1109" s="85">
        <v>251</v>
      </c>
      <c r="O1109" s="70" t="s">
        <v>155</v>
      </c>
      <c r="P1109" s="85">
        <f t="shared" si="74"/>
        <v>3.0507739752194825</v>
      </c>
      <c r="R1109" s="70" t="str">
        <f t="shared" si="75"/>
        <v xml:space="preserve">  6248 Sierre</v>
      </c>
    </row>
    <row r="1110" spans="1:18">
      <c r="A1110" s="85">
        <v>6248</v>
      </c>
      <c r="B1110" s="85">
        <v>2</v>
      </c>
      <c r="C1110" s="85">
        <v>4</v>
      </c>
      <c r="D1110" s="85">
        <v>0</v>
      </c>
      <c r="E1110" s="85">
        <v>274.07193449216794</v>
      </c>
      <c r="F1110" s="85">
        <v>0</v>
      </c>
      <c r="G1110" s="85">
        <v>0</v>
      </c>
      <c r="H1110" s="85">
        <v>250</v>
      </c>
      <c r="I1110" s="85">
        <v>35584</v>
      </c>
      <c r="J1110" s="85">
        <v>0</v>
      </c>
      <c r="K1110" s="85">
        <v>0</v>
      </c>
      <c r="L1110" s="85">
        <f t="shared" si="72"/>
        <v>0</v>
      </c>
      <c r="M1110" s="85" t="e">
        <f t="shared" si="73"/>
        <v>#DIV/0!</v>
      </c>
      <c r="N1110" s="85">
        <v>251</v>
      </c>
      <c r="O1110" s="70" t="s">
        <v>155</v>
      </c>
      <c r="P1110" s="85">
        <f t="shared" si="74"/>
        <v>0</v>
      </c>
      <c r="R1110" s="70" t="str">
        <f t="shared" si="75"/>
        <v xml:space="preserve">  6248 Sierre</v>
      </c>
    </row>
    <row r="1111" spans="1:18">
      <c r="A1111" s="85">
        <v>6248</v>
      </c>
      <c r="B1111" s="85">
        <v>2</v>
      </c>
      <c r="C1111" s="85">
        <v>5</v>
      </c>
      <c r="D1111" s="85">
        <v>17.092715080643462</v>
      </c>
      <c r="E1111" s="85">
        <v>274.07193449216794</v>
      </c>
      <c r="F1111" s="85">
        <v>650267.06001460587</v>
      </c>
      <c r="G1111" s="85">
        <v>4684.633487875406</v>
      </c>
      <c r="H1111" s="85">
        <v>250</v>
      </c>
      <c r="I1111" s="85">
        <v>35584</v>
      </c>
      <c r="J1111" s="85">
        <v>2088.0723447816072</v>
      </c>
      <c r="K1111" s="85">
        <v>45.69543023959406</v>
      </c>
      <c r="L1111" s="85">
        <f t="shared" si="72"/>
        <v>5.419678443021219</v>
      </c>
      <c r="M1111" s="85">
        <f t="shared" si="73"/>
        <v>0.31707533984221736</v>
      </c>
      <c r="N1111" s="85">
        <v>251</v>
      </c>
      <c r="O1111" s="70" t="s">
        <v>155</v>
      </c>
      <c r="P1111" s="85">
        <f t="shared" si="74"/>
        <v>5.4088714961902831</v>
      </c>
      <c r="R1111" s="70" t="str">
        <f t="shared" si="75"/>
        <v xml:space="preserve">  6248 Sierre</v>
      </c>
    </row>
    <row r="1112" spans="1:18">
      <c r="A1112" s="85">
        <v>6248</v>
      </c>
      <c r="B1112" s="85">
        <v>3</v>
      </c>
      <c r="C1112" s="85">
        <v>1</v>
      </c>
      <c r="D1112" s="85">
        <v>0.35488834639773154</v>
      </c>
      <c r="E1112" s="85">
        <v>274.07193449216794</v>
      </c>
      <c r="F1112" s="85">
        <v>304.57986858077061</v>
      </c>
      <c r="G1112" s="85">
        <v>97.264935625952887</v>
      </c>
      <c r="H1112" s="85">
        <v>250</v>
      </c>
      <c r="I1112" s="85">
        <v>35584</v>
      </c>
      <c r="J1112" s="85">
        <v>0.98897631833248734</v>
      </c>
      <c r="K1112" s="85">
        <v>0.99447288466427652</v>
      </c>
      <c r="L1112" s="85">
        <f t="shared" si="72"/>
        <v>0.11794884580196015</v>
      </c>
      <c r="M1112" s="85">
        <f t="shared" si="73"/>
        <v>0.3323548011626512</v>
      </c>
      <c r="N1112" s="85">
        <v>251</v>
      </c>
      <c r="O1112" s="70" t="s">
        <v>155</v>
      </c>
      <c r="P1112" s="85">
        <f t="shared" si="74"/>
        <v>0.11771365345268094</v>
      </c>
      <c r="R1112" s="70" t="str">
        <f t="shared" si="75"/>
        <v xml:space="preserve">  6248 Sierre</v>
      </c>
    </row>
    <row r="1113" spans="1:18">
      <c r="A1113" s="85">
        <v>6248</v>
      </c>
      <c r="B1113" s="85">
        <v>3</v>
      </c>
      <c r="C1113" s="85">
        <v>2</v>
      </c>
      <c r="D1113" s="85">
        <v>3.6376641462596759</v>
      </c>
      <c r="E1113" s="85">
        <v>274.07193449216794</v>
      </c>
      <c r="F1113" s="85">
        <v>32346.429388483593</v>
      </c>
      <c r="G1113" s="85">
        <v>996.98164959818996</v>
      </c>
      <c r="H1113" s="85">
        <v>250</v>
      </c>
      <c r="I1113" s="85">
        <v>35584</v>
      </c>
      <c r="J1113" s="85">
        <v>105.17281843947661</v>
      </c>
      <c r="K1113" s="85">
        <v>10.255379975382512</v>
      </c>
      <c r="L1113" s="85">
        <f t="shared" si="72"/>
        <v>1.2163330443798408</v>
      </c>
      <c r="M1113" s="85">
        <f t="shared" si="73"/>
        <v>0.33437200232751019</v>
      </c>
      <c r="N1113" s="85">
        <v>251</v>
      </c>
      <c r="O1113" s="70" t="s">
        <v>155</v>
      </c>
      <c r="P1113" s="85">
        <f t="shared" si="74"/>
        <v>1.2139076520475245</v>
      </c>
      <c r="R1113" s="70" t="str">
        <f t="shared" si="75"/>
        <v xml:space="preserve">  6248 Sierre</v>
      </c>
    </row>
    <row r="1114" spans="1:18">
      <c r="A1114" s="85">
        <v>6248</v>
      </c>
      <c r="B1114" s="85">
        <v>3</v>
      </c>
      <c r="C1114" s="85">
        <v>3</v>
      </c>
      <c r="D1114" s="85">
        <v>0.441630451391891</v>
      </c>
      <c r="E1114" s="85">
        <v>274.07193449216794</v>
      </c>
      <c r="F1114" s="85">
        <v>3463.8790165131763</v>
      </c>
      <c r="G1114" s="85">
        <v>121.03851214362491</v>
      </c>
      <c r="H1114" s="85">
        <v>250</v>
      </c>
      <c r="I1114" s="85">
        <v>35584</v>
      </c>
      <c r="J1114" s="85">
        <v>12.489107421829173</v>
      </c>
      <c r="K1114" s="85">
        <v>3.5339931270206475</v>
      </c>
      <c r="L1114" s="85">
        <f t="shared" si="72"/>
        <v>0.41914708468382506</v>
      </c>
      <c r="M1114" s="85">
        <f t="shared" si="73"/>
        <v>0.94909008960499686</v>
      </c>
      <c r="N1114" s="85">
        <v>251</v>
      </c>
      <c r="O1114" s="70" t="s">
        <v>155</v>
      </c>
      <c r="P1114" s="85">
        <f t="shared" si="74"/>
        <v>0.41831129704325887</v>
      </c>
      <c r="R1114" s="70" t="str">
        <f t="shared" si="75"/>
        <v xml:space="preserve">  6248 Sierre</v>
      </c>
    </row>
    <row r="1115" spans="1:18">
      <c r="A1115" s="85">
        <v>6248</v>
      </c>
      <c r="B1115" s="85">
        <v>3</v>
      </c>
      <c r="C1115" s="85">
        <v>4</v>
      </c>
      <c r="D1115" s="85">
        <v>0.14500833681871225</v>
      </c>
      <c r="E1115" s="85">
        <v>274.07193449216794</v>
      </c>
      <c r="F1115" s="85">
        <v>1669.0275786442132</v>
      </c>
      <c r="G1115" s="85">
        <v>39.742715389396331</v>
      </c>
      <c r="H1115" s="85">
        <v>250</v>
      </c>
      <c r="I1115" s="85">
        <v>35584</v>
      </c>
      <c r="J1115" s="85">
        <v>6.0909392123292037</v>
      </c>
      <c r="K1115" s="85">
        <v>2.4679828225352791</v>
      </c>
      <c r="L1115" s="85">
        <f t="shared" si="72"/>
        <v>0.29271358713352036</v>
      </c>
      <c r="M1115" s="85">
        <f t="shared" si="73"/>
        <v>2.0185983341045248</v>
      </c>
      <c r="N1115" s="85">
        <v>251</v>
      </c>
      <c r="O1115" s="70" t="s">
        <v>155</v>
      </c>
      <c r="P1115" s="85">
        <f t="shared" si="74"/>
        <v>0.29212991040692082</v>
      </c>
      <c r="R1115" s="70" t="str">
        <f t="shared" si="75"/>
        <v xml:space="preserve">  6248 Sierre</v>
      </c>
    </row>
    <row r="1116" spans="1:18">
      <c r="A1116" s="85">
        <v>6248</v>
      </c>
      <c r="B1116" s="85">
        <v>3</v>
      </c>
      <c r="C1116" s="85">
        <v>5</v>
      </c>
      <c r="D1116" s="85">
        <v>4.5791912808680113</v>
      </c>
      <c r="E1116" s="85">
        <v>274.07193449216794</v>
      </c>
      <c r="F1116" s="85">
        <v>40685.489892842976</v>
      </c>
      <c r="G1116" s="85">
        <v>1255.0278127571642</v>
      </c>
      <c r="H1116" s="85">
        <v>250</v>
      </c>
      <c r="I1116" s="85">
        <v>35584</v>
      </c>
      <c r="J1116" s="85">
        <v>127.94605765837353</v>
      </c>
      <c r="K1116" s="85">
        <v>11.311324310547088</v>
      </c>
      <c r="L1116" s="85">
        <f t="shared" si="72"/>
        <v>1.3415726738201406</v>
      </c>
      <c r="M1116" s="85">
        <f t="shared" si="73"/>
        <v>0.29297152958542449</v>
      </c>
      <c r="N1116" s="85">
        <v>251</v>
      </c>
      <c r="O1116" s="70" t="s">
        <v>155</v>
      </c>
      <c r="P1116" s="85">
        <f t="shared" si="74"/>
        <v>1.3388975511706629</v>
      </c>
      <c r="R1116" s="70" t="str">
        <f t="shared" si="75"/>
        <v xml:space="preserve">  6248 Sierre</v>
      </c>
    </row>
    <row r="1117" spans="1:18">
      <c r="A1117" s="85">
        <v>6248</v>
      </c>
      <c r="B1117" s="85">
        <v>4</v>
      </c>
      <c r="C1117" s="85">
        <v>1</v>
      </c>
      <c r="D1117" s="85">
        <v>0.16446220638891274</v>
      </c>
      <c r="E1117" s="85">
        <v>274.07193449216794</v>
      </c>
      <c r="F1117" s="85">
        <v>617.07189911439957</v>
      </c>
      <c r="G1117" s="85">
        <v>45.074475055859494</v>
      </c>
      <c r="H1117" s="85">
        <v>250</v>
      </c>
      <c r="I1117" s="85">
        <v>35584</v>
      </c>
      <c r="J1117" s="85">
        <v>2.2325943258455831</v>
      </c>
      <c r="K1117" s="85">
        <v>1.4941868443556794</v>
      </c>
      <c r="L1117" s="85">
        <f t="shared" si="72"/>
        <v>0.17721711312794758</v>
      </c>
      <c r="M1117" s="85">
        <f t="shared" si="73"/>
        <v>1.0775552451781696</v>
      </c>
      <c r="N1117" s="85">
        <v>251</v>
      </c>
      <c r="O1117" s="70" t="s">
        <v>155</v>
      </c>
      <c r="P1117" s="85">
        <f t="shared" si="74"/>
        <v>0.17686373867238889</v>
      </c>
      <c r="R1117" s="70" t="str">
        <f t="shared" si="75"/>
        <v xml:space="preserve">  6248 Sierre</v>
      </c>
    </row>
    <row r="1118" spans="1:18">
      <c r="A1118" s="85">
        <v>6248</v>
      </c>
      <c r="B1118" s="85">
        <v>4</v>
      </c>
      <c r="C1118" s="85">
        <v>2</v>
      </c>
      <c r="D1118" s="85">
        <v>2.4139945502358535</v>
      </c>
      <c r="E1118" s="85">
        <v>274.07193449216794</v>
      </c>
      <c r="F1118" s="85">
        <v>73973.019962896797</v>
      </c>
      <c r="G1118" s="85">
        <v>661.60815623669123</v>
      </c>
      <c r="H1118" s="85">
        <v>250</v>
      </c>
      <c r="I1118" s="85">
        <v>35584</v>
      </c>
      <c r="J1118" s="85">
        <v>265.04335428665473</v>
      </c>
      <c r="K1118" s="85">
        <v>16.280152157969983</v>
      </c>
      <c r="L1118" s="85">
        <f t="shared" si="72"/>
        <v>1.930897449417234</v>
      </c>
      <c r="M1118" s="85">
        <f t="shared" si="73"/>
        <v>0.79987647413229668</v>
      </c>
      <c r="N1118" s="85">
        <v>251</v>
      </c>
      <c r="O1118" s="70" t="s">
        <v>155</v>
      </c>
      <c r="P1118" s="85">
        <f t="shared" si="74"/>
        <v>1.927047201419825</v>
      </c>
      <c r="R1118" s="70" t="str">
        <f t="shared" si="75"/>
        <v xml:space="preserve">  6248 Sierre</v>
      </c>
    </row>
    <row r="1119" spans="1:18">
      <c r="A1119" s="85">
        <v>6248</v>
      </c>
      <c r="B1119" s="85">
        <v>4</v>
      </c>
      <c r="C1119" s="85">
        <v>3</v>
      </c>
      <c r="D1119" s="85">
        <v>0.57877607546242393</v>
      </c>
      <c r="E1119" s="85">
        <v>274.07193449216794</v>
      </c>
      <c r="F1119" s="85">
        <v>14281.986013185608</v>
      </c>
      <c r="G1119" s="85">
        <v>158.6262786397715</v>
      </c>
      <c r="H1119" s="85">
        <v>250</v>
      </c>
      <c r="I1119" s="85">
        <v>35584</v>
      </c>
      <c r="J1119" s="85">
        <v>51.964977450204664</v>
      </c>
      <c r="K1119" s="85">
        <v>7.2086737650003734</v>
      </c>
      <c r="L1119" s="85">
        <f t="shared" si="72"/>
        <v>0.85498032521188505</v>
      </c>
      <c r="M1119" s="85">
        <f t="shared" si="73"/>
        <v>1.4772212630399115</v>
      </c>
      <c r="N1119" s="85">
        <v>251</v>
      </c>
      <c r="O1119" s="70" t="s">
        <v>155</v>
      </c>
      <c r="P1119" s="85">
        <f t="shared" si="74"/>
        <v>0.85327547740344001</v>
      </c>
      <c r="R1119" s="70" t="str">
        <f t="shared" si="75"/>
        <v xml:space="preserve">  6248 Sierre</v>
      </c>
    </row>
    <row r="1120" spans="1:18">
      <c r="A1120" s="85">
        <v>6248</v>
      </c>
      <c r="B1120" s="85">
        <v>4</v>
      </c>
      <c r="C1120" s="85">
        <v>4</v>
      </c>
      <c r="D1120" s="85">
        <v>0</v>
      </c>
      <c r="E1120" s="85">
        <v>274.07193449216794</v>
      </c>
      <c r="F1120" s="85">
        <v>0</v>
      </c>
      <c r="G1120" s="85">
        <v>0</v>
      </c>
      <c r="H1120" s="85">
        <v>250</v>
      </c>
      <c r="I1120" s="85">
        <v>35584</v>
      </c>
      <c r="J1120" s="85">
        <v>0</v>
      </c>
      <c r="K1120" s="85">
        <v>0</v>
      </c>
      <c r="L1120" s="85">
        <f t="shared" si="72"/>
        <v>0</v>
      </c>
      <c r="M1120" s="85" t="e">
        <f t="shared" si="73"/>
        <v>#DIV/0!</v>
      </c>
      <c r="N1120" s="85">
        <v>251</v>
      </c>
      <c r="O1120" s="70" t="s">
        <v>155</v>
      </c>
      <c r="P1120" s="85">
        <f t="shared" si="74"/>
        <v>0</v>
      </c>
      <c r="R1120" s="70" t="str">
        <f t="shared" si="75"/>
        <v xml:space="preserve">  6248 Sierre</v>
      </c>
    </row>
    <row r="1121" spans="1:18">
      <c r="A1121" s="85">
        <v>6248</v>
      </c>
      <c r="B1121" s="85">
        <v>4</v>
      </c>
      <c r="C1121" s="85">
        <v>5</v>
      </c>
      <c r="D1121" s="85">
        <v>3.1572328320871894</v>
      </c>
      <c r="E1121" s="85">
        <v>274.07193449216794</v>
      </c>
      <c r="F1121" s="85">
        <v>92023.740547457201</v>
      </c>
      <c r="G1121" s="85">
        <v>865.30890993232208</v>
      </c>
      <c r="H1121" s="85">
        <v>250</v>
      </c>
      <c r="I1121" s="85">
        <v>35584</v>
      </c>
      <c r="J1121" s="85">
        <v>326.98987910704642</v>
      </c>
      <c r="K1121" s="85">
        <v>18.082861474530141</v>
      </c>
      <c r="L1121" s="85">
        <f t="shared" si="72"/>
        <v>2.1447066809042155</v>
      </c>
      <c r="M1121" s="85">
        <f t="shared" si="73"/>
        <v>0.67929949894965103</v>
      </c>
      <c r="N1121" s="85">
        <v>251</v>
      </c>
      <c r="O1121" s="70" t="s">
        <v>155</v>
      </c>
      <c r="P1121" s="85">
        <f t="shared" si="74"/>
        <v>2.1404300930379496</v>
      </c>
      <c r="R1121" s="70" t="str">
        <f t="shared" si="75"/>
        <v xml:space="preserve">  6248 Sierre</v>
      </c>
    </row>
    <row r="1122" spans="1:18">
      <c r="A1122" s="85">
        <v>6248</v>
      </c>
      <c r="B1122" s="85">
        <v>5</v>
      </c>
      <c r="C1122" s="85">
        <v>1</v>
      </c>
      <c r="D1122" s="85">
        <v>2.2384033802059147</v>
      </c>
      <c r="E1122" s="85">
        <v>274.07193449216794</v>
      </c>
      <c r="F1122" s="85">
        <v>10116.77115270317</v>
      </c>
      <c r="G1122" s="85">
        <v>613.48354458684275</v>
      </c>
      <c r="H1122" s="85">
        <v>250</v>
      </c>
      <c r="I1122" s="85">
        <v>35584</v>
      </c>
      <c r="J1122" s="85">
        <v>32.019209623499599</v>
      </c>
      <c r="K1122" s="85">
        <v>5.6585519016352226</v>
      </c>
      <c r="L1122" s="85">
        <f t="shared" si="72"/>
        <v>0.67112907350276829</v>
      </c>
      <c r="M1122" s="85">
        <f t="shared" si="73"/>
        <v>0.29982490173019216</v>
      </c>
      <c r="N1122" s="85">
        <v>251</v>
      </c>
      <c r="O1122" s="70" t="s">
        <v>155</v>
      </c>
      <c r="P1122" s="85">
        <f t="shared" si="74"/>
        <v>0.66979082875443274</v>
      </c>
      <c r="R1122" s="70" t="str">
        <f t="shared" si="75"/>
        <v xml:space="preserve">  6248 Sierre</v>
      </c>
    </row>
    <row r="1123" spans="1:18">
      <c r="A1123" s="85">
        <v>6248</v>
      </c>
      <c r="B1123" s="85">
        <v>5</v>
      </c>
      <c r="C1123" s="85">
        <v>2</v>
      </c>
      <c r="D1123" s="85">
        <v>24.419012468647754</v>
      </c>
      <c r="E1123" s="85">
        <v>274.07193449216794</v>
      </c>
      <c r="F1123" s="85">
        <v>706330.51696270611</v>
      </c>
      <c r="G1123" s="85">
        <v>6692.5659856706598</v>
      </c>
      <c r="H1123" s="85">
        <v>250</v>
      </c>
      <c r="I1123" s="85">
        <v>35584</v>
      </c>
      <c r="J1123" s="85">
        <v>1988.1379085002147</v>
      </c>
      <c r="K1123" s="85">
        <v>44.588540102813582</v>
      </c>
      <c r="L1123" s="85">
        <f t="shared" si="72"/>
        <v>5.2883964180649476</v>
      </c>
      <c r="M1123" s="85">
        <f t="shared" si="73"/>
        <v>0.21656880780313562</v>
      </c>
      <c r="N1123" s="85">
        <v>251</v>
      </c>
      <c r="O1123" s="70" t="s">
        <v>155</v>
      </c>
      <c r="P1123" s="85">
        <f t="shared" si="74"/>
        <v>5.2778512502082577</v>
      </c>
      <c r="R1123" s="70" t="str">
        <f t="shared" si="75"/>
        <v xml:space="preserve">  6248 Sierre</v>
      </c>
    </row>
    <row r="1124" spans="1:18">
      <c r="A1124" s="85">
        <v>6248</v>
      </c>
      <c r="B1124" s="85">
        <v>5</v>
      </c>
      <c r="C1124" s="85">
        <v>3</v>
      </c>
      <c r="D1124" s="85">
        <v>6.9690764932288118</v>
      </c>
      <c r="E1124" s="85">
        <v>274.07193449216794</v>
      </c>
      <c r="F1124" s="85">
        <v>356585.01733728789</v>
      </c>
      <c r="G1124" s="85">
        <v>1910.0282761231144</v>
      </c>
      <c r="H1124" s="85">
        <v>250</v>
      </c>
      <c r="I1124" s="85">
        <v>35584</v>
      </c>
      <c r="J1124" s="85">
        <v>1257.0822586185675</v>
      </c>
      <c r="K1124" s="85">
        <v>35.455355852375355</v>
      </c>
      <c r="L1124" s="85">
        <f t="shared" si="72"/>
        <v>4.2051607085267264</v>
      </c>
      <c r="M1124" s="85">
        <f t="shared" si="73"/>
        <v>0.60340286300666679</v>
      </c>
      <c r="N1124" s="85">
        <v>251</v>
      </c>
      <c r="O1124" s="70" t="s">
        <v>155</v>
      </c>
      <c r="P1124" s="85">
        <f t="shared" si="74"/>
        <v>4.1967755342640158</v>
      </c>
      <c r="R1124" s="70" t="str">
        <f t="shared" si="75"/>
        <v xml:space="preserve">  6248 Sierre</v>
      </c>
    </row>
    <row r="1125" spans="1:18">
      <c r="A1125" s="85">
        <v>6248</v>
      </c>
      <c r="B1125" s="85">
        <v>5</v>
      </c>
      <c r="C1125" s="85">
        <v>4</v>
      </c>
      <c r="D1125" s="85">
        <v>0.21130961528544112</v>
      </c>
      <c r="E1125" s="85">
        <v>274.07193449216794</v>
      </c>
      <c r="F1125" s="85">
        <v>1944.440714910942</v>
      </c>
      <c r="G1125" s="85">
        <v>57.914035038076626</v>
      </c>
      <c r="H1125" s="85">
        <v>250</v>
      </c>
      <c r="I1125" s="85">
        <v>35584</v>
      </c>
      <c r="J1125" s="85">
        <v>7.0758019349031152</v>
      </c>
      <c r="K1125" s="85">
        <v>2.6600379574177349</v>
      </c>
      <c r="L1125" s="85">
        <f t="shared" si="72"/>
        <v>0.31549216846947375</v>
      </c>
      <c r="M1125" s="85">
        <f t="shared" si="73"/>
        <v>1.4930327143102353</v>
      </c>
      <c r="N1125" s="85">
        <v>251</v>
      </c>
      <c r="O1125" s="70" t="s">
        <v>155</v>
      </c>
      <c r="P1125" s="85">
        <f t="shared" si="74"/>
        <v>0.31486307079770748</v>
      </c>
      <c r="R1125" s="70" t="str">
        <f t="shared" si="75"/>
        <v xml:space="preserve">  6248 Sierre</v>
      </c>
    </row>
    <row r="1126" spans="1:18">
      <c r="A1126" s="85">
        <v>6248</v>
      </c>
      <c r="B1126" s="85">
        <v>5</v>
      </c>
      <c r="C1126" s="85">
        <v>5</v>
      </c>
      <c r="D1126" s="85">
        <v>33.837801957367908</v>
      </c>
      <c r="E1126" s="85">
        <v>274.07193449216794</v>
      </c>
      <c r="F1126" s="85">
        <v>1153134.2798632565</v>
      </c>
      <c r="G1126" s="85">
        <v>9273.9918414186905</v>
      </c>
      <c r="H1126" s="85">
        <v>250</v>
      </c>
      <c r="I1126" s="85">
        <v>35584</v>
      </c>
      <c r="J1126" s="85">
        <v>3073.6325288791545</v>
      </c>
      <c r="K1126" s="85">
        <v>55.44035108906828</v>
      </c>
      <c r="L1126" s="85">
        <f t="shared" si="72"/>
        <v>6.5754687962342855</v>
      </c>
      <c r="M1126" s="85">
        <f t="shared" si="73"/>
        <v>0.19432316568666866</v>
      </c>
      <c r="N1126" s="85">
        <v>251</v>
      </c>
      <c r="O1126" s="70" t="s">
        <v>155</v>
      </c>
      <c r="P1126" s="85">
        <f t="shared" si="74"/>
        <v>6.5623571804038505</v>
      </c>
      <c r="R1126" s="70" t="str">
        <f t="shared" si="75"/>
        <v xml:space="preserve">  6248 Sierre</v>
      </c>
    </row>
    <row r="1127" spans="1:18">
      <c r="A1127" s="85">
        <v>6266</v>
      </c>
      <c r="B1127" s="85">
        <v>1</v>
      </c>
      <c r="C1127" s="85">
        <v>1</v>
      </c>
      <c r="D1127" s="85">
        <v>0.39896354338110979</v>
      </c>
      <c r="E1127" s="85">
        <v>460.33056117150323</v>
      </c>
      <c r="F1127" s="85">
        <v>942.60128480194942</v>
      </c>
      <c r="G1127" s="85">
        <v>183.65511181159764</v>
      </c>
      <c r="H1127" s="85">
        <v>600</v>
      </c>
      <c r="I1127" s="85">
        <v>58338</v>
      </c>
      <c r="J1127" s="85">
        <v>1.892601242156307</v>
      </c>
      <c r="K1127" s="85">
        <v>1.3757184458152427</v>
      </c>
      <c r="L1127" s="85">
        <f t="shared" si="72"/>
        <v>0.10532335597804905</v>
      </c>
      <c r="M1127" s="85">
        <f t="shared" si="73"/>
        <v>0.26399243170306153</v>
      </c>
      <c r="N1127" s="85">
        <v>614</v>
      </c>
      <c r="O1127" s="70" t="s">
        <v>156</v>
      </c>
      <c r="P1127" s="85">
        <f t="shared" si="74"/>
        <v>0.10411567724735979</v>
      </c>
      <c r="R1127" s="70" t="str">
        <f t="shared" si="75"/>
        <v xml:space="preserve">  6266 Sion</v>
      </c>
    </row>
    <row r="1128" spans="1:18">
      <c r="A1128" s="85">
        <v>6266</v>
      </c>
      <c r="B1128" s="85">
        <v>1</v>
      </c>
      <c r="C1128" s="85">
        <v>2</v>
      </c>
      <c r="D1128" s="85">
        <v>5.2831967007860152</v>
      </c>
      <c r="E1128" s="85">
        <v>460.33056117150323</v>
      </c>
      <c r="F1128" s="85">
        <v>121643.83565518439</v>
      </c>
      <c r="G1128" s="85">
        <v>2432.0169020522608</v>
      </c>
      <c r="H1128" s="85">
        <v>600</v>
      </c>
      <c r="I1128" s="85">
        <v>58338</v>
      </c>
      <c r="J1128" s="85">
        <v>236.85559198266489</v>
      </c>
      <c r="K1128" s="85">
        <v>15.39011344931105</v>
      </c>
      <c r="L1128" s="85">
        <f t="shared" si="72"/>
        <v>1.1782486469488234</v>
      </c>
      <c r="M1128" s="85">
        <f t="shared" si="73"/>
        <v>0.22301812968151039</v>
      </c>
      <c r="N1128" s="85">
        <v>614</v>
      </c>
      <c r="O1128" s="70" t="s">
        <v>156</v>
      </c>
      <c r="P1128" s="85">
        <f t="shared" si="74"/>
        <v>1.1647383878313673</v>
      </c>
      <c r="R1128" s="70" t="str">
        <f t="shared" si="75"/>
        <v xml:space="preserve">  6266 Sion</v>
      </c>
    </row>
    <row r="1129" spans="1:18">
      <c r="A1129" s="85">
        <v>6266</v>
      </c>
      <c r="B1129" s="85">
        <v>1</v>
      </c>
      <c r="C1129" s="85">
        <v>3</v>
      </c>
      <c r="D1129" s="85">
        <v>3.0620977456545067</v>
      </c>
      <c r="E1129" s="85">
        <v>460.33056117150323</v>
      </c>
      <c r="F1129" s="85">
        <v>267014.41425081604</v>
      </c>
      <c r="G1129" s="85">
        <v>1409.5771736191341</v>
      </c>
      <c r="H1129" s="85">
        <v>600</v>
      </c>
      <c r="I1129" s="85">
        <v>58338</v>
      </c>
      <c r="J1129" s="85">
        <v>571.91524660399318</v>
      </c>
      <c r="K1129" s="85">
        <v>23.914749561807941</v>
      </c>
      <c r="L1129" s="85">
        <f t="shared" si="72"/>
        <v>1.8308845744461724</v>
      </c>
      <c r="M1129" s="85">
        <f t="shared" si="73"/>
        <v>0.5979183966430931</v>
      </c>
      <c r="N1129" s="85">
        <v>614</v>
      </c>
      <c r="O1129" s="70" t="s">
        <v>156</v>
      </c>
      <c r="P1129" s="85">
        <f t="shared" si="74"/>
        <v>1.8098909369156084</v>
      </c>
      <c r="R1129" s="70" t="str">
        <f t="shared" si="75"/>
        <v xml:space="preserve">  6266 Sion</v>
      </c>
    </row>
    <row r="1130" spans="1:18">
      <c r="A1130" s="85">
        <v>6266</v>
      </c>
      <c r="B1130" s="85">
        <v>1</v>
      </c>
      <c r="C1130" s="85">
        <v>4</v>
      </c>
      <c r="D1130" s="85">
        <v>1.1887598134181334E-2</v>
      </c>
      <c r="E1130" s="85">
        <v>460.33056117150323</v>
      </c>
      <c r="F1130" s="85">
        <v>28.459879282223667</v>
      </c>
      <c r="G1130" s="85">
        <v>5.4722247200890077</v>
      </c>
      <c r="H1130" s="85">
        <v>600</v>
      </c>
      <c r="I1130" s="85">
        <v>58338</v>
      </c>
      <c r="J1130" s="85">
        <v>6.1817849875765954E-2</v>
      </c>
      <c r="K1130" s="85">
        <v>0.24863195666640672</v>
      </c>
      <c r="L1130" s="85">
        <f t="shared" si="72"/>
        <v>1.9034964719090251E-2</v>
      </c>
      <c r="M1130" s="85">
        <f t="shared" si="73"/>
        <v>1.6012456430839077</v>
      </c>
      <c r="N1130" s="85">
        <v>614</v>
      </c>
      <c r="O1130" s="70" t="s">
        <v>156</v>
      </c>
      <c r="P1130" s="85">
        <f t="shared" si="74"/>
        <v>1.881670238005638E-2</v>
      </c>
      <c r="R1130" s="70" t="str">
        <f t="shared" si="75"/>
        <v xml:space="preserve">  6266 Sion</v>
      </c>
    </row>
    <row r="1131" spans="1:18">
      <c r="A1131" s="85">
        <v>6266</v>
      </c>
      <c r="B1131" s="85">
        <v>1</v>
      </c>
      <c r="C1131" s="85">
        <v>5</v>
      </c>
      <c r="D1131" s="85">
        <v>8.7561455879558121</v>
      </c>
      <c r="E1131" s="85">
        <v>460.33056117150323</v>
      </c>
      <c r="F1131" s="85">
        <v>422999.96355090127</v>
      </c>
      <c r="G1131" s="85">
        <v>4030.7214122030809</v>
      </c>
      <c r="H1131" s="85">
        <v>600</v>
      </c>
      <c r="I1131" s="85">
        <v>58338</v>
      </c>
      <c r="J1131" s="85">
        <v>844.06833077322676</v>
      </c>
      <c r="K1131" s="85">
        <v>29.052854089972413</v>
      </c>
      <c r="L1131" s="85">
        <f t="shared" si="72"/>
        <v>2.2242517012143264</v>
      </c>
      <c r="M1131" s="85">
        <f t="shared" si="73"/>
        <v>0.25402178148725763</v>
      </c>
      <c r="N1131" s="85">
        <v>614</v>
      </c>
      <c r="O1131" s="70" t="s">
        <v>156</v>
      </c>
      <c r="P1131" s="85">
        <f t="shared" si="74"/>
        <v>2.1987475625898814</v>
      </c>
      <c r="R1131" s="70" t="str">
        <f t="shared" si="75"/>
        <v xml:space="preserve">  6266 Sion</v>
      </c>
    </row>
    <row r="1132" spans="1:18">
      <c r="A1132" s="85">
        <v>6266</v>
      </c>
      <c r="B1132" s="85">
        <v>2</v>
      </c>
      <c r="C1132" s="85">
        <v>1</v>
      </c>
      <c r="D1132" s="85">
        <v>1.8125984071627708</v>
      </c>
      <c r="E1132" s="85">
        <v>460.33056117150323</v>
      </c>
      <c r="F1132" s="85">
        <v>29851.486362569725</v>
      </c>
      <c r="G1132" s="85">
        <v>834.39444194781117</v>
      </c>
      <c r="H1132" s="85">
        <v>600</v>
      </c>
      <c r="I1132" s="85">
        <v>58338</v>
      </c>
      <c r="J1132" s="85">
        <v>61.696448531253978</v>
      </c>
      <c r="K1132" s="85">
        <v>7.8547086853207979</v>
      </c>
      <c r="L1132" s="85">
        <f t="shared" si="72"/>
        <v>0.60134708630563727</v>
      </c>
      <c r="M1132" s="85">
        <f t="shared" si="73"/>
        <v>0.33175969035905506</v>
      </c>
      <c r="N1132" s="85">
        <v>614</v>
      </c>
      <c r="O1132" s="70" t="s">
        <v>156</v>
      </c>
      <c r="P1132" s="85">
        <f t="shared" si="74"/>
        <v>0.59445180577503365</v>
      </c>
      <c r="R1132" s="70" t="str">
        <f t="shared" si="75"/>
        <v xml:space="preserve">  6266 Sion</v>
      </c>
    </row>
    <row r="1133" spans="1:18">
      <c r="A1133" s="85">
        <v>6266</v>
      </c>
      <c r="B1133" s="85">
        <v>2</v>
      </c>
      <c r="C1133" s="85">
        <v>2</v>
      </c>
      <c r="D1133" s="85">
        <v>8.6706980923774548</v>
      </c>
      <c r="E1133" s="85">
        <v>460.33056117150323</v>
      </c>
      <c r="F1133" s="85">
        <v>372227.32984031917</v>
      </c>
      <c r="G1133" s="85">
        <v>3991.3873186127962</v>
      </c>
      <c r="H1133" s="85">
        <v>600</v>
      </c>
      <c r="I1133" s="85">
        <v>58338</v>
      </c>
      <c r="J1133" s="85">
        <v>735.02449863079016</v>
      </c>
      <c r="K1133" s="85">
        <v>27.111335242492025</v>
      </c>
      <c r="L1133" s="85">
        <f t="shared" si="72"/>
        <v>2.0756113443642077</v>
      </c>
      <c r="M1133" s="85">
        <f t="shared" si="73"/>
        <v>0.23938226452480335</v>
      </c>
      <c r="N1133" s="85">
        <v>614</v>
      </c>
      <c r="O1133" s="70" t="s">
        <v>156</v>
      </c>
      <c r="P1133" s="85">
        <f t="shared" si="74"/>
        <v>2.0518115741186751</v>
      </c>
      <c r="R1133" s="70" t="str">
        <f t="shared" si="75"/>
        <v xml:space="preserve">  6266 Sion</v>
      </c>
    </row>
    <row r="1134" spans="1:18">
      <c r="A1134" s="85">
        <v>6266</v>
      </c>
      <c r="B1134" s="85">
        <v>2</v>
      </c>
      <c r="C1134" s="85">
        <v>3</v>
      </c>
      <c r="D1134" s="85">
        <v>1.8595029750157996</v>
      </c>
      <c r="E1134" s="85">
        <v>460.33056117150323</v>
      </c>
      <c r="F1134" s="85">
        <v>300568.63265434641</v>
      </c>
      <c r="G1134" s="85">
        <v>855.98604798910276</v>
      </c>
      <c r="H1134" s="85">
        <v>600</v>
      </c>
      <c r="I1134" s="85">
        <v>58338</v>
      </c>
      <c r="J1134" s="85">
        <v>650.89708659709163</v>
      </c>
      <c r="K1134" s="85">
        <v>25.512684817499935</v>
      </c>
      <c r="L1134" s="85">
        <f t="shared" si="72"/>
        <v>1.9532205831528004</v>
      </c>
      <c r="M1134" s="85">
        <f t="shared" si="73"/>
        <v>1.0503992784072875</v>
      </c>
      <c r="N1134" s="85">
        <v>614</v>
      </c>
      <c r="O1134" s="70" t="s">
        <v>156</v>
      </c>
      <c r="P1134" s="85">
        <f t="shared" si="74"/>
        <v>1.9308241931715533</v>
      </c>
      <c r="R1134" s="70" t="str">
        <f t="shared" si="75"/>
        <v xml:space="preserve">  6266 Sion</v>
      </c>
    </row>
    <row r="1135" spans="1:18">
      <c r="A1135" s="85">
        <v>6266</v>
      </c>
      <c r="B1135" s="85">
        <v>2</v>
      </c>
      <c r="C1135" s="85">
        <v>4</v>
      </c>
      <c r="D1135" s="85">
        <v>4.7561354417104051E-3</v>
      </c>
      <c r="E1135" s="85">
        <v>460.33056117150323</v>
      </c>
      <c r="F1135" s="85">
        <v>6.1823188734357748</v>
      </c>
      <c r="G1135" s="85">
        <v>2.1893944968902264</v>
      </c>
      <c r="H1135" s="85">
        <v>600</v>
      </c>
      <c r="I1135" s="85">
        <v>58338</v>
      </c>
      <c r="J1135" s="85">
        <v>1.3436741071467232E-2</v>
      </c>
      <c r="K1135" s="85">
        <v>0.11591695765274049</v>
      </c>
      <c r="L1135" s="85">
        <f t="shared" si="72"/>
        <v>8.8744633990257959E-3</v>
      </c>
      <c r="M1135" s="85">
        <f t="shared" si="73"/>
        <v>1.8658979559745998</v>
      </c>
      <c r="N1135" s="85">
        <v>614</v>
      </c>
      <c r="O1135" s="70" t="s">
        <v>156</v>
      </c>
      <c r="P1135" s="85">
        <f t="shared" si="74"/>
        <v>8.7727053360229651E-3</v>
      </c>
      <c r="R1135" s="70" t="str">
        <f t="shared" si="75"/>
        <v xml:space="preserve">  6266 Sion</v>
      </c>
    </row>
    <row r="1136" spans="1:18">
      <c r="A1136" s="85">
        <v>6266</v>
      </c>
      <c r="B1136" s="85">
        <v>2</v>
      </c>
      <c r="C1136" s="85">
        <v>5</v>
      </c>
      <c r="D1136" s="85">
        <v>12.347555609997746</v>
      </c>
      <c r="E1136" s="85">
        <v>460.33056117150323</v>
      </c>
      <c r="F1136" s="85">
        <v>723491.28254722652</v>
      </c>
      <c r="G1136" s="85">
        <v>5683.9572030466052</v>
      </c>
      <c r="H1136" s="85">
        <v>600</v>
      </c>
      <c r="I1136" s="85">
        <v>58338</v>
      </c>
      <c r="J1136" s="85">
        <v>1422.3053289368033</v>
      </c>
      <c r="K1136" s="85">
        <v>37.713463496963563</v>
      </c>
      <c r="L1136" s="85">
        <f t="shared" si="72"/>
        <v>2.8872975812300048</v>
      </c>
      <c r="M1136" s="85">
        <f t="shared" si="73"/>
        <v>0.23383556004333167</v>
      </c>
      <c r="N1136" s="85">
        <v>614</v>
      </c>
      <c r="O1136" s="70" t="s">
        <v>156</v>
      </c>
      <c r="P1136" s="85">
        <f t="shared" si="74"/>
        <v>2.8541906996115651</v>
      </c>
      <c r="R1136" s="70" t="str">
        <f t="shared" si="75"/>
        <v xml:space="preserve">  6266 Sion</v>
      </c>
    </row>
    <row r="1137" spans="1:18">
      <c r="A1137" s="85">
        <v>6266</v>
      </c>
      <c r="B1137" s="85">
        <v>3</v>
      </c>
      <c r="C1137" s="85">
        <v>1</v>
      </c>
      <c r="D1137" s="85">
        <v>0.19031756523127522</v>
      </c>
      <c r="E1137" s="85">
        <v>460.33056117150323</v>
      </c>
      <c r="F1137" s="85">
        <v>185.71593754662211</v>
      </c>
      <c r="G1137" s="85">
        <v>87.608991603707096</v>
      </c>
      <c r="H1137" s="85">
        <v>600</v>
      </c>
      <c r="I1137" s="85">
        <v>58338</v>
      </c>
      <c r="J1137" s="85">
        <v>0.36801907354281371</v>
      </c>
      <c r="K1137" s="85">
        <v>0.60664575622253691</v>
      </c>
      <c r="L1137" s="85">
        <f t="shared" si="72"/>
        <v>4.6444072280600865E-2</v>
      </c>
      <c r="M1137" s="85">
        <f t="shared" si="73"/>
        <v>0.24403460723218956</v>
      </c>
      <c r="N1137" s="85">
        <v>614</v>
      </c>
      <c r="O1137" s="70" t="s">
        <v>156</v>
      </c>
      <c r="P1137" s="85">
        <f t="shared" si="74"/>
        <v>4.5911526410418319E-2</v>
      </c>
      <c r="R1137" s="70" t="str">
        <f t="shared" si="75"/>
        <v xml:space="preserve">  6266 Sion</v>
      </c>
    </row>
    <row r="1138" spans="1:18">
      <c r="A1138" s="85">
        <v>6266</v>
      </c>
      <c r="B1138" s="85">
        <v>3</v>
      </c>
      <c r="C1138" s="85">
        <v>2</v>
      </c>
      <c r="D1138" s="85">
        <v>3.9127149908920154</v>
      </c>
      <c r="E1138" s="85">
        <v>460.33056117150323</v>
      </c>
      <c r="F1138" s="85">
        <v>138285.93105390275</v>
      </c>
      <c r="G1138" s="85">
        <v>1801.1422874614746</v>
      </c>
      <c r="H1138" s="85">
        <v>600</v>
      </c>
      <c r="I1138" s="85">
        <v>58338</v>
      </c>
      <c r="J1138" s="85">
        <v>285.71705372772118</v>
      </c>
      <c r="K1138" s="85">
        <v>16.903166973313645</v>
      </c>
      <c r="L1138" s="85">
        <f t="shared" si="72"/>
        <v>1.2940862119732068</v>
      </c>
      <c r="M1138" s="85">
        <f t="shared" si="73"/>
        <v>0.33073868528261569</v>
      </c>
      <c r="N1138" s="85">
        <v>614</v>
      </c>
      <c r="O1138" s="70" t="s">
        <v>156</v>
      </c>
      <c r="P1138" s="85">
        <f t="shared" si="74"/>
        <v>1.2792477140981107</v>
      </c>
      <c r="R1138" s="70" t="str">
        <f t="shared" si="75"/>
        <v xml:space="preserve">  6266 Sion</v>
      </c>
    </row>
    <row r="1139" spans="1:18">
      <c r="A1139" s="85">
        <v>6266</v>
      </c>
      <c r="B1139" s="85">
        <v>3</v>
      </c>
      <c r="C1139" s="85">
        <v>3</v>
      </c>
      <c r="D1139" s="85">
        <v>0.39249297119907123</v>
      </c>
      <c r="E1139" s="85">
        <v>460.33056117150323</v>
      </c>
      <c r="F1139" s="85">
        <v>24346.238647352293</v>
      </c>
      <c r="G1139" s="85">
        <v>180.6765096879391</v>
      </c>
      <c r="H1139" s="85">
        <v>600</v>
      </c>
      <c r="I1139" s="85">
        <v>58338</v>
      </c>
      <c r="J1139" s="85">
        <v>52.849356083178542</v>
      </c>
      <c r="K1139" s="85">
        <v>7.2697562602317376</v>
      </c>
      <c r="L1139" s="85">
        <f t="shared" si="72"/>
        <v>0.55656382946606719</v>
      </c>
      <c r="M1139" s="85">
        <f t="shared" si="73"/>
        <v>1.4180224113714885</v>
      </c>
      <c r="N1139" s="85">
        <v>614</v>
      </c>
      <c r="O1139" s="70" t="s">
        <v>156</v>
      </c>
      <c r="P1139" s="85">
        <f t="shared" si="74"/>
        <v>0.55018205124721498</v>
      </c>
      <c r="R1139" s="70" t="str">
        <f t="shared" si="75"/>
        <v xml:space="preserve">  6266 Sion</v>
      </c>
    </row>
    <row r="1140" spans="1:18">
      <c r="A1140" s="85">
        <v>6266</v>
      </c>
      <c r="B1140" s="85">
        <v>3</v>
      </c>
      <c r="C1140" s="85">
        <v>4</v>
      </c>
      <c r="D1140" s="85">
        <v>5.9957881278451474E-4</v>
      </c>
      <c r="E1140" s="85">
        <v>460.33056117150323</v>
      </c>
      <c r="F1140" s="85">
        <v>0.25846244152611619</v>
      </c>
      <c r="G1140" s="85">
        <v>0.27600445135563934</v>
      </c>
      <c r="H1140" s="85">
        <v>600</v>
      </c>
      <c r="I1140" s="85">
        <v>58338</v>
      </c>
      <c r="J1140" s="85">
        <v>5.6233348472627999E-4</v>
      </c>
      <c r="K1140" s="85">
        <v>2.3713571741226163E-2</v>
      </c>
      <c r="L1140" s="85">
        <f t="shared" si="72"/>
        <v>1.815482641531428E-3</v>
      </c>
      <c r="M1140" s="85">
        <f t="shared" si="73"/>
        <v>3.0279299448559773</v>
      </c>
      <c r="N1140" s="85">
        <v>614</v>
      </c>
      <c r="O1140" s="70" t="s">
        <v>156</v>
      </c>
      <c r="P1140" s="85">
        <f t="shared" si="74"/>
        <v>1.7946656085784519E-3</v>
      </c>
      <c r="R1140" s="70" t="str">
        <f t="shared" si="75"/>
        <v xml:space="preserve">  6266 Sion</v>
      </c>
    </row>
    <row r="1141" spans="1:18">
      <c r="A1141" s="85">
        <v>6266</v>
      </c>
      <c r="B1141" s="85">
        <v>3</v>
      </c>
      <c r="C1141" s="85">
        <v>5</v>
      </c>
      <c r="D1141" s="85">
        <v>4.4961251061351453</v>
      </c>
      <c r="E1141" s="85">
        <v>460.33056117150323</v>
      </c>
      <c r="F1141" s="85">
        <v>165967.10021784197</v>
      </c>
      <c r="G1141" s="85">
        <v>2069.7037932044759</v>
      </c>
      <c r="H1141" s="85">
        <v>600</v>
      </c>
      <c r="I1141" s="85">
        <v>58338</v>
      </c>
      <c r="J1141" s="85">
        <v>341.06472826757653</v>
      </c>
      <c r="K1141" s="85">
        <v>18.467937845562957</v>
      </c>
      <c r="L1141" s="85">
        <f t="shared" si="72"/>
        <v>1.4138831952173567</v>
      </c>
      <c r="M1141" s="85">
        <f t="shared" si="73"/>
        <v>0.31446704925716051</v>
      </c>
      <c r="N1141" s="85">
        <v>614</v>
      </c>
      <c r="O1141" s="70" t="s">
        <v>156</v>
      </c>
      <c r="P1141" s="85">
        <f t="shared" si="74"/>
        <v>1.3976710583490741</v>
      </c>
      <c r="R1141" s="70" t="str">
        <f t="shared" si="75"/>
        <v xml:space="preserve">  6266 Sion</v>
      </c>
    </row>
    <row r="1142" spans="1:18">
      <c r="A1142" s="85">
        <v>6266</v>
      </c>
      <c r="B1142" s="85">
        <v>4</v>
      </c>
      <c r="C1142" s="85">
        <v>1</v>
      </c>
      <c r="D1142" s="85">
        <v>0.10245219870800071</v>
      </c>
      <c r="E1142" s="85">
        <v>460.33056117150323</v>
      </c>
      <c r="F1142" s="85">
        <v>180.26100560563776</v>
      </c>
      <c r="G1142" s="85">
        <v>47.161878124508327</v>
      </c>
      <c r="H1142" s="85">
        <v>600</v>
      </c>
      <c r="I1142" s="85">
        <v>58338</v>
      </c>
      <c r="J1142" s="85">
        <v>0.38192356948590234</v>
      </c>
      <c r="K1142" s="85">
        <v>0.61799965168752513</v>
      </c>
      <c r="L1142" s="85">
        <f t="shared" si="72"/>
        <v>4.7313312914419557E-2</v>
      </c>
      <c r="M1142" s="85">
        <f t="shared" si="73"/>
        <v>0.46180866307483903</v>
      </c>
      <c r="N1142" s="85">
        <v>614</v>
      </c>
      <c r="O1142" s="70" t="s">
        <v>156</v>
      </c>
      <c r="P1142" s="85">
        <f t="shared" si="74"/>
        <v>4.6770799991672406E-2</v>
      </c>
      <c r="R1142" s="70" t="str">
        <f t="shared" si="75"/>
        <v xml:space="preserve">  6266 Sion</v>
      </c>
    </row>
    <row r="1143" spans="1:18">
      <c r="A1143" s="85">
        <v>6266</v>
      </c>
      <c r="B1143" s="85">
        <v>4</v>
      </c>
      <c r="C1143" s="85">
        <v>2</v>
      </c>
      <c r="D1143" s="85">
        <v>5.4356340802022372</v>
      </c>
      <c r="E1143" s="85">
        <v>460.33056117150323</v>
      </c>
      <c r="F1143" s="85">
        <v>242658.24076438064</v>
      </c>
      <c r="G1143" s="85">
        <v>2502.1884864624435</v>
      </c>
      <c r="H1143" s="85">
        <v>600</v>
      </c>
      <c r="I1143" s="85">
        <v>58338</v>
      </c>
      <c r="J1143" s="85">
        <v>498.67628918066072</v>
      </c>
      <c r="K1143" s="85">
        <v>22.331061084969981</v>
      </c>
      <c r="L1143" s="85">
        <f t="shared" si="72"/>
        <v>1.7096392820596953</v>
      </c>
      <c r="M1143" s="85">
        <f t="shared" si="73"/>
        <v>0.31452435113073079</v>
      </c>
      <c r="N1143" s="85">
        <v>614</v>
      </c>
      <c r="O1143" s="70" t="s">
        <v>156</v>
      </c>
      <c r="P1143" s="85">
        <f t="shared" si="74"/>
        <v>1.6900358904005399</v>
      </c>
      <c r="R1143" s="70" t="str">
        <f t="shared" si="75"/>
        <v xml:space="preserve">  6266 Sion</v>
      </c>
    </row>
    <row r="1144" spans="1:18">
      <c r="A1144" s="85">
        <v>6266</v>
      </c>
      <c r="B1144" s="85">
        <v>4</v>
      </c>
      <c r="C1144" s="85">
        <v>3</v>
      </c>
      <c r="D1144" s="85">
        <v>0.86452314105615991</v>
      </c>
      <c r="E1144" s="85">
        <v>460.33056117150323</v>
      </c>
      <c r="F1144" s="85">
        <v>56063.911389359353</v>
      </c>
      <c r="G1144" s="85">
        <v>397.96642266813274</v>
      </c>
      <c r="H1144" s="85">
        <v>600</v>
      </c>
      <c r="I1144" s="85">
        <v>58338</v>
      </c>
      <c r="J1144" s="85">
        <v>121.30666869952711</v>
      </c>
      <c r="K1144" s="85">
        <v>11.013930665276911</v>
      </c>
      <c r="L1144" s="85">
        <f t="shared" si="72"/>
        <v>0.84321333606098958</v>
      </c>
      <c r="M1144" s="85">
        <f t="shared" si="73"/>
        <v>0.97535079862739493</v>
      </c>
      <c r="N1144" s="85">
        <v>614</v>
      </c>
      <c r="O1144" s="70" t="s">
        <v>156</v>
      </c>
      <c r="P1144" s="85">
        <f t="shared" si="74"/>
        <v>0.83354472265669743</v>
      </c>
      <c r="R1144" s="70" t="str">
        <f t="shared" si="75"/>
        <v xml:space="preserve">  6266 Sion</v>
      </c>
    </row>
    <row r="1145" spans="1:18">
      <c r="A1145" s="85">
        <v>6266</v>
      </c>
      <c r="B1145" s="85">
        <v>4</v>
      </c>
      <c r="C1145" s="85">
        <v>4</v>
      </c>
      <c r="D1145" s="85">
        <v>1.3306024597261826E-2</v>
      </c>
      <c r="E1145" s="85">
        <v>460.33056117150323</v>
      </c>
      <c r="F1145" s="85">
        <v>85.287674615047877</v>
      </c>
      <c r="G1145" s="85">
        <v>6.1251697698193617</v>
      </c>
      <c r="H1145" s="85">
        <v>600</v>
      </c>
      <c r="I1145" s="85">
        <v>58338</v>
      </c>
      <c r="J1145" s="85">
        <v>0.1855007703779028</v>
      </c>
      <c r="K1145" s="85">
        <v>0.43069800368460359</v>
      </c>
      <c r="L1145" s="85">
        <f t="shared" si="72"/>
        <v>3.2973723147418435E-2</v>
      </c>
      <c r="M1145" s="85">
        <f t="shared" si="73"/>
        <v>2.4781047792594579</v>
      </c>
      <c r="N1145" s="85">
        <v>614</v>
      </c>
      <c r="O1145" s="70" t="s">
        <v>156</v>
      </c>
      <c r="P1145" s="85">
        <f t="shared" si="74"/>
        <v>3.2595633560859184E-2</v>
      </c>
      <c r="R1145" s="70" t="str">
        <f t="shared" si="75"/>
        <v xml:space="preserve">  6266 Sion</v>
      </c>
    </row>
    <row r="1146" spans="1:18">
      <c r="A1146" s="85">
        <v>6266</v>
      </c>
      <c r="B1146" s="85">
        <v>4</v>
      </c>
      <c r="C1146" s="85">
        <v>5</v>
      </c>
      <c r="D1146" s="85">
        <v>6.4159154445636624</v>
      </c>
      <c r="E1146" s="85">
        <v>460.33056117150323</v>
      </c>
      <c r="F1146" s="85">
        <v>304964.39219428157</v>
      </c>
      <c r="G1146" s="85">
        <v>2953.4419570249052</v>
      </c>
      <c r="H1146" s="85">
        <v>600</v>
      </c>
      <c r="I1146" s="85">
        <v>58338</v>
      </c>
      <c r="J1146" s="85">
        <v>622.67870354220076</v>
      </c>
      <c r="K1146" s="85">
        <v>24.953530883267817</v>
      </c>
      <c r="L1146" s="85">
        <f t="shared" si="72"/>
        <v>1.9104124278643417</v>
      </c>
      <c r="M1146" s="85">
        <f t="shared" si="73"/>
        <v>0.29776147213459203</v>
      </c>
      <c r="N1146" s="85">
        <v>614</v>
      </c>
      <c r="O1146" s="70" t="s">
        <v>156</v>
      </c>
      <c r="P1146" s="85">
        <f t="shared" si="74"/>
        <v>1.8885068929091411</v>
      </c>
      <c r="R1146" s="70" t="str">
        <f t="shared" si="75"/>
        <v xml:space="preserve">  6266 Sion</v>
      </c>
    </row>
    <row r="1147" spans="1:18">
      <c r="A1147" s="85">
        <v>6266</v>
      </c>
      <c r="B1147" s="85">
        <v>5</v>
      </c>
      <c r="C1147" s="85">
        <v>1</v>
      </c>
      <c r="D1147" s="85">
        <v>2.5043317144831549</v>
      </c>
      <c r="E1147" s="85">
        <v>460.33056117150323</v>
      </c>
      <c r="F1147" s="85">
        <v>33108.360308969321</v>
      </c>
      <c r="G1147" s="85">
        <v>1152.8204234876234</v>
      </c>
      <c r="H1147" s="85">
        <v>600</v>
      </c>
      <c r="I1147" s="85">
        <v>58338</v>
      </c>
      <c r="J1147" s="85">
        <v>65.794262598698367</v>
      </c>
      <c r="K1147" s="85">
        <v>8.111366259681434</v>
      </c>
      <c r="L1147" s="85">
        <f t="shared" si="72"/>
        <v>0.62099648269999097</v>
      </c>
      <c r="M1147" s="85">
        <f t="shared" si="73"/>
        <v>0.24796894081906898</v>
      </c>
      <c r="N1147" s="85">
        <v>614</v>
      </c>
      <c r="O1147" s="70" t="s">
        <v>156</v>
      </c>
      <c r="P1147" s="85">
        <f t="shared" si="74"/>
        <v>0.61387589451681612</v>
      </c>
      <c r="R1147" s="70" t="str">
        <f t="shared" si="75"/>
        <v xml:space="preserve">  6266 Sion</v>
      </c>
    </row>
    <row r="1148" spans="1:18">
      <c r="A1148" s="85">
        <v>6266</v>
      </c>
      <c r="B1148" s="85">
        <v>5</v>
      </c>
      <c r="C1148" s="85">
        <v>2</v>
      </c>
      <c r="D1148" s="85">
        <v>23.302243864257729</v>
      </c>
      <c r="E1148" s="85">
        <v>460.33056117150323</v>
      </c>
      <c r="F1148" s="85">
        <v>1141366.7730346606</v>
      </c>
      <c r="G1148" s="85">
        <v>10726.734994588978</v>
      </c>
      <c r="H1148" s="85">
        <v>600</v>
      </c>
      <c r="I1148" s="85">
        <v>58338</v>
      </c>
      <c r="J1148" s="85">
        <v>1940.6716070665489</v>
      </c>
      <c r="K1148" s="85">
        <v>44.053054457852852</v>
      </c>
      <c r="L1148" s="85">
        <f t="shared" si="72"/>
        <v>3.3726490697995177</v>
      </c>
      <c r="M1148" s="85">
        <f t="shared" si="73"/>
        <v>0.14473494867902714</v>
      </c>
      <c r="N1148" s="85">
        <v>614</v>
      </c>
      <c r="O1148" s="70" t="s">
        <v>156</v>
      </c>
      <c r="P1148" s="85">
        <f t="shared" si="74"/>
        <v>3.3339769584729027</v>
      </c>
      <c r="R1148" s="70" t="str">
        <f t="shared" si="75"/>
        <v xml:space="preserve">  6266 Sion</v>
      </c>
    </row>
    <row r="1149" spans="1:18">
      <c r="A1149" s="85">
        <v>6266</v>
      </c>
      <c r="B1149" s="85">
        <v>5</v>
      </c>
      <c r="C1149" s="85">
        <v>3</v>
      </c>
      <c r="D1149" s="85">
        <v>6.1786168329255373</v>
      </c>
      <c r="E1149" s="85">
        <v>460.33056117150323</v>
      </c>
      <c r="F1149" s="85">
        <v>684517.91744611564</v>
      </c>
      <c r="G1149" s="85">
        <v>2844.2061539643087</v>
      </c>
      <c r="H1149" s="85">
        <v>600</v>
      </c>
      <c r="I1149" s="85">
        <v>58338</v>
      </c>
      <c r="J1149" s="85">
        <v>1451.9927777631583</v>
      </c>
      <c r="K1149" s="85">
        <v>38.105022999115988</v>
      </c>
      <c r="L1149" s="85">
        <f t="shared" si="72"/>
        <v>2.9172749075915396</v>
      </c>
      <c r="M1149" s="85">
        <f t="shared" si="73"/>
        <v>0.47215663092191262</v>
      </c>
      <c r="N1149" s="85">
        <v>614</v>
      </c>
      <c r="O1149" s="70" t="s">
        <v>156</v>
      </c>
      <c r="P1149" s="85">
        <f t="shared" si="74"/>
        <v>2.8838242942422454</v>
      </c>
      <c r="R1149" s="70" t="str">
        <f t="shared" si="75"/>
        <v xml:space="preserve">  6266 Sion</v>
      </c>
    </row>
    <row r="1150" spans="1:18">
      <c r="A1150" s="85">
        <v>6266</v>
      </c>
      <c r="B1150" s="85">
        <v>5</v>
      </c>
      <c r="C1150" s="85">
        <v>4</v>
      </c>
      <c r="D1150" s="85">
        <v>3.0549336985938078E-2</v>
      </c>
      <c r="E1150" s="85">
        <v>460.33056117150323</v>
      </c>
      <c r="F1150" s="85">
        <v>121.63566924863019</v>
      </c>
      <c r="G1150" s="85">
        <v>14.062793438154234</v>
      </c>
      <c r="H1150" s="85">
        <v>600</v>
      </c>
      <c r="I1150" s="85">
        <v>58338</v>
      </c>
      <c r="J1150" s="85">
        <v>0.26387545371201393</v>
      </c>
      <c r="K1150" s="85">
        <v>0.51368808990671955</v>
      </c>
      <c r="L1150" s="85">
        <f t="shared" si="72"/>
        <v>3.9327344719048342E-2</v>
      </c>
      <c r="M1150" s="85">
        <f t="shared" si="73"/>
        <v>1.2873387313495805</v>
      </c>
      <c r="N1150" s="85">
        <v>614</v>
      </c>
      <c r="O1150" s="70" t="s">
        <v>156</v>
      </c>
      <c r="P1150" s="85">
        <f t="shared" si="74"/>
        <v>3.8876402026322351E-2</v>
      </c>
      <c r="R1150" s="70" t="str">
        <f t="shared" si="75"/>
        <v xml:space="preserve">  6266 Sion</v>
      </c>
    </row>
    <row r="1151" spans="1:18">
      <c r="A1151" s="85">
        <v>6266</v>
      </c>
      <c r="B1151" s="85">
        <v>5</v>
      </c>
      <c r="C1151" s="85">
        <v>5</v>
      </c>
      <c r="D1151" s="85">
        <v>32.015741748652381</v>
      </c>
      <c r="E1151" s="85">
        <v>460.33056117150323</v>
      </c>
      <c r="F1151" s="85">
        <v>1963803.1278089406</v>
      </c>
      <c r="G1151" s="85">
        <v>14737.824365479075</v>
      </c>
      <c r="H1151" s="85">
        <v>600</v>
      </c>
      <c r="I1151" s="85">
        <v>58338</v>
      </c>
      <c r="J1151" s="85">
        <v>3248.1199273603365</v>
      </c>
      <c r="K1151" s="85">
        <v>56.992279541709301</v>
      </c>
      <c r="L1151" s="85">
        <f t="shared" si="72"/>
        <v>4.3632606398722915</v>
      </c>
      <c r="M1151" s="85">
        <f t="shared" si="73"/>
        <v>0.13628485243687824</v>
      </c>
      <c r="N1151" s="85">
        <v>614</v>
      </c>
      <c r="O1151" s="70" t="s">
        <v>156</v>
      </c>
      <c r="P1151" s="85">
        <f t="shared" si="74"/>
        <v>4.3132297894280116</v>
      </c>
      <c r="R1151" s="70" t="str">
        <f t="shared" si="75"/>
        <v xml:space="preserve">  6266 Sion</v>
      </c>
    </row>
    <row r="1152" spans="1:18">
      <c r="A1152" s="85">
        <v>6421</v>
      </c>
      <c r="B1152" s="85">
        <v>1</v>
      </c>
      <c r="C1152" s="85">
        <v>1</v>
      </c>
      <c r="D1152" s="85">
        <v>0.55707865762382958</v>
      </c>
      <c r="E1152" s="85">
        <v>401.3747285929357</v>
      </c>
      <c r="F1152" s="85">
        <v>1761.5675193962886</v>
      </c>
      <c r="G1152" s="85">
        <v>223.59729500868156</v>
      </c>
      <c r="H1152" s="85">
        <v>600</v>
      </c>
      <c r="I1152" s="85">
        <v>44978</v>
      </c>
      <c r="J1152" s="85">
        <v>4.0886852279552599</v>
      </c>
      <c r="K1152" s="85">
        <v>2.0220497590205984</v>
      </c>
      <c r="L1152" s="85">
        <f t="shared" si="72"/>
        <v>0.15480570695441284</v>
      </c>
      <c r="M1152" s="85">
        <f t="shared" si="73"/>
        <v>0.27788841815395171</v>
      </c>
      <c r="N1152" s="85">
        <v>777</v>
      </c>
      <c r="O1152" s="70" t="s">
        <v>157</v>
      </c>
      <c r="P1152" s="85">
        <f t="shared" si="74"/>
        <v>0.13603544537432005</v>
      </c>
      <c r="R1152" s="70" t="str">
        <f t="shared" si="75"/>
        <v xml:space="preserve">  6421 La Chaux-de-Fonds</v>
      </c>
    </row>
    <row r="1153" spans="1:18">
      <c r="A1153" s="85">
        <v>6421</v>
      </c>
      <c r="B1153" s="85">
        <v>1</v>
      </c>
      <c r="C1153" s="85">
        <v>2</v>
      </c>
      <c r="D1153" s="85">
        <v>4.5835188836933076</v>
      </c>
      <c r="E1153" s="85">
        <v>401.3747285929357</v>
      </c>
      <c r="F1153" s="85">
        <v>186514.95212091247</v>
      </c>
      <c r="G1153" s="85">
        <v>1839.708647942997</v>
      </c>
      <c r="H1153" s="85">
        <v>600</v>
      </c>
      <c r="I1153" s="85">
        <v>44978</v>
      </c>
      <c r="J1153" s="85">
        <v>444.78984330109887</v>
      </c>
      <c r="K1153" s="85">
        <v>21.090041329999778</v>
      </c>
      <c r="L1153" s="85">
        <f t="shared" si="72"/>
        <v>1.6146282964716807</v>
      </c>
      <c r="M1153" s="85">
        <f t="shared" si="73"/>
        <v>0.35226827628353646</v>
      </c>
      <c r="N1153" s="85">
        <v>777</v>
      </c>
      <c r="O1153" s="70" t="s">
        <v>157</v>
      </c>
      <c r="P1153" s="85">
        <f t="shared" si="74"/>
        <v>1.4188538894705365</v>
      </c>
      <c r="R1153" s="70" t="str">
        <f t="shared" si="75"/>
        <v xml:space="preserve">  6421 La Chaux-de-Fonds</v>
      </c>
    </row>
    <row r="1154" spans="1:18">
      <c r="A1154" s="85">
        <v>6421</v>
      </c>
      <c r="B1154" s="85">
        <v>1</v>
      </c>
      <c r="C1154" s="85">
        <v>3</v>
      </c>
      <c r="D1154" s="85">
        <v>1.7332117907973958</v>
      </c>
      <c r="E1154" s="85">
        <v>401.3747285929357</v>
      </c>
      <c r="F1154" s="85">
        <v>69737.531000757328</v>
      </c>
      <c r="G1154" s="85">
        <v>695.66741212538079</v>
      </c>
      <c r="H1154" s="85">
        <v>600</v>
      </c>
      <c r="I1154" s="85">
        <v>44978</v>
      </c>
      <c r="J1154" s="85">
        <v>171.16912518538339</v>
      </c>
      <c r="K1154" s="85">
        <v>13.083161895558099</v>
      </c>
      <c r="L1154" s="85">
        <f t="shared" ref="L1154:L1217" si="76">$K1154*1.14*1.645/SQRT(H1154)</f>
        <v>1.0016311999274967</v>
      </c>
      <c r="M1154" s="85">
        <f t="shared" ref="M1154:M1217" si="77">L1154/D1154</f>
        <v>0.57790467688122404</v>
      </c>
      <c r="N1154" s="85">
        <v>777</v>
      </c>
      <c r="O1154" s="70" t="s">
        <v>157</v>
      </c>
      <c r="P1154" s="85">
        <f t="shared" ref="P1154:P1217" si="78">$K1154*1.14*1.645/SQRT(N1154)</f>
        <v>0.88018296653027572</v>
      </c>
      <c r="R1154" s="70" t="str">
        <f t="shared" si="75"/>
        <v xml:space="preserve">  6421 La Chaux-de-Fonds</v>
      </c>
    </row>
    <row r="1155" spans="1:18">
      <c r="A1155" s="85">
        <v>6421</v>
      </c>
      <c r="B1155" s="85">
        <v>1</v>
      </c>
      <c r="C1155" s="85">
        <v>4</v>
      </c>
      <c r="D1155" s="85">
        <v>0.13359453423110113</v>
      </c>
      <c r="E1155" s="85">
        <v>401.3747285929357</v>
      </c>
      <c r="F1155" s="85">
        <v>1984.9245510236037</v>
      </c>
      <c r="G1155" s="85">
        <v>53.62146991850787</v>
      </c>
      <c r="H1155" s="85">
        <v>600</v>
      </c>
      <c r="I1155" s="85">
        <v>44978</v>
      </c>
      <c r="J1155" s="85">
        <v>4.9397748521132554</v>
      </c>
      <c r="K1155" s="85">
        <v>2.2225604271005222</v>
      </c>
      <c r="L1155" s="85">
        <f t="shared" si="76"/>
        <v>0.17015656347292349</v>
      </c>
      <c r="M1155" s="85">
        <f t="shared" si="77"/>
        <v>1.2736790801528963</v>
      </c>
      <c r="N1155" s="85">
        <v>777</v>
      </c>
      <c r="O1155" s="70" t="s">
        <v>157</v>
      </c>
      <c r="P1155" s="85">
        <f t="shared" si="78"/>
        <v>0.14952500363710314</v>
      </c>
      <c r="R1155" s="70" t="str">
        <f t="shared" si="75"/>
        <v xml:space="preserve">  6421 La Chaux-de-Fonds</v>
      </c>
    </row>
    <row r="1156" spans="1:18">
      <c r="A1156" s="85">
        <v>6421</v>
      </c>
      <c r="B1156" s="85">
        <v>1</v>
      </c>
      <c r="C1156" s="85">
        <v>5</v>
      </c>
      <c r="D1156" s="85">
        <v>7.0074038663456255</v>
      </c>
      <c r="E1156" s="85">
        <v>401.3747285929357</v>
      </c>
      <c r="F1156" s="85">
        <v>272598.72870214615</v>
      </c>
      <c r="G1156" s="85">
        <v>2812.5948249955636</v>
      </c>
      <c r="H1156" s="85">
        <v>600</v>
      </c>
      <c r="I1156" s="85">
        <v>44978</v>
      </c>
      <c r="J1156" s="85">
        <v>631.63262511536698</v>
      </c>
      <c r="K1156" s="85">
        <v>25.1323024236811</v>
      </c>
      <c r="L1156" s="85">
        <f t="shared" si="76"/>
        <v>1.924098962814111</v>
      </c>
      <c r="M1156" s="85">
        <f t="shared" si="77"/>
        <v>0.27458085754910716</v>
      </c>
      <c r="N1156" s="85">
        <v>777</v>
      </c>
      <c r="O1156" s="70" t="s">
        <v>157</v>
      </c>
      <c r="P1156" s="85">
        <f t="shared" si="78"/>
        <v>1.6908010983584969</v>
      </c>
      <c r="R1156" s="70" t="str">
        <f t="shared" si="75"/>
        <v xml:space="preserve">  6421 La Chaux-de-Fonds</v>
      </c>
    </row>
    <row r="1157" spans="1:18">
      <c r="A1157" s="85">
        <v>6421</v>
      </c>
      <c r="B1157" s="85">
        <v>2</v>
      </c>
      <c r="C1157" s="85">
        <v>1</v>
      </c>
      <c r="D1157" s="85">
        <v>1.2877313045931955</v>
      </c>
      <c r="E1157" s="85">
        <v>401.3747285929357</v>
      </c>
      <c r="F1157" s="85">
        <v>5404.5768436760009</v>
      </c>
      <c r="G1157" s="85">
        <v>516.86280288172088</v>
      </c>
      <c r="H1157" s="85">
        <v>600</v>
      </c>
      <c r="I1157" s="85">
        <v>44978</v>
      </c>
      <c r="J1157" s="85">
        <v>11.836402484442528</v>
      </c>
      <c r="K1157" s="85">
        <v>3.440407313740995</v>
      </c>
      <c r="L1157" s="85">
        <f t="shared" si="76"/>
        <v>0.26339346202477981</v>
      </c>
      <c r="M1157" s="85">
        <f t="shared" si="77"/>
        <v>0.20454069966714669</v>
      </c>
      <c r="N1157" s="85">
        <v>777</v>
      </c>
      <c r="O1157" s="70" t="s">
        <v>157</v>
      </c>
      <c r="P1157" s="85">
        <f t="shared" si="78"/>
        <v>0.23145688631347702</v>
      </c>
      <c r="R1157" s="70" t="str">
        <f t="shared" si="75"/>
        <v xml:space="preserve">  6421 La Chaux-de-Fonds</v>
      </c>
    </row>
    <row r="1158" spans="1:18">
      <c r="A1158" s="85">
        <v>6421</v>
      </c>
      <c r="B1158" s="85">
        <v>2</v>
      </c>
      <c r="C1158" s="85">
        <v>2</v>
      </c>
      <c r="D1158" s="85">
        <v>10.780164253484385</v>
      </c>
      <c r="E1158" s="85">
        <v>401.3747285929357</v>
      </c>
      <c r="F1158" s="85">
        <v>620113.72007758962</v>
      </c>
      <c r="G1158" s="85">
        <v>4326.8855014295623</v>
      </c>
      <c r="H1158" s="85">
        <v>600</v>
      </c>
      <c r="I1158" s="85">
        <v>44978</v>
      </c>
      <c r="J1158" s="85">
        <v>1432.3311206017943</v>
      </c>
      <c r="K1158" s="85">
        <v>37.846150670864724</v>
      </c>
      <c r="L1158" s="85">
        <f t="shared" si="76"/>
        <v>2.8974559522927925</v>
      </c>
      <c r="M1158" s="85">
        <f t="shared" si="77"/>
        <v>0.26877660526891056</v>
      </c>
      <c r="N1158" s="85">
        <v>777</v>
      </c>
      <c r="O1158" s="70" t="s">
        <v>157</v>
      </c>
      <c r="P1158" s="85">
        <f t="shared" si="78"/>
        <v>2.5461381151710114</v>
      </c>
      <c r="R1158" s="70" t="str">
        <f t="shared" si="75"/>
        <v xml:space="preserve">  6421 La Chaux-de-Fonds</v>
      </c>
    </row>
    <row r="1159" spans="1:18">
      <c r="A1159" s="85">
        <v>6421</v>
      </c>
      <c r="B1159" s="85">
        <v>2</v>
      </c>
      <c r="C1159" s="85">
        <v>3</v>
      </c>
      <c r="D1159" s="85">
        <v>1.320751578755438</v>
      </c>
      <c r="E1159" s="85">
        <v>401.3747285929357</v>
      </c>
      <c r="F1159" s="85">
        <v>102727.01114899595</v>
      </c>
      <c r="G1159" s="85">
        <v>530.11630646165531</v>
      </c>
      <c r="H1159" s="85">
        <v>600</v>
      </c>
      <c r="I1159" s="85">
        <v>44978</v>
      </c>
      <c r="J1159" s="85">
        <v>254.82841926330539</v>
      </c>
      <c r="K1159" s="85">
        <v>15.963346117381073</v>
      </c>
      <c r="L1159" s="85">
        <f t="shared" si="76"/>
        <v>1.2221346532323316</v>
      </c>
      <c r="M1159" s="85">
        <f t="shared" si="77"/>
        <v>0.92533272183097859</v>
      </c>
      <c r="N1159" s="85">
        <v>777</v>
      </c>
      <c r="O1159" s="70" t="s">
        <v>157</v>
      </c>
      <c r="P1159" s="85">
        <f t="shared" si="78"/>
        <v>1.0739502769675586</v>
      </c>
      <c r="R1159" s="70" t="str">
        <f t="shared" si="75"/>
        <v xml:space="preserve">  6421 La Chaux-de-Fonds</v>
      </c>
    </row>
    <row r="1160" spans="1:18">
      <c r="A1160" s="85">
        <v>6421</v>
      </c>
      <c r="B1160" s="85">
        <v>2</v>
      </c>
      <c r="C1160" s="85">
        <v>4</v>
      </c>
      <c r="D1160" s="85">
        <v>0.11793154982514138</v>
      </c>
      <c r="E1160" s="85">
        <v>401.3747285929357</v>
      </c>
      <c r="F1160" s="85">
        <v>1303.9260826751547</v>
      </c>
      <c r="G1160" s="85">
        <v>47.334743803610394</v>
      </c>
      <c r="H1160" s="85">
        <v>600</v>
      </c>
      <c r="I1160" s="85">
        <v>44978</v>
      </c>
      <c r="J1160" s="85">
        <v>3.2428216124945686</v>
      </c>
      <c r="K1160" s="85">
        <v>1.8007836106802417</v>
      </c>
      <c r="L1160" s="85">
        <f t="shared" si="76"/>
        <v>0.13786583573408254</v>
      </c>
      <c r="M1160" s="85">
        <f t="shared" si="77"/>
        <v>1.1690326798765722</v>
      </c>
      <c r="N1160" s="85">
        <v>777</v>
      </c>
      <c r="O1160" s="70" t="s">
        <v>157</v>
      </c>
      <c r="P1160" s="85">
        <f t="shared" si="78"/>
        <v>0.12114954115684912</v>
      </c>
      <c r="R1160" s="70" t="str">
        <f t="shared" si="75"/>
        <v xml:space="preserve">  6421 La Chaux-de-Fonds</v>
      </c>
    </row>
    <row r="1161" spans="1:18">
      <c r="A1161" s="85">
        <v>6421</v>
      </c>
      <c r="B1161" s="85">
        <v>2</v>
      </c>
      <c r="C1161" s="85">
        <v>5</v>
      </c>
      <c r="D1161" s="85">
        <v>13.506578686658164</v>
      </c>
      <c r="E1161" s="85">
        <v>401.3747285929357</v>
      </c>
      <c r="F1161" s="85">
        <v>748987.2872317119</v>
      </c>
      <c r="G1161" s="85">
        <v>5421.1993545765508</v>
      </c>
      <c r="H1161" s="85">
        <v>600</v>
      </c>
      <c r="I1161" s="85">
        <v>44978</v>
      </c>
      <c r="J1161" s="85">
        <v>1687.8323812992692</v>
      </c>
      <c r="K1161" s="85">
        <v>41.083237230034214</v>
      </c>
      <c r="L1161" s="85">
        <f t="shared" si="76"/>
        <v>3.145283420944001</v>
      </c>
      <c r="M1161" s="85">
        <f t="shared" si="77"/>
        <v>0.23287047696622984</v>
      </c>
      <c r="N1161" s="85">
        <v>777</v>
      </c>
      <c r="O1161" s="70" t="s">
        <v>157</v>
      </c>
      <c r="P1161" s="85">
        <f t="shared" si="78"/>
        <v>2.7639163918070619</v>
      </c>
      <c r="R1161" s="70" t="str">
        <f t="shared" si="75"/>
        <v xml:space="preserve">  6421 La Chaux-de-Fonds</v>
      </c>
    </row>
    <row r="1162" spans="1:18">
      <c r="A1162" s="85">
        <v>6421</v>
      </c>
      <c r="B1162" s="85">
        <v>3</v>
      </c>
      <c r="C1162" s="85">
        <v>1</v>
      </c>
      <c r="D1162" s="85">
        <v>0.26945443272149733</v>
      </c>
      <c r="E1162" s="85">
        <v>401.3747285929357</v>
      </c>
      <c r="F1162" s="85">
        <v>324.33165633984669</v>
      </c>
      <c r="G1162" s="85">
        <v>108.15219980175443</v>
      </c>
      <c r="H1162" s="85">
        <v>600</v>
      </c>
      <c r="I1162" s="85">
        <v>44978</v>
      </c>
      <c r="J1162" s="85">
        <v>0.73728321398327967</v>
      </c>
      <c r="K1162" s="85">
        <v>0.85865197489045564</v>
      </c>
      <c r="L1162" s="85">
        <f t="shared" si="76"/>
        <v>6.5737366455859633E-2</v>
      </c>
      <c r="M1162" s="85">
        <f t="shared" si="77"/>
        <v>0.24396468743123054</v>
      </c>
      <c r="N1162" s="85">
        <v>777</v>
      </c>
      <c r="O1162" s="70" t="s">
        <v>157</v>
      </c>
      <c r="P1162" s="85">
        <f t="shared" si="78"/>
        <v>5.7766681212800312E-2</v>
      </c>
      <c r="R1162" s="70" t="str">
        <f t="shared" ref="R1162:R1225" si="79">CONCATENATE(" ",O1162)</f>
        <v xml:space="preserve">  6421 La Chaux-de-Fonds</v>
      </c>
    </row>
    <row r="1163" spans="1:18">
      <c r="A1163" s="85">
        <v>6421</v>
      </c>
      <c r="B1163" s="85">
        <v>3</v>
      </c>
      <c r="C1163" s="85">
        <v>2</v>
      </c>
      <c r="D1163" s="85">
        <v>2.6684680933913612</v>
      </c>
      <c r="E1163" s="85">
        <v>401.3747285929357</v>
      </c>
      <c r="F1163" s="85">
        <v>54694.001919830138</v>
      </c>
      <c r="G1163" s="85">
        <v>1071.0556567438662</v>
      </c>
      <c r="H1163" s="85">
        <v>600</v>
      </c>
      <c r="I1163" s="85">
        <v>44978</v>
      </c>
      <c r="J1163" s="85">
        <v>129.46852129187408</v>
      </c>
      <c r="K1163" s="85">
        <v>11.378423497650019</v>
      </c>
      <c r="L1163" s="85">
        <f t="shared" si="76"/>
        <v>0.87111847061250813</v>
      </c>
      <c r="M1163" s="85">
        <f t="shared" si="77"/>
        <v>0.32644889881572542</v>
      </c>
      <c r="N1163" s="85">
        <v>777</v>
      </c>
      <c r="O1163" s="70" t="s">
        <v>157</v>
      </c>
      <c r="P1163" s="85">
        <f t="shared" si="78"/>
        <v>0.76549496433271547</v>
      </c>
      <c r="R1163" s="70" t="str">
        <f t="shared" si="79"/>
        <v xml:space="preserve">  6421 La Chaux-de-Fonds</v>
      </c>
    </row>
    <row r="1164" spans="1:18">
      <c r="A1164" s="85">
        <v>6421</v>
      </c>
      <c r="B1164" s="85">
        <v>3</v>
      </c>
      <c r="C1164" s="85">
        <v>3</v>
      </c>
      <c r="D1164" s="85">
        <v>0.18852678867217063</v>
      </c>
      <c r="E1164" s="85">
        <v>401.3747285929357</v>
      </c>
      <c r="F1164" s="85">
        <v>1372.560406466373</v>
      </c>
      <c r="G1164" s="85">
        <v>75.66988863579023</v>
      </c>
      <c r="H1164" s="85">
        <v>600</v>
      </c>
      <c r="I1164" s="85">
        <v>44978</v>
      </c>
      <c r="J1164" s="85">
        <v>3.3925582919187591</v>
      </c>
      <c r="K1164" s="85">
        <v>1.8418898696498549</v>
      </c>
      <c r="L1164" s="85">
        <f t="shared" si="76"/>
        <v>0.1410128816718266</v>
      </c>
      <c r="M1164" s="85">
        <f t="shared" si="77"/>
        <v>0.7479726497491771</v>
      </c>
      <c r="N1164" s="85">
        <v>777</v>
      </c>
      <c r="O1164" s="70" t="s">
        <v>157</v>
      </c>
      <c r="P1164" s="85">
        <f t="shared" si="78"/>
        <v>0.12391500635950169</v>
      </c>
      <c r="R1164" s="70" t="str">
        <f t="shared" si="79"/>
        <v xml:space="preserve">  6421 La Chaux-de-Fonds</v>
      </c>
    </row>
    <row r="1165" spans="1:18">
      <c r="A1165" s="85">
        <v>6421</v>
      </c>
      <c r="B1165" s="85">
        <v>3</v>
      </c>
      <c r="C1165" s="85">
        <v>4</v>
      </c>
      <c r="D1165" s="85">
        <v>1.267931863266195E-3</v>
      </c>
      <c r="E1165" s="85">
        <v>401.3747285929357</v>
      </c>
      <c r="F1165" s="85">
        <v>0.60866330576139382</v>
      </c>
      <c r="G1165" s="85">
        <v>0.5089158074928043</v>
      </c>
      <c r="H1165" s="85">
        <v>600</v>
      </c>
      <c r="I1165" s="85">
        <v>44978</v>
      </c>
      <c r="J1165" s="85">
        <v>1.5186224098862413E-3</v>
      </c>
      <c r="K1165" s="85">
        <v>3.8969506153994839E-2</v>
      </c>
      <c r="L1165" s="85">
        <f t="shared" si="76"/>
        <v>2.9834587022010369E-3</v>
      </c>
      <c r="M1165" s="85">
        <f t="shared" si="77"/>
        <v>2.353011852321182</v>
      </c>
      <c r="N1165" s="85">
        <v>777</v>
      </c>
      <c r="O1165" s="70" t="s">
        <v>157</v>
      </c>
      <c r="P1165" s="85">
        <f t="shared" si="78"/>
        <v>2.6217129929798086E-3</v>
      </c>
      <c r="R1165" s="70" t="str">
        <f t="shared" si="79"/>
        <v xml:space="preserve">  6421 La Chaux-de-Fonds</v>
      </c>
    </row>
    <row r="1166" spans="1:18">
      <c r="A1166" s="85">
        <v>6421</v>
      </c>
      <c r="B1166" s="85">
        <v>3</v>
      </c>
      <c r="C1166" s="85">
        <v>5</v>
      </c>
      <c r="D1166" s="85">
        <v>3.1277172466482939</v>
      </c>
      <c r="E1166" s="85">
        <v>401.3747285929357</v>
      </c>
      <c r="F1166" s="85">
        <v>57367.164925414159</v>
      </c>
      <c r="G1166" s="85">
        <v>1255.386660988903</v>
      </c>
      <c r="H1166" s="85">
        <v>600</v>
      </c>
      <c r="I1166" s="85">
        <v>44978</v>
      </c>
      <c r="J1166" s="85">
        <v>133.47663226007586</v>
      </c>
      <c r="K1166" s="85">
        <v>11.553208743032208</v>
      </c>
      <c r="L1166" s="85">
        <f t="shared" si="76"/>
        <v>0.88449981959063417</v>
      </c>
      <c r="M1166" s="85">
        <f t="shared" si="77"/>
        <v>0.28279404749213721</v>
      </c>
      <c r="N1166" s="85">
        <v>777</v>
      </c>
      <c r="O1166" s="70" t="s">
        <v>157</v>
      </c>
      <c r="P1166" s="85">
        <f t="shared" si="78"/>
        <v>0.77725381873001897</v>
      </c>
      <c r="R1166" s="70" t="str">
        <f t="shared" si="79"/>
        <v xml:space="preserve">  6421 La Chaux-de-Fonds</v>
      </c>
    </row>
    <row r="1167" spans="1:18">
      <c r="A1167" s="85">
        <v>6421</v>
      </c>
      <c r="B1167" s="85">
        <v>4</v>
      </c>
      <c r="C1167" s="85">
        <v>1</v>
      </c>
      <c r="D1167" s="85">
        <v>0.26132135840691245</v>
      </c>
      <c r="E1167" s="85">
        <v>401.3747285929357</v>
      </c>
      <c r="F1167" s="85">
        <v>2821.5200638908859</v>
      </c>
      <c r="G1167" s="85">
        <v>104.88778930611177</v>
      </c>
      <c r="H1167" s="85">
        <v>600</v>
      </c>
      <c r="I1167" s="85">
        <v>44978</v>
      </c>
      <c r="J1167" s="85">
        <v>6.9787387783655799</v>
      </c>
      <c r="K1167" s="85">
        <v>2.641730262226933</v>
      </c>
      <c r="L1167" s="85">
        <f t="shared" si="76"/>
        <v>0.20224770384730226</v>
      </c>
      <c r="M1167" s="85">
        <f t="shared" si="77"/>
        <v>0.77394249394791303</v>
      </c>
      <c r="N1167" s="85">
        <v>777</v>
      </c>
      <c r="O1167" s="70" t="s">
        <v>157</v>
      </c>
      <c r="P1167" s="85">
        <f t="shared" si="78"/>
        <v>0.17772507881058494</v>
      </c>
      <c r="R1167" s="70" t="str">
        <f t="shared" si="79"/>
        <v xml:space="preserve">  6421 La Chaux-de-Fonds</v>
      </c>
    </row>
    <row r="1168" spans="1:18">
      <c r="A1168" s="85">
        <v>6421</v>
      </c>
      <c r="B1168" s="85">
        <v>4</v>
      </c>
      <c r="C1168" s="85">
        <v>2</v>
      </c>
      <c r="D1168" s="85">
        <v>3.6743291513082639</v>
      </c>
      <c r="E1168" s="85">
        <v>401.3747285929357</v>
      </c>
      <c r="F1168" s="85">
        <v>189201.76554349341</v>
      </c>
      <c r="G1168" s="85">
        <v>1474.7828658674662</v>
      </c>
      <c r="H1168" s="85">
        <v>600</v>
      </c>
      <c r="I1168" s="85">
        <v>44978</v>
      </c>
      <c r="J1168" s="85">
        <v>459.02729303986683</v>
      </c>
      <c r="K1168" s="85">
        <v>21.424922241162669</v>
      </c>
      <c r="L1168" s="85">
        <f t="shared" si="76"/>
        <v>1.6402663778130711</v>
      </c>
      <c r="M1168" s="85">
        <f t="shared" si="77"/>
        <v>0.44641247701748377</v>
      </c>
      <c r="N1168" s="85">
        <v>777</v>
      </c>
      <c r="O1168" s="70" t="s">
        <v>157</v>
      </c>
      <c r="P1168" s="85">
        <f t="shared" si="78"/>
        <v>1.4413833419205428</v>
      </c>
      <c r="R1168" s="70" t="str">
        <f t="shared" si="79"/>
        <v xml:space="preserve">  6421 La Chaux-de-Fonds</v>
      </c>
    </row>
    <row r="1169" spans="1:18">
      <c r="A1169" s="85">
        <v>6421</v>
      </c>
      <c r="B1169" s="85">
        <v>4</v>
      </c>
      <c r="C1169" s="85">
        <v>3</v>
      </c>
      <c r="D1169" s="85">
        <v>0.79962310594556429</v>
      </c>
      <c r="E1169" s="85">
        <v>401.3747285929357</v>
      </c>
      <c r="F1169" s="85">
        <v>42709.489095299192</v>
      </c>
      <c r="G1169" s="85">
        <v>320.94850712554114</v>
      </c>
      <c r="H1169" s="85">
        <v>600</v>
      </c>
      <c r="I1169" s="85">
        <v>44978</v>
      </c>
      <c r="J1169" s="85">
        <v>106.0327943333932</v>
      </c>
      <c r="K1169" s="85">
        <v>10.297222651443116</v>
      </c>
      <c r="L1169" s="85">
        <f t="shared" si="76"/>
        <v>0.78834302920208543</v>
      </c>
      <c r="M1169" s="85">
        <f t="shared" si="77"/>
        <v>0.98589325813673179</v>
      </c>
      <c r="N1169" s="85">
        <v>777</v>
      </c>
      <c r="O1169" s="70" t="s">
        <v>157</v>
      </c>
      <c r="P1169" s="85">
        <f t="shared" si="78"/>
        <v>0.69275608241514675</v>
      </c>
      <c r="R1169" s="70" t="str">
        <f t="shared" si="79"/>
        <v xml:space="preserve">  6421 La Chaux-de-Fonds</v>
      </c>
    </row>
    <row r="1170" spans="1:18">
      <c r="A1170" s="85">
        <v>6421</v>
      </c>
      <c r="B1170" s="85">
        <v>4</v>
      </c>
      <c r="C1170" s="85">
        <v>4</v>
      </c>
      <c r="D1170" s="85">
        <v>1.5392892793854149E-2</v>
      </c>
      <c r="E1170" s="85">
        <v>401.3747285929357</v>
      </c>
      <c r="F1170" s="85">
        <v>33.089743480225799</v>
      </c>
      <c r="G1170" s="85">
        <v>6.1783181673933649</v>
      </c>
      <c r="H1170" s="85">
        <v>600</v>
      </c>
      <c r="I1170" s="85">
        <v>44978</v>
      </c>
      <c r="J1170" s="85">
        <v>8.2409400330995211E-2</v>
      </c>
      <c r="K1170" s="85">
        <v>0.28707037522355944</v>
      </c>
      <c r="L1170" s="85">
        <f t="shared" si="76"/>
        <v>2.197776399116743E-2</v>
      </c>
      <c r="M1170" s="85">
        <f t="shared" si="77"/>
        <v>1.427786465188817</v>
      </c>
      <c r="N1170" s="85">
        <v>777</v>
      </c>
      <c r="O1170" s="70" t="s">
        <v>157</v>
      </c>
      <c r="P1170" s="85">
        <f t="shared" si="78"/>
        <v>1.9312950224442162E-2</v>
      </c>
      <c r="R1170" s="70" t="str">
        <f t="shared" si="79"/>
        <v xml:space="preserve">  6421 La Chaux-de-Fonds</v>
      </c>
    </row>
    <row r="1171" spans="1:18">
      <c r="A1171" s="85">
        <v>6421</v>
      </c>
      <c r="B1171" s="85">
        <v>4</v>
      </c>
      <c r="C1171" s="85">
        <v>5</v>
      </c>
      <c r="D1171" s="85">
        <v>4.7506665084545965</v>
      </c>
      <c r="E1171" s="85">
        <v>401.3747285929357</v>
      </c>
      <c r="F1171" s="85">
        <v>239902.96092229977</v>
      </c>
      <c r="G1171" s="85">
        <v>1906.797480466513</v>
      </c>
      <c r="H1171" s="85">
        <v>600</v>
      </c>
      <c r="I1171" s="85">
        <v>44978</v>
      </c>
      <c r="J1171" s="85">
        <v>576.57086101491507</v>
      </c>
      <c r="K1171" s="85">
        <v>24.011889992562331</v>
      </c>
      <c r="L1171" s="85">
        <f t="shared" si="76"/>
        <v>1.8383215294418167</v>
      </c>
      <c r="M1171" s="85">
        <f t="shared" si="77"/>
        <v>0.3869607614363626</v>
      </c>
      <c r="N1171" s="85">
        <v>777</v>
      </c>
      <c r="O1171" s="70" t="s">
        <v>157</v>
      </c>
      <c r="P1171" s="85">
        <f t="shared" si="78"/>
        <v>1.6154242173543467</v>
      </c>
      <c r="R1171" s="70" t="str">
        <f t="shared" si="79"/>
        <v xml:space="preserve">  6421 La Chaux-de-Fonds</v>
      </c>
    </row>
    <row r="1172" spans="1:18">
      <c r="A1172" s="85">
        <v>6421</v>
      </c>
      <c r="B1172" s="85">
        <v>5</v>
      </c>
      <c r="C1172" s="85">
        <v>1</v>
      </c>
      <c r="D1172" s="85">
        <v>2.3755857533454341</v>
      </c>
      <c r="E1172" s="85">
        <v>401.3747285929357</v>
      </c>
      <c r="F1172" s="85">
        <v>11365.0689509115</v>
      </c>
      <c r="G1172" s="85">
        <v>953.50008699826822</v>
      </c>
      <c r="H1172" s="85">
        <v>600</v>
      </c>
      <c r="I1172" s="85">
        <v>44978</v>
      </c>
      <c r="J1172" s="85">
        <v>22.728576702144391</v>
      </c>
      <c r="K1172" s="85">
        <v>4.7674497063046601</v>
      </c>
      <c r="L1172" s="85">
        <f t="shared" si="76"/>
        <v>0.36499023768414723</v>
      </c>
      <c r="M1172" s="85">
        <f t="shared" si="77"/>
        <v>0.15364220684104851</v>
      </c>
      <c r="N1172" s="85">
        <v>777</v>
      </c>
      <c r="O1172" s="70" t="s">
        <v>157</v>
      </c>
      <c r="P1172" s="85">
        <f t="shared" si="78"/>
        <v>0.32073500723886939</v>
      </c>
      <c r="R1172" s="70" t="str">
        <f t="shared" si="79"/>
        <v xml:space="preserve">  6421 La Chaux-de-Fonds</v>
      </c>
    </row>
    <row r="1173" spans="1:18">
      <c r="A1173" s="85">
        <v>6421</v>
      </c>
      <c r="B1173" s="85">
        <v>5</v>
      </c>
      <c r="C1173" s="85">
        <v>2</v>
      </c>
      <c r="D1173" s="85">
        <v>21.706480381877313</v>
      </c>
      <c r="E1173" s="85">
        <v>401.3747285929357</v>
      </c>
      <c r="F1173" s="85">
        <v>1216009.4439656725</v>
      </c>
      <c r="G1173" s="85">
        <v>8712.43267198389</v>
      </c>
      <c r="H1173" s="85">
        <v>600</v>
      </c>
      <c r="I1173" s="85">
        <v>44978</v>
      </c>
      <c r="J1173" s="85">
        <v>2564.8301997024346</v>
      </c>
      <c r="K1173" s="85">
        <v>50.644152670396558</v>
      </c>
      <c r="L1173" s="85">
        <f t="shared" si="76"/>
        <v>3.8772556522275421</v>
      </c>
      <c r="M1173" s="85">
        <f t="shared" si="77"/>
        <v>0.17862203286833425</v>
      </c>
      <c r="N1173" s="85">
        <v>777</v>
      </c>
      <c r="O1173" s="70" t="s">
        <v>157</v>
      </c>
      <c r="P1173" s="85">
        <f t="shared" si="78"/>
        <v>3.4071366608996856</v>
      </c>
      <c r="R1173" s="70" t="str">
        <f t="shared" si="79"/>
        <v xml:space="preserve">  6421 La Chaux-de-Fonds</v>
      </c>
    </row>
    <row r="1174" spans="1:18">
      <c r="A1174" s="85">
        <v>6421</v>
      </c>
      <c r="B1174" s="85">
        <v>5</v>
      </c>
      <c r="C1174" s="85">
        <v>3</v>
      </c>
      <c r="D1174" s="85">
        <v>4.0421132641705659</v>
      </c>
      <c r="E1174" s="85">
        <v>401.3747285929357</v>
      </c>
      <c r="F1174" s="85">
        <v>218586.27872821569</v>
      </c>
      <c r="G1174" s="85">
        <v>1622.4021143483665</v>
      </c>
      <c r="H1174" s="85">
        <v>600</v>
      </c>
      <c r="I1174" s="85">
        <v>44978</v>
      </c>
      <c r="J1174" s="85">
        <v>529.57474705542859</v>
      </c>
      <c r="K1174" s="85">
        <v>23.012491109296025</v>
      </c>
      <c r="L1174" s="85">
        <f t="shared" si="76"/>
        <v>1.7618087483080682</v>
      </c>
      <c r="M1174" s="85">
        <f t="shared" si="77"/>
        <v>0.43586328070635794</v>
      </c>
      <c r="N1174" s="85">
        <v>777</v>
      </c>
      <c r="O1174" s="70" t="s">
        <v>157</v>
      </c>
      <c r="P1174" s="85">
        <f t="shared" si="78"/>
        <v>1.5481886453387594</v>
      </c>
      <c r="R1174" s="70" t="str">
        <f t="shared" si="79"/>
        <v xml:space="preserve">  6421 La Chaux-de-Fonds</v>
      </c>
    </row>
    <row r="1175" spans="1:18">
      <c r="A1175" s="85">
        <v>6421</v>
      </c>
      <c r="B1175" s="85">
        <v>5</v>
      </c>
      <c r="C1175" s="85">
        <v>4</v>
      </c>
      <c r="D1175" s="85">
        <v>0.26818690871336287</v>
      </c>
      <c r="E1175" s="85">
        <v>401.3747285929357</v>
      </c>
      <c r="F1175" s="85">
        <v>3646.4331738307092</v>
      </c>
      <c r="G1175" s="85">
        <v>107.64344769700445</v>
      </c>
      <c r="H1175" s="85">
        <v>600</v>
      </c>
      <c r="I1175" s="85">
        <v>44978</v>
      </c>
      <c r="J1175" s="85">
        <v>9.0354469250920406</v>
      </c>
      <c r="K1175" s="85">
        <v>3.0059020152180675</v>
      </c>
      <c r="L1175" s="85">
        <f t="shared" si="76"/>
        <v>0.23012825694601857</v>
      </c>
      <c r="M1175" s="85">
        <f t="shared" si="77"/>
        <v>0.85808907694289716</v>
      </c>
      <c r="N1175" s="85">
        <v>777</v>
      </c>
      <c r="O1175" s="70" t="s">
        <v>157</v>
      </c>
      <c r="P1175" s="85">
        <f t="shared" si="78"/>
        <v>0.20222510230896373</v>
      </c>
      <c r="R1175" s="70" t="str">
        <f t="shared" si="79"/>
        <v xml:space="preserve">  6421 La Chaux-de-Fonds</v>
      </c>
    </row>
    <row r="1176" spans="1:18">
      <c r="A1176" s="85">
        <v>6421</v>
      </c>
      <c r="B1176" s="85">
        <v>5</v>
      </c>
      <c r="C1176" s="85">
        <v>5</v>
      </c>
      <c r="D1176" s="85">
        <v>28.392366308106695</v>
      </c>
      <c r="E1176" s="85">
        <v>401.3747285929357</v>
      </c>
      <c r="F1176" s="85">
        <v>1507860.6210484151</v>
      </c>
      <c r="G1176" s="85">
        <v>11395.978321027536</v>
      </c>
      <c r="H1176" s="85">
        <v>600</v>
      </c>
      <c r="I1176" s="85">
        <v>44978</v>
      </c>
      <c r="J1176" s="85">
        <v>2957.9834728346405</v>
      </c>
      <c r="K1176" s="85">
        <v>54.387346624326511</v>
      </c>
      <c r="L1176" s="85">
        <f t="shared" si="76"/>
        <v>4.1638300966597512</v>
      </c>
      <c r="M1176" s="85">
        <f t="shared" si="77"/>
        <v>0.14665315498803208</v>
      </c>
      <c r="N1176" s="85">
        <v>777</v>
      </c>
      <c r="O1176" s="70" t="s">
        <v>157</v>
      </c>
      <c r="P1176" s="85">
        <f t="shared" si="78"/>
        <v>3.6589638250798409</v>
      </c>
      <c r="R1176" s="70" t="str">
        <f t="shared" si="79"/>
        <v xml:space="preserve">  6421 La Chaux-de-Fonds</v>
      </c>
    </row>
    <row r="1177" spans="1:18">
      <c r="A1177" s="85">
        <v>6458</v>
      </c>
      <c r="B1177" s="85">
        <v>1</v>
      </c>
      <c r="C1177" s="85">
        <v>1</v>
      </c>
      <c r="D1177" s="85">
        <v>0.60340088139468862</v>
      </c>
      <c r="E1177" s="85">
        <v>678.09305975838583</v>
      </c>
      <c r="F1177" s="85">
        <v>2898.5980197644708</v>
      </c>
      <c r="G1177" s="85">
        <v>409.16194992583127</v>
      </c>
      <c r="H1177" s="85">
        <v>600</v>
      </c>
      <c r="I1177" s="85">
        <v>74455</v>
      </c>
      <c r="J1177" s="85">
        <v>3.9163144568226587</v>
      </c>
      <c r="K1177" s="85">
        <v>1.9789680282467068</v>
      </c>
      <c r="L1177" s="85">
        <f t="shared" si="76"/>
        <v>0.15150742126212488</v>
      </c>
      <c r="M1177" s="85">
        <f t="shared" si="77"/>
        <v>0.2510891613415176</v>
      </c>
      <c r="N1177" s="85">
        <v>823</v>
      </c>
      <c r="O1177" s="70" t="s">
        <v>158</v>
      </c>
      <c r="P1177" s="85">
        <f t="shared" si="78"/>
        <v>0.12936286160148378</v>
      </c>
      <c r="R1177" s="70" t="str">
        <f t="shared" si="79"/>
        <v xml:space="preserve">  6458 Neuchâtel</v>
      </c>
    </row>
    <row r="1178" spans="1:18">
      <c r="A1178" s="85">
        <v>6458</v>
      </c>
      <c r="B1178" s="85">
        <v>1</v>
      </c>
      <c r="C1178" s="85">
        <v>2</v>
      </c>
      <c r="D1178" s="85">
        <v>7.3493723423586061</v>
      </c>
      <c r="E1178" s="85">
        <v>678.09305975838583</v>
      </c>
      <c r="F1178" s="85">
        <v>496282.03273315704</v>
      </c>
      <c r="G1178" s="85">
        <v>4983.5583789336024</v>
      </c>
      <c r="H1178" s="85">
        <v>600</v>
      </c>
      <c r="I1178" s="85">
        <v>74455</v>
      </c>
      <c r="J1178" s="85">
        <v>678.86681157316366</v>
      </c>
      <c r="K1178" s="85">
        <v>26.055072664898933</v>
      </c>
      <c r="L1178" s="85">
        <f t="shared" si="76"/>
        <v>1.994745146920585</v>
      </c>
      <c r="M1178" s="85">
        <f t="shared" si="77"/>
        <v>0.27141707536352949</v>
      </c>
      <c r="N1178" s="85">
        <v>823</v>
      </c>
      <c r="O1178" s="70" t="s">
        <v>158</v>
      </c>
      <c r="P1178" s="85">
        <f t="shared" si="78"/>
        <v>1.703190102647649</v>
      </c>
      <c r="R1178" s="70" t="str">
        <f t="shared" si="79"/>
        <v xml:space="preserve">  6458 Neuchâtel</v>
      </c>
    </row>
    <row r="1179" spans="1:18">
      <c r="A1179" s="85">
        <v>6458</v>
      </c>
      <c r="B1179" s="85">
        <v>1</v>
      </c>
      <c r="C1179" s="85">
        <v>3</v>
      </c>
      <c r="D1179" s="85">
        <v>3.4881425382743214</v>
      </c>
      <c r="E1179" s="85">
        <v>678.09305975838583</v>
      </c>
      <c r="F1179" s="85">
        <v>159999.7328852498</v>
      </c>
      <c r="G1179" s="85">
        <v>2365.285246651817</v>
      </c>
      <c r="H1179" s="85">
        <v>600</v>
      </c>
      <c r="I1179" s="85">
        <v>74455</v>
      </c>
      <c r="J1179" s="85">
        <v>224.1187952146507</v>
      </c>
      <c r="K1179" s="85">
        <v>14.970597690628477</v>
      </c>
      <c r="L1179" s="85">
        <f t="shared" si="76"/>
        <v>1.1461310230814323</v>
      </c>
      <c r="M1179" s="85">
        <f t="shared" si="77"/>
        <v>0.32857918233136607</v>
      </c>
      <c r="N1179" s="85">
        <v>823</v>
      </c>
      <c r="O1179" s="70" t="s">
        <v>158</v>
      </c>
      <c r="P1179" s="85">
        <f t="shared" si="78"/>
        <v>0.97861073524267905</v>
      </c>
      <c r="R1179" s="70" t="str">
        <f t="shared" si="79"/>
        <v xml:space="preserve">  6458 Neuchâtel</v>
      </c>
    </row>
    <row r="1180" spans="1:18">
      <c r="A1180" s="85">
        <v>6458</v>
      </c>
      <c r="B1180" s="85">
        <v>1</v>
      </c>
      <c r="C1180" s="85">
        <v>4</v>
      </c>
      <c r="D1180" s="85">
        <v>4.6133746853912215E-2</v>
      </c>
      <c r="E1180" s="85">
        <v>678.09305975838583</v>
      </c>
      <c r="F1180" s="85">
        <v>695.70027030661186</v>
      </c>
      <c r="G1180" s="85">
        <v>31.282973562288138</v>
      </c>
      <c r="H1180" s="85">
        <v>600</v>
      </c>
      <c r="I1180" s="85">
        <v>74455</v>
      </c>
      <c r="J1180" s="85">
        <v>1.0253495579635545</v>
      </c>
      <c r="K1180" s="85">
        <v>1.0125954562230439</v>
      </c>
      <c r="L1180" s="85">
        <f t="shared" si="76"/>
        <v>7.7523094948642998E-2</v>
      </c>
      <c r="M1180" s="85">
        <f t="shared" si="77"/>
        <v>1.6803988454293284</v>
      </c>
      <c r="N1180" s="85">
        <v>823</v>
      </c>
      <c r="O1180" s="70" t="s">
        <v>158</v>
      </c>
      <c r="P1180" s="85">
        <f t="shared" si="78"/>
        <v>6.6192199162372165E-2</v>
      </c>
      <c r="R1180" s="70" t="str">
        <f t="shared" si="79"/>
        <v xml:space="preserve">  6458 Neuchâtel</v>
      </c>
    </row>
    <row r="1181" spans="1:18">
      <c r="A1181" s="85">
        <v>6458</v>
      </c>
      <c r="B1181" s="85">
        <v>1</v>
      </c>
      <c r="C1181" s="85">
        <v>5</v>
      </c>
      <c r="D1181" s="85">
        <v>11.487049508881533</v>
      </c>
      <c r="E1181" s="85">
        <v>678.09305975838583</v>
      </c>
      <c r="F1181" s="85">
        <v>702969.95339994796</v>
      </c>
      <c r="G1181" s="85">
        <v>7789.2885490735416</v>
      </c>
      <c r="H1181" s="85">
        <v>600</v>
      </c>
      <c r="I1181" s="85">
        <v>74455</v>
      </c>
      <c r="J1181" s="85">
        <v>906.07044534867271</v>
      </c>
      <c r="K1181" s="85">
        <v>30.101004058812933</v>
      </c>
      <c r="L1181" s="85">
        <f t="shared" si="76"/>
        <v>2.304496807051482</v>
      </c>
      <c r="M1181" s="85">
        <f t="shared" si="77"/>
        <v>0.20061694739538607</v>
      </c>
      <c r="N1181" s="85">
        <v>823</v>
      </c>
      <c r="O1181" s="70" t="s">
        <v>158</v>
      </c>
      <c r="P1181" s="85">
        <f t="shared" si="78"/>
        <v>1.9676679797479184</v>
      </c>
      <c r="R1181" s="70" t="str">
        <f t="shared" si="79"/>
        <v xml:space="preserve">  6458 Neuchâtel</v>
      </c>
    </row>
    <row r="1182" spans="1:18">
      <c r="A1182" s="85">
        <v>6458</v>
      </c>
      <c r="B1182" s="85">
        <v>2</v>
      </c>
      <c r="C1182" s="85">
        <v>1</v>
      </c>
      <c r="D1182" s="85">
        <v>1.4399111806443066</v>
      </c>
      <c r="E1182" s="85">
        <v>678.09305975838583</v>
      </c>
      <c r="F1182" s="85">
        <v>9379.5772018062726</v>
      </c>
      <c r="G1182" s="85">
        <v>976.39377826340774</v>
      </c>
      <c r="H1182" s="85">
        <v>600</v>
      </c>
      <c r="I1182" s="85">
        <v>74455</v>
      </c>
      <c r="J1182" s="85">
        <v>11.776308690298166</v>
      </c>
      <c r="K1182" s="85">
        <v>3.4316626714026199</v>
      </c>
      <c r="L1182" s="85">
        <f t="shared" si="76"/>
        <v>0.26272398268421637</v>
      </c>
      <c r="M1182" s="85">
        <f t="shared" si="77"/>
        <v>0.18245846425517523</v>
      </c>
      <c r="N1182" s="85">
        <v>823</v>
      </c>
      <c r="O1182" s="70" t="s">
        <v>158</v>
      </c>
      <c r="P1182" s="85">
        <f t="shared" si="78"/>
        <v>0.22432383792321331</v>
      </c>
      <c r="R1182" s="70" t="str">
        <f t="shared" si="79"/>
        <v xml:space="preserve">  6458 Neuchâtel</v>
      </c>
    </row>
    <row r="1183" spans="1:18">
      <c r="A1183" s="85">
        <v>6458</v>
      </c>
      <c r="B1183" s="85">
        <v>2</v>
      </c>
      <c r="C1183" s="85">
        <v>2</v>
      </c>
      <c r="D1183" s="85">
        <v>12.539763094037122</v>
      </c>
      <c r="E1183" s="85">
        <v>678.09305975838583</v>
      </c>
      <c r="F1183" s="85">
        <v>1231589.985190022</v>
      </c>
      <c r="G1183" s="85">
        <v>8503.1263250809152</v>
      </c>
      <c r="H1183" s="85">
        <v>600</v>
      </c>
      <c r="I1183" s="85">
        <v>74455</v>
      </c>
      <c r="J1183" s="85">
        <v>1661.4596462061936</v>
      </c>
      <c r="K1183" s="85">
        <v>40.761006442508183</v>
      </c>
      <c r="L1183" s="85">
        <f t="shared" si="76"/>
        <v>3.1206138179122704</v>
      </c>
      <c r="M1183" s="85">
        <f t="shared" si="77"/>
        <v>0.24885747796911548</v>
      </c>
      <c r="N1183" s="85">
        <v>823</v>
      </c>
      <c r="O1183" s="70" t="s">
        <v>158</v>
      </c>
      <c r="P1183" s="85">
        <f t="shared" si="78"/>
        <v>2.6645000626063799</v>
      </c>
      <c r="R1183" s="70" t="str">
        <f t="shared" si="79"/>
        <v xml:space="preserve">  6458 Neuchâtel</v>
      </c>
    </row>
    <row r="1184" spans="1:18">
      <c r="A1184" s="85">
        <v>6458</v>
      </c>
      <c r="B1184" s="85">
        <v>2</v>
      </c>
      <c r="C1184" s="85">
        <v>3</v>
      </c>
      <c r="D1184" s="85">
        <v>2.6081956478661703</v>
      </c>
      <c r="E1184" s="85">
        <v>678.09305975838583</v>
      </c>
      <c r="F1184" s="85">
        <v>344838.72468470864</v>
      </c>
      <c r="G1184" s="85">
        <v>1768.5993673100768</v>
      </c>
      <c r="H1184" s="85">
        <v>600</v>
      </c>
      <c r="I1184" s="85">
        <v>74455</v>
      </c>
      <c r="J1184" s="85">
        <v>502.48022278278552</v>
      </c>
      <c r="K1184" s="85">
        <v>22.416070636549698</v>
      </c>
      <c r="L1184" s="85">
        <f t="shared" si="76"/>
        <v>1.7161475114796034</v>
      </c>
      <c r="M1184" s="85">
        <f t="shared" si="77"/>
        <v>0.65798266049697096</v>
      </c>
      <c r="N1184" s="85">
        <v>823</v>
      </c>
      <c r="O1184" s="70" t="s">
        <v>158</v>
      </c>
      <c r="P1184" s="85">
        <f t="shared" si="78"/>
        <v>1.4653127296726396</v>
      </c>
      <c r="R1184" s="70" t="str">
        <f t="shared" si="79"/>
        <v xml:space="preserve">  6458 Neuchâtel</v>
      </c>
    </row>
    <row r="1185" spans="1:18">
      <c r="A1185" s="85">
        <v>6458</v>
      </c>
      <c r="B1185" s="85">
        <v>2</v>
      </c>
      <c r="C1185" s="85">
        <v>4</v>
      </c>
      <c r="D1185" s="85">
        <v>0.61744712732490659</v>
      </c>
      <c r="E1185" s="85">
        <v>678.09305975838583</v>
      </c>
      <c r="F1185" s="85">
        <v>52002.675094542232</v>
      </c>
      <c r="G1185" s="85">
        <v>418.68661180677157</v>
      </c>
      <c r="H1185" s="85">
        <v>600</v>
      </c>
      <c r="I1185" s="85">
        <v>74455</v>
      </c>
      <c r="J1185" s="85">
        <v>76.421043611489893</v>
      </c>
      <c r="K1185" s="85">
        <v>8.7419130407188277</v>
      </c>
      <c r="L1185" s="85">
        <f t="shared" si="76"/>
        <v>0.66927038880485501</v>
      </c>
      <c r="M1185" s="85">
        <f t="shared" si="77"/>
        <v>1.083931496619756</v>
      </c>
      <c r="N1185" s="85">
        <v>823</v>
      </c>
      <c r="O1185" s="70" t="s">
        <v>158</v>
      </c>
      <c r="P1185" s="85">
        <f t="shared" si="78"/>
        <v>0.57144879082287814</v>
      </c>
      <c r="R1185" s="70" t="str">
        <f t="shared" si="79"/>
        <v xml:space="preserve">  6458 Neuchâtel</v>
      </c>
    </row>
    <row r="1186" spans="1:18">
      <c r="A1186" s="85">
        <v>6458</v>
      </c>
      <c r="B1186" s="85">
        <v>2</v>
      </c>
      <c r="C1186" s="85">
        <v>5</v>
      </c>
      <c r="D1186" s="85">
        <v>17.205317049872498</v>
      </c>
      <c r="E1186" s="85">
        <v>678.09305975838583</v>
      </c>
      <c r="F1186" s="85">
        <v>1721568.9834780786</v>
      </c>
      <c r="G1186" s="85">
        <v>11666.806082461168</v>
      </c>
      <c r="H1186" s="85">
        <v>600</v>
      </c>
      <c r="I1186" s="85">
        <v>74455</v>
      </c>
      <c r="J1186" s="85">
        <v>2246.128303859221</v>
      </c>
      <c r="K1186" s="85">
        <v>47.39333607016097</v>
      </c>
      <c r="L1186" s="85">
        <f t="shared" si="76"/>
        <v>3.628377028082129</v>
      </c>
      <c r="M1186" s="85">
        <f t="shared" si="77"/>
        <v>0.21088696113908681</v>
      </c>
      <c r="N1186" s="85">
        <v>823</v>
      </c>
      <c r="O1186" s="70" t="s">
        <v>158</v>
      </c>
      <c r="P1186" s="85">
        <f t="shared" si="78"/>
        <v>3.0980478145008887</v>
      </c>
      <c r="R1186" s="70" t="str">
        <f t="shared" si="79"/>
        <v xml:space="preserve">  6458 Neuchâtel</v>
      </c>
    </row>
    <row r="1187" spans="1:18">
      <c r="A1187" s="85">
        <v>6458</v>
      </c>
      <c r="B1187" s="85">
        <v>3</v>
      </c>
      <c r="C1187" s="85">
        <v>1</v>
      </c>
      <c r="D1187" s="85">
        <v>0.30388173421599496</v>
      </c>
      <c r="E1187" s="85">
        <v>678.09305975838583</v>
      </c>
      <c r="F1187" s="85">
        <v>570.41255755412624</v>
      </c>
      <c r="G1187" s="85">
        <v>206.06009495920858</v>
      </c>
      <c r="H1187" s="85">
        <v>600</v>
      </c>
      <c r="I1187" s="85">
        <v>74455</v>
      </c>
      <c r="J1187" s="85">
        <v>0.74996287619077207</v>
      </c>
      <c r="K1187" s="85">
        <v>0.86600397007795071</v>
      </c>
      <c r="L1187" s="85">
        <f t="shared" si="76"/>
        <v>6.6300226399067408E-2</v>
      </c>
      <c r="M1187" s="85">
        <f t="shared" si="77"/>
        <v>0.21817772815506614</v>
      </c>
      <c r="N1187" s="85">
        <v>823</v>
      </c>
      <c r="O1187" s="70" t="s">
        <v>158</v>
      </c>
      <c r="P1187" s="85">
        <f t="shared" si="78"/>
        <v>5.6609682485261173E-2</v>
      </c>
      <c r="R1187" s="70" t="str">
        <f t="shared" si="79"/>
        <v xml:space="preserve">  6458 Neuchâtel</v>
      </c>
    </row>
    <row r="1188" spans="1:18">
      <c r="A1188" s="85">
        <v>6458</v>
      </c>
      <c r="B1188" s="85">
        <v>3</v>
      </c>
      <c r="C1188" s="85">
        <v>2</v>
      </c>
      <c r="D1188" s="85">
        <v>3.2670380733564359</v>
      </c>
      <c r="E1188" s="85">
        <v>678.09305975838583</v>
      </c>
      <c r="F1188" s="85">
        <v>102209.44449054549</v>
      </c>
      <c r="G1188" s="85">
        <v>2215.3558435094074</v>
      </c>
      <c r="H1188" s="85">
        <v>600</v>
      </c>
      <c r="I1188" s="85">
        <v>74455</v>
      </c>
      <c r="J1188" s="85">
        <v>140.26401723517498</v>
      </c>
      <c r="K1188" s="85">
        <v>11.843311075673684</v>
      </c>
      <c r="L1188" s="85">
        <f t="shared" si="76"/>
        <v>0.9067097066091615</v>
      </c>
      <c r="M1188" s="85">
        <f t="shared" si="77"/>
        <v>0.27753264157024071</v>
      </c>
      <c r="N1188" s="85">
        <v>823</v>
      </c>
      <c r="O1188" s="70" t="s">
        <v>158</v>
      </c>
      <c r="P1188" s="85">
        <f t="shared" si="78"/>
        <v>0.77418360969836664</v>
      </c>
      <c r="R1188" s="70" t="str">
        <f t="shared" si="79"/>
        <v xml:space="preserve">  6458 Neuchâtel</v>
      </c>
    </row>
    <row r="1189" spans="1:18">
      <c r="A1189" s="85">
        <v>6458</v>
      </c>
      <c r="B1189" s="85">
        <v>3</v>
      </c>
      <c r="C1189" s="85">
        <v>3</v>
      </c>
      <c r="D1189" s="85">
        <v>0.8294203706011658</v>
      </c>
      <c r="E1189" s="85">
        <v>678.09305975838583</v>
      </c>
      <c r="F1189" s="85">
        <v>25969.387397503426</v>
      </c>
      <c r="G1189" s="85">
        <v>562.42419692687884</v>
      </c>
      <c r="H1189" s="85">
        <v>600</v>
      </c>
      <c r="I1189" s="85">
        <v>74455</v>
      </c>
      <c r="J1189" s="85">
        <v>37.665282407050128</v>
      </c>
      <c r="K1189" s="85">
        <v>6.1372047714778208</v>
      </c>
      <c r="L1189" s="85">
        <f t="shared" si="76"/>
        <v>0.46985704438490111</v>
      </c>
      <c r="M1189" s="85">
        <f t="shared" si="77"/>
        <v>0.5664884310043502</v>
      </c>
      <c r="N1189" s="85">
        <v>823</v>
      </c>
      <c r="O1189" s="70" t="s">
        <v>158</v>
      </c>
      <c r="P1189" s="85">
        <f t="shared" si="78"/>
        <v>0.40118201008837973</v>
      </c>
      <c r="R1189" s="70" t="str">
        <f t="shared" si="79"/>
        <v xml:space="preserve">  6458 Neuchâtel</v>
      </c>
    </row>
    <row r="1190" spans="1:18">
      <c r="A1190" s="85">
        <v>6458</v>
      </c>
      <c r="B1190" s="85">
        <v>3</v>
      </c>
      <c r="C1190" s="85">
        <v>4</v>
      </c>
      <c r="D1190" s="85">
        <v>5.4659818751892309E-3</v>
      </c>
      <c r="E1190" s="85">
        <v>678.09305975838583</v>
      </c>
      <c r="F1190" s="85">
        <v>11.241274812231424</v>
      </c>
      <c r="G1190" s="85">
        <v>3.7064443743309452</v>
      </c>
      <c r="H1190" s="85">
        <v>600</v>
      </c>
      <c r="I1190" s="85">
        <v>74455</v>
      </c>
      <c r="J1190" s="85">
        <v>1.6572338606548481E-2</v>
      </c>
      <c r="K1190" s="85">
        <v>0.12873359548520533</v>
      </c>
      <c r="L1190" s="85">
        <f t="shared" si="76"/>
        <v>9.8556898360025024E-3</v>
      </c>
      <c r="M1190" s="85">
        <f t="shared" si="77"/>
        <v>1.8030959598930798</v>
      </c>
      <c r="N1190" s="85">
        <v>823</v>
      </c>
      <c r="O1190" s="70" t="s">
        <v>158</v>
      </c>
      <c r="P1190" s="85">
        <f t="shared" si="78"/>
        <v>8.4151669246361038E-3</v>
      </c>
      <c r="R1190" s="70" t="str">
        <f t="shared" si="79"/>
        <v xml:space="preserve">  6458 Neuchâtel</v>
      </c>
    </row>
    <row r="1191" spans="1:18">
      <c r="A1191" s="85">
        <v>6458</v>
      </c>
      <c r="B1191" s="85">
        <v>3</v>
      </c>
      <c r="C1191" s="85">
        <v>5</v>
      </c>
      <c r="D1191" s="85">
        <v>4.4058061600487868</v>
      </c>
      <c r="E1191" s="85">
        <v>678.09305975838583</v>
      </c>
      <c r="F1191" s="85">
        <v>133031.75362693967</v>
      </c>
      <c r="G1191" s="85">
        <v>2987.5465797698266</v>
      </c>
      <c r="H1191" s="85">
        <v>600</v>
      </c>
      <c r="I1191" s="85">
        <v>74455</v>
      </c>
      <c r="J1191" s="85">
        <v>177.03504824747614</v>
      </c>
      <c r="K1191" s="85">
        <v>13.305451824251445</v>
      </c>
      <c r="L1191" s="85">
        <f t="shared" si="76"/>
        <v>1.0186494505450718</v>
      </c>
      <c r="M1191" s="85">
        <f t="shared" si="77"/>
        <v>0.23120614333468362</v>
      </c>
      <c r="N1191" s="85">
        <v>823</v>
      </c>
      <c r="O1191" s="70" t="s">
        <v>158</v>
      </c>
      <c r="P1191" s="85">
        <f t="shared" si="78"/>
        <v>0.86976206705613002</v>
      </c>
      <c r="R1191" s="70" t="str">
        <f t="shared" si="79"/>
        <v xml:space="preserve">  6458 Neuchâtel</v>
      </c>
    </row>
    <row r="1192" spans="1:18">
      <c r="A1192" s="85">
        <v>6458</v>
      </c>
      <c r="B1192" s="85">
        <v>4</v>
      </c>
      <c r="C1192" s="85">
        <v>1</v>
      </c>
      <c r="D1192" s="85">
        <v>0.13770467060880029</v>
      </c>
      <c r="E1192" s="85">
        <v>678.09305975838583</v>
      </c>
      <c r="F1192" s="85">
        <v>514.42867587757701</v>
      </c>
      <c r="G1192" s="85">
        <v>93.376581436142047</v>
      </c>
      <c r="H1192" s="85">
        <v>600</v>
      </c>
      <c r="I1192" s="85">
        <v>74455</v>
      </c>
      <c r="J1192" s="85">
        <v>0.74077008656286891</v>
      </c>
      <c r="K1192" s="85">
        <v>0.86068001403708039</v>
      </c>
      <c r="L1192" s="85">
        <f t="shared" si="76"/>
        <v>6.5892630703153196E-2</v>
      </c>
      <c r="M1192" s="85">
        <f t="shared" si="77"/>
        <v>0.47850686844417167</v>
      </c>
      <c r="N1192" s="85">
        <v>823</v>
      </c>
      <c r="O1192" s="70" t="s">
        <v>158</v>
      </c>
      <c r="P1192" s="85">
        <f t="shared" si="78"/>
        <v>5.6261661608391481E-2</v>
      </c>
      <c r="R1192" s="70" t="str">
        <f t="shared" si="79"/>
        <v xml:space="preserve">  6458 Neuchâtel</v>
      </c>
    </row>
    <row r="1193" spans="1:18">
      <c r="A1193" s="85">
        <v>6458</v>
      </c>
      <c r="B1193" s="85">
        <v>4</v>
      </c>
      <c r="C1193" s="85">
        <v>2</v>
      </c>
      <c r="D1193" s="85">
        <v>3.8062038175218214</v>
      </c>
      <c r="E1193" s="85">
        <v>678.09305975838583</v>
      </c>
      <c r="F1193" s="85">
        <v>229145.51659039262</v>
      </c>
      <c r="G1193" s="85">
        <v>2580.9603926874206</v>
      </c>
      <c r="H1193" s="85">
        <v>600</v>
      </c>
      <c r="I1193" s="85">
        <v>74455</v>
      </c>
      <c r="J1193" s="85">
        <v>323.91685622820597</v>
      </c>
      <c r="K1193" s="85">
        <v>17.997690302597331</v>
      </c>
      <c r="L1193" s="85">
        <f t="shared" si="76"/>
        <v>1.3778816067264634</v>
      </c>
      <c r="M1193" s="85">
        <f t="shared" si="77"/>
        <v>0.36200941220840543</v>
      </c>
      <c r="N1193" s="85">
        <v>823</v>
      </c>
      <c r="O1193" s="70" t="s">
        <v>158</v>
      </c>
      <c r="P1193" s="85">
        <f t="shared" si="78"/>
        <v>1.1764882941661237</v>
      </c>
      <c r="R1193" s="70" t="str">
        <f t="shared" si="79"/>
        <v xml:space="preserve">  6458 Neuchâtel</v>
      </c>
    </row>
    <row r="1194" spans="1:18">
      <c r="A1194" s="85">
        <v>6458</v>
      </c>
      <c r="B1194" s="85">
        <v>4</v>
      </c>
      <c r="C1194" s="85">
        <v>3</v>
      </c>
      <c r="D1194" s="85">
        <v>1.2645247493464205</v>
      </c>
      <c r="E1194" s="85">
        <v>678.09305975838583</v>
      </c>
      <c r="F1194" s="85">
        <v>239434.93050162698</v>
      </c>
      <c r="G1194" s="85">
        <v>857.46545642452008</v>
      </c>
      <c r="H1194" s="85">
        <v>600</v>
      </c>
      <c r="I1194" s="85">
        <v>74455</v>
      </c>
      <c r="J1194" s="85">
        <v>352.02050999506872</v>
      </c>
      <c r="K1194" s="85">
        <v>18.762209624536997</v>
      </c>
      <c r="L1194" s="85">
        <f t="shared" si="76"/>
        <v>1.436412290051736</v>
      </c>
      <c r="M1194" s="85">
        <f t="shared" si="77"/>
        <v>1.1359305468668421</v>
      </c>
      <c r="N1194" s="85">
        <v>823</v>
      </c>
      <c r="O1194" s="70" t="s">
        <v>158</v>
      </c>
      <c r="P1194" s="85">
        <f t="shared" si="78"/>
        <v>1.2264640420428405</v>
      </c>
      <c r="R1194" s="70" t="str">
        <f t="shared" si="79"/>
        <v xml:space="preserve">  6458 Neuchâtel</v>
      </c>
    </row>
    <row r="1195" spans="1:18">
      <c r="A1195" s="85">
        <v>6458</v>
      </c>
      <c r="B1195" s="85">
        <v>4</v>
      </c>
      <c r="C1195" s="85">
        <v>4</v>
      </c>
      <c r="D1195" s="85">
        <v>5.2672843950390902E-2</v>
      </c>
      <c r="E1195" s="85">
        <v>678.09305975838583</v>
      </c>
      <c r="F1195" s="85">
        <v>716.69986757354047</v>
      </c>
      <c r="G1195" s="85">
        <v>35.717089920496548</v>
      </c>
      <c r="H1195" s="85">
        <v>600</v>
      </c>
      <c r="I1195" s="85">
        <v>74455</v>
      </c>
      <c r="J1195" s="85">
        <v>1.0557168421204497</v>
      </c>
      <c r="K1195" s="85">
        <v>1.0274808232373243</v>
      </c>
      <c r="L1195" s="85">
        <f t="shared" si="76"/>
        <v>7.8662700813257172E-2</v>
      </c>
      <c r="M1195" s="85">
        <f t="shared" si="77"/>
        <v>1.4934204214859637</v>
      </c>
      <c r="N1195" s="85">
        <v>823</v>
      </c>
      <c r="O1195" s="70" t="s">
        <v>158</v>
      </c>
      <c r="P1195" s="85">
        <f t="shared" si="78"/>
        <v>6.716523846642887E-2</v>
      </c>
      <c r="R1195" s="70" t="str">
        <f t="shared" si="79"/>
        <v xml:space="preserve">  6458 Neuchâtel</v>
      </c>
    </row>
    <row r="1196" spans="1:18">
      <c r="A1196" s="85">
        <v>6458</v>
      </c>
      <c r="B1196" s="85">
        <v>4</v>
      </c>
      <c r="C1196" s="85">
        <v>5</v>
      </c>
      <c r="D1196" s="85">
        <v>5.2611060814274317</v>
      </c>
      <c r="E1196" s="85">
        <v>678.09305975838583</v>
      </c>
      <c r="F1196" s="85">
        <v>483034.62670476944</v>
      </c>
      <c r="G1196" s="85">
        <v>3567.5195204685788</v>
      </c>
      <c r="H1196" s="85">
        <v>600</v>
      </c>
      <c r="I1196" s="85">
        <v>74455</v>
      </c>
      <c r="J1196" s="85">
        <v>685.67462237124369</v>
      </c>
      <c r="K1196" s="85">
        <v>26.185389482901407</v>
      </c>
      <c r="L1196" s="85">
        <f t="shared" si="76"/>
        <v>2.0047220463756674</v>
      </c>
      <c r="M1196" s="85">
        <f t="shared" si="77"/>
        <v>0.381045737407323</v>
      </c>
      <c r="N1196" s="85">
        <v>823</v>
      </c>
      <c r="O1196" s="70" t="s">
        <v>158</v>
      </c>
      <c r="P1196" s="85">
        <f t="shared" si="78"/>
        <v>1.7117087630054593</v>
      </c>
      <c r="R1196" s="70" t="str">
        <f t="shared" si="79"/>
        <v xml:space="preserve">  6458 Neuchâtel</v>
      </c>
    </row>
    <row r="1197" spans="1:18">
      <c r="A1197" s="85">
        <v>6458</v>
      </c>
      <c r="B1197" s="85">
        <v>5</v>
      </c>
      <c r="C1197" s="85">
        <v>1</v>
      </c>
      <c r="D1197" s="85">
        <v>2.4848984668637888</v>
      </c>
      <c r="E1197" s="85">
        <v>678.09305975838583</v>
      </c>
      <c r="F1197" s="85">
        <v>15161.444051783765</v>
      </c>
      <c r="G1197" s="85">
        <v>1684.9924045845885</v>
      </c>
      <c r="H1197" s="85">
        <v>600</v>
      </c>
      <c r="I1197" s="85">
        <v>74455</v>
      </c>
      <c r="J1197" s="85">
        <v>16.208125088256708</v>
      </c>
      <c r="K1197" s="85">
        <v>4.0259315801757865</v>
      </c>
      <c r="L1197" s="85">
        <f t="shared" si="76"/>
        <v>0.30822049835266208</v>
      </c>
      <c r="M1197" s="85">
        <f t="shared" si="77"/>
        <v>0.1240374616761182</v>
      </c>
      <c r="N1197" s="85">
        <v>823</v>
      </c>
      <c r="O1197" s="70" t="s">
        <v>158</v>
      </c>
      <c r="P1197" s="85">
        <f t="shared" si="78"/>
        <v>0.26317051230218119</v>
      </c>
      <c r="R1197" s="70" t="str">
        <f t="shared" si="79"/>
        <v xml:space="preserve">  6458 Neuchâtel</v>
      </c>
    </row>
    <row r="1198" spans="1:18">
      <c r="A1198" s="85">
        <v>6458</v>
      </c>
      <c r="B1198" s="85">
        <v>5</v>
      </c>
      <c r="C1198" s="85">
        <v>2</v>
      </c>
      <c r="D1198" s="85">
        <v>26.96237732727398</v>
      </c>
      <c r="E1198" s="85">
        <v>678.09305975838583</v>
      </c>
      <c r="F1198" s="85">
        <v>2475297.3888381524</v>
      </c>
      <c r="G1198" s="85">
        <v>18283.000940211343</v>
      </c>
      <c r="H1198" s="85">
        <v>600</v>
      </c>
      <c r="I1198" s="85">
        <v>74455</v>
      </c>
      <c r="J1198" s="85">
        <v>2927.7278658278519</v>
      </c>
      <c r="K1198" s="85">
        <v>54.108482383336643</v>
      </c>
      <c r="L1198" s="85">
        <f t="shared" si="76"/>
        <v>4.1424805844738337</v>
      </c>
      <c r="M1198" s="85">
        <f t="shared" si="77"/>
        <v>0.15363929278904789</v>
      </c>
      <c r="N1198" s="85">
        <v>823</v>
      </c>
      <c r="O1198" s="70" t="s">
        <v>158</v>
      </c>
      <c r="P1198" s="85">
        <f t="shared" si="78"/>
        <v>3.5370091977803781</v>
      </c>
      <c r="R1198" s="70" t="str">
        <f t="shared" si="79"/>
        <v xml:space="preserve">  6458 Neuchâtel</v>
      </c>
    </row>
    <row r="1199" spans="1:18">
      <c r="A1199" s="85">
        <v>6458</v>
      </c>
      <c r="B1199" s="85">
        <v>5</v>
      </c>
      <c r="C1199" s="85">
        <v>3</v>
      </c>
      <c r="D1199" s="85">
        <v>8.1902833060880784</v>
      </c>
      <c r="E1199" s="85">
        <v>678.09305975838583</v>
      </c>
      <c r="F1199" s="85">
        <v>867758.73194677825</v>
      </c>
      <c r="G1199" s="85">
        <v>5553.7742673132934</v>
      </c>
      <c r="H1199" s="85">
        <v>600</v>
      </c>
      <c r="I1199" s="85">
        <v>74455</v>
      </c>
      <c r="J1199" s="85">
        <v>1214.4146737714907</v>
      </c>
      <c r="K1199" s="85">
        <v>34.848452960949224</v>
      </c>
      <c r="L1199" s="85">
        <f t="shared" si="76"/>
        <v>2.6679558071312486</v>
      </c>
      <c r="M1199" s="85">
        <f t="shared" si="77"/>
        <v>0.32574646168198829</v>
      </c>
      <c r="N1199" s="85">
        <v>823</v>
      </c>
      <c r="O1199" s="70" t="s">
        <v>158</v>
      </c>
      <c r="P1199" s="85">
        <f t="shared" si="78"/>
        <v>2.2780032486967969</v>
      </c>
      <c r="R1199" s="70" t="str">
        <f t="shared" si="79"/>
        <v xml:space="preserve">  6458 Neuchâtel</v>
      </c>
    </row>
    <row r="1200" spans="1:18">
      <c r="A1200" s="85">
        <v>6458</v>
      </c>
      <c r="B1200" s="85">
        <v>5</v>
      </c>
      <c r="C1200" s="85">
        <v>4</v>
      </c>
      <c r="D1200" s="85">
        <v>0.721719700004399</v>
      </c>
      <c r="E1200" s="85">
        <v>678.09305975838583</v>
      </c>
      <c r="F1200" s="85">
        <v>54800.240683234202</v>
      </c>
      <c r="G1200" s="85">
        <v>489.39311966388726</v>
      </c>
      <c r="H1200" s="85">
        <v>600</v>
      </c>
      <c r="I1200" s="85">
        <v>74455</v>
      </c>
      <c r="J1200" s="85">
        <v>80.412928833083996</v>
      </c>
      <c r="K1200" s="85">
        <v>8.967325623232604</v>
      </c>
      <c r="L1200" s="85">
        <f t="shared" si="76"/>
        <v>0.68652770605770375</v>
      </c>
      <c r="M1200" s="85">
        <f t="shared" si="77"/>
        <v>0.95123869565084507</v>
      </c>
      <c r="N1200" s="85">
        <v>823</v>
      </c>
      <c r="O1200" s="70" t="s">
        <v>158</v>
      </c>
      <c r="P1200" s="85">
        <f t="shared" si="78"/>
        <v>0.58618375182212046</v>
      </c>
      <c r="R1200" s="70" t="str">
        <f t="shared" si="79"/>
        <v xml:space="preserve">  6458 Neuchâtel</v>
      </c>
    </row>
    <row r="1201" spans="1:18">
      <c r="A1201" s="85">
        <v>6458</v>
      </c>
      <c r="B1201" s="85">
        <v>5</v>
      </c>
      <c r="C1201" s="85">
        <v>5</v>
      </c>
      <c r="D1201" s="85">
        <v>38.359278800230292</v>
      </c>
      <c r="E1201" s="85">
        <v>678.09305975838583</v>
      </c>
      <c r="F1201" s="85">
        <v>3615836.0015131505</v>
      </c>
      <c r="G1201" s="85">
        <v>26011.160731773143</v>
      </c>
      <c r="H1201" s="85">
        <v>600</v>
      </c>
      <c r="I1201" s="85">
        <v>74455</v>
      </c>
      <c r="J1201" s="85">
        <v>3866.6274854739968</v>
      </c>
      <c r="K1201" s="85">
        <v>62.182211969935558</v>
      </c>
      <c r="L1201" s="85">
        <f t="shared" si="76"/>
        <v>4.7605956485747223</v>
      </c>
      <c r="M1201" s="85">
        <f t="shared" si="77"/>
        <v>0.1241054523826486</v>
      </c>
      <c r="N1201" s="85">
        <v>823</v>
      </c>
      <c r="O1201" s="70" t="s">
        <v>158</v>
      </c>
      <c r="P1201" s="85">
        <f t="shared" si="78"/>
        <v>4.0647796054935013</v>
      </c>
      <c r="R1201" s="70" t="str">
        <f t="shared" si="79"/>
        <v xml:space="preserve">  6458 Neuchâtel</v>
      </c>
    </row>
    <row r="1202" spans="1:18">
      <c r="A1202" s="85">
        <v>6621</v>
      </c>
      <c r="B1202" s="85">
        <v>1</v>
      </c>
      <c r="C1202" s="85">
        <v>1</v>
      </c>
      <c r="D1202" s="85">
        <v>0.71702155918119659</v>
      </c>
      <c r="E1202" s="85">
        <v>4264.4985054489725</v>
      </c>
      <c r="F1202" s="85">
        <v>23028.215116557905</v>
      </c>
      <c r="G1202" s="85">
        <v>3057.7373675029048</v>
      </c>
      <c r="H1202" s="85">
        <v>2012</v>
      </c>
      <c r="I1202" s="85">
        <v>496511</v>
      </c>
      <c r="J1202" s="85">
        <v>4.8870080463532926</v>
      </c>
      <c r="K1202" s="85">
        <v>2.2106578311338216</v>
      </c>
      <c r="L1202" s="85">
        <f t="shared" si="76"/>
        <v>9.2422623558032227E-2</v>
      </c>
      <c r="M1202" s="85">
        <f t="shared" si="77"/>
        <v>0.1288979701859653</v>
      </c>
      <c r="N1202" s="85">
        <v>5094</v>
      </c>
      <c r="O1202" s="70" t="s">
        <v>159</v>
      </c>
      <c r="P1202" s="85">
        <f t="shared" si="78"/>
        <v>5.8084841733381042E-2</v>
      </c>
      <c r="R1202" s="70" t="str">
        <f t="shared" si="79"/>
        <v xml:space="preserve">  6621 Genève</v>
      </c>
    </row>
    <row r="1203" spans="1:18">
      <c r="A1203" s="85">
        <v>6621</v>
      </c>
      <c r="B1203" s="85">
        <v>1</v>
      </c>
      <c r="C1203" s="85">
        <v>2</v>
      </c>
      <c r="D1203" s="85">
        <v>3.677751713445458</v>
      </c>
      <c r="E1203" s="85">
        <v>4264.4985054489725</v>
      </c>
      <c r="F1203" s="85">
        <v>992158.05480507226</v>
      </c>
      <c r="G1203" s="85">
        <v>15683.766685400553</v>
      </c>
      <c r="H1203" s="85">
        <v>2012</v>
      </c>
      <c r="I1203" s="85">
        <v>496511</v>
      </c>
      <c r="J1203" s="85">
        <v>219.18080979980439</v>
      </c>
      <c r="K1203" s="85">
        <v>14.804756323553738</v>
      </c>
      <c r="L1203" s="85">
        <f t="shared" si="76"/>
        <v>0.61895350844885</v>
      </c>
      <c r="M1203" s="85">
        <f t="shared" si="77"/>
        <v>0.16829670860760493</v>
      </c>
      <c r="N1203" s="85">
        <v>5094</v>
      </c>
      <c r="O1203" s="70" t="s">
        <v>159</v>
      </c>
      <c r="P1203" s="85">
        <f t="shared" si="78"/>
        <v>0.38899368135766249</v>
      </c>
      <c r="R1203" s="70" t="str">
        <f t="shared" si="79"/>
        <v xml:space="preserve">  6621 Genève</v>
      </c>
    </row>
    <row r="1204" spans="1:18">
      <c r="A1204" s="85">
        <v>6621</v>
      </c>
      <c r="B1204" s="85">
        <v>1</v>
      </c>
      <c r="C1204" s="85">
        <v>3</v>
      </c>
      <c r="D1204" s="85">
        <v>2.3313663655631527</v>
      </c>
      <c r="E1204" s="85">
        <v>4264.4985054489725</v>
      </c>
      <c r="F1204" s="85">
        <v>947567.28876229748</v>
      </c>
      <c r="G1204" s="85">
        <v>9942.1083815980674</v>
      </c>
      <c r="H1204" s="85">
        <v>2012</v>
      </c>
      <c r="I1204" s="85">
        <v>496511</v>
      </c>
      <c r="J1204" s="85">
        <v>216.81456918472932</v>
      </c>
      <c r="K1204" s="85">
        <v>14.724624585527787</v>
      </c>
      <c r="L1204" s="85">
        <f t="shared" si="76"/>
        <v>0.61560338100971346</v>
      </c>
      <c r="M1204" s="85">
        <f t="shared" si="77"/>
        <v>0.26405261313830936</v>
      </c>
      <c r="N1204" s="85">
        <v>5094</v>
      </c>
      <c r="O1204" s="70" t="s">
        <v>159</v>
      </c>
      <c r="P1204" s="85">
        <f t="shared" si="78"/>
        <v>0.38688822692889135</v>
      </c>
      <c r="R1204" s="70" t="str">
        <f t="shared" si="79"/>
        <v xml:space="preserve">  6621 Genève</v>
      </c>
    </row>
    <row r="1205" spans="1:18">
      <c r="A1205" s="85">
        <v>6621</v>
      </c>
      <c r="B1205" s="85">
        <v>1</v>
      </c>
      <c r="C1205" s="85">
        <v>4</v>
      </c>
      <c r="D1205" s="85">
        <v>5.2058388301173271E-2</v>
      </c>
      <c r="E1205" s="85">
        <v>4264.4985054489725</v>
      </c>
      <c r="F1205" s="85">
        <v>13613.850693168886</v>
      </c>
      <c r="G1205" s="85">
        <v>222.00291910643568</v>
      </c>
      <c r="H1205" s="85">
        <v>2012</v>
      </c>
      <c r="I1205" s="85">
        <v>496511</v>
      </c>
      <c r="J1205" s="85">
        <v>3.1904065549964686</v>
      </c>
      <c r="K1205" s="85">
        <v>1.786170919872023</v>
      </c>
      <c r="L1205" s="85">
        <f t="shared" si="76"/>
        <v>7.4675782119102127E-2</v>
      </c>
      <c r="M1205" s="85">
        <f t="shared" si="77"/>
        <v>1.4344620445619733</v>
      </c>
      <c r="N1205" s="85">
        <v>5094</v>
      </c>
      <c r="O1205" s="70" t="s">
        <v>159</v>
      </c>
      <c r="P1205" s="85">
        <f t="shared" si="78"/>
        <v>4.6931485157213203E-2</v>
      </c>
      <c r="R1205" s="70" t="str">
        <f t="shared" si="79"/>
        <v xml:space="preserve">  6621 Genève</v>
      </c>
    </row>
    <row r="1206" spans="1:18">
      <c r="A1206" s="85">
        <v>6621</v>
      </c>
      <c r="B1206" s="85">
        <v>1</v>
      </c>
      <c r="C1206" s="85">
        <v>5</v>
      </c>
      <c r="D1206" s="85">
        <v>6.7781980264909745</v>
      </c>
      <c r="E1206" s="85">
        <v>4264.4985054489725</v>
      </c>
      <c r="F1206" s="85">
        <v>2106130.1870818548</v>
      </c>
      <c r="G1206" s="85">
        <v>28905.615353607936</v>
      </c>
      <c r="H1206" s="85">
        <v>2012</v>
      </c>
      <c r="I1206" s="85">
        <v>496511</v>
      </c>
      <c r="J1206" s="85">
        <v>448.03632502654443</v>
      </c>
      <c r="K1206" s="85">
        <v>21.166868569217897</v>
      </c>
      <c r="L1206" s="85">
        <f t="shared" si="76"/>
        <v>0.88493908832187151</v>
      </c>
      <c r="M1206" s="85">
        <f t="shared" si="77"/>
        <v>0.13055668849793081</v>
      </c>
      <c r="N1206" s="85">
        <v>5094</v>
      </c>
      <c r="O1206" s="70" t="s">
        <v>159</v>
      </c>
      <c r="P1206" s="85">
        <f t="shared" si="78"/>
        <v>0.55615762580666572</v>
      </c>
      <c r="R1206" s="70" t="str">
        <f t="shared" si="79"/>
        <v xml:space="preserve">  6621 Genève</v>
      </c>
    </row>
    <row r="1207" spans="1:18">
      <c r="A1207" s="85">
        <v>6621</v>
      </c>
      <c r="B1207" s="85">
        <v>2</v>
      </c>
      <c r="C1207" s="85">
        <v>1</v>
      </c>
      <c r="D1207" s="85">
        <v>1.4122019923117166</v>
      </c>
      <c r="E1207" s="85">
        <v>4264.4985054489725</v>
      </c>
      <c r="F1207" s="85">
        <v>81786.745142779793</v>
      </c>
      <c r="G1207" s="85">
        <v>6022.3332856053767</v>
      </c>
      <c r="H1207" s="85">
        <v>2012</v>
      </c>
      <c r="I1207" s="85">
        <v>496511</v>
      </c>
      <c r="J1207" s="85">
        <v>17.188230272585887</v>
      </c>
      <c r="K1207" s="85">
        <v>4.1458690611964446</v>
      </c>
      <c r="L1207" s="85">
        <f t="shared" si="76"/>
        <v>0.17332944527526759</v>
      </c>
      <c r="M1207" s="85">
        <f t="shared" si="77"/>
        <v>0.12273700661725764</v>
      </c>
      <c r="N1207" s="85">
        <v>5094</v>
      </c>
      <c r="O1207" s="70" t="s">
        <v>159</v>
      </c>
      <c r="P1207" s="85">
        <f t="shared" si="78"/>
        <v>0.10893234804384298</v>
      </c>
      <c r="R1207" s="70" t="str">
        <f t="shared" si="79"/>
        <v xml:space="preserve">  6621 Genève</v>
      </c>
    </row>
    <row r="1208" spans="1:18">
      <c r="A1208" s="85">
        <v>6621</v>
      </c>
      <c r="B1208" s="85">
        <v>2</v>
      </c>
      <c r="C1208" s="85">
        <v>2</v>
      </c>
      <c r="D1208" s="85">
        <v>7.6458011109597255</v>
      </c>
      <c r="E1208" s="85">
        <v>4264.4985054489725</v>
      </c>
      <c r="F1208" s="85">
        <v>4054562.3131836061</v>
      </c>
      <c r="G1208" s="85">
        <v>32605.507410647842</v>
      </c>
      <c r="H1208" s="85">
        <v>2012</v>
      </c>
      <c r="I1208" s="85">
        <v>496511</v>
      </c>
      <c r="J1208" s="85">
        <v>892.52220530546458</v>
      </c>
      <c r="K1208" s="85">
        <v>29.8751101304324</v>
      </c>
      <c r="L1208" s="85">
        <f t="shared" si="76"/>
        <v>1.2490110493144717</v>
      </c>
      <c r="M1208" s="85">
        <f t="shared" si="77"/>
        <v>0.16335908182650749</v>
      </c>
      <c r="N1208" s="85">
        <v>5094</v>
      </c>
      <c r="O1208" s="70" t="s">
        <v>159</v>
      </c>
      <c r="P1208" s="85">
        <f t="shared" si="78"/>
        <v>0.78496591342834965</v>
      </c>
      <c r="R1208" s="70" t="str">
        <f t="shared" si="79"/>
        <v xml:space="preserve">  6621 Genève</v>
      </c>
    </row>
    <row r="1209" spans="1:18">
      <c r="A1209" s="85">
        <v>6621</v>
      </c>
      <c r="B1209" s="85">
        <v>2</v>
      </c>
      <c r="C1209" s="85">
        <v>3</v>
      </c>
      <c r="D1209" s="85">
        <v>1.282860555530188</v>
      </c>
      <c r="E1209" s="85">
        <v>4264.4985054489725</v>
      </c>
      <c r="F1209" s="85">
        <v>551255.72248478304</v>
      </c>
      <c r="G1209" s="85">
        <v>5470.7569217579248</v>
      </c>
      <c r="H1209" s="85">
        <v>2012</v>
      </c>
      <c r="I1209" s="85">
        <v>496511</v>
      </c>
      <c r="J1209" s="85">
        <v>127.65045033448521</v>
      </c>
      <c r="K1209" s="85">
        <v>11.298249879272683</v>
      </c>
      <c r="L1209" s="85">
        <f t="shared" si="76"/>
        <v>0.47235437377526518</v>
      </c>
      <c r="M1209" s="85">
        <f t="shared" si="77"/>
        <v>0.36820398892071932</v>
      </c>
      <c r="N1209" s="85">
        <v>5094</v>
      </c>
      <c r="O1209" s="70" t="s">
        <v>159</v>
      </c>
      <c r="P1209" s="85">
        <f t="shared" si="78"/>
        <v>0.29686053031787302</v>
      </c>
      <c r="R1209" s="70" t="str">
        <f t="shared" si="79"/>
        <v xml:space="preserve">  6621 Genève</v>
      </c>
    </row>
    <row r="1210" spans="1:18">
      <c r="A1210" s="85">
        <v>6621</v>
      </c>
      <c r="B1210" s="85">
        <v>2</v>
      </c>
      <c r="C1210" s="85">
        <v>4</v>
      </c>
      <c r="D1210" s="85">
        <v>0.2433863331481258</v>
      </c>
      <c r="E1210" s="85">
        <v>4264.4985054489725</v>
      </c>
      <c r="F1210" s="85">
        <v>161737.81853162838</v>
      </c>
      <c r="G1210" s="85">
        <v>1037.9206539568881</v>
      </c>
      <c r="H1210" s="85">
        <v>2012</v>
      </c>
      <c r="I1210" s="85">
        <v>496511</v>
      </c>
      <c r="J1210" s="85">
        <v>37.876218936907485</v>
      </c>
      <c r="K1210" s="85">
        <v>6.154365843603018</v>
      </c>
      <c r="L1210" s="85">
        <f t="shared" si="76"/>
        <v>0.25730017083195572</v>
      </c>
      <c r="M1210" s="85">
        <f t="shared" si="77"/>
        <v>1.0571677033129132</v>
      </c>
      <c r="N1210" s="85">
        <v>5094</v>
      </c>
      <c r="O1210" s="70" t="s">
        <v>159</v>
      </c>
      <c r="P1210" s="85">
        <f t="shared" si="78"/>
        <v>0.16170542585130068</v>
      </c>
      <c r="R1210" s="70" t="str">
        <f t="shared" si="79"/>
        <v xml:space="preserve">  6621 Genève</v>
      </c>
    </row>
    <row r="1211" spans="1:18">
      <c r="A1211" s="85">
        <v>6621</v>
      </c>
      <c r="B1211" s="85">
        <v>2</v>
      </c>
      <c r="C1211" s="85">
        <v>5</v>
      </c>
      <c r="D1211" s="85">
        <v>10.584249991949768</v>
      </c>
      <c r="E1211" s="85">
        <v>4264.4985054489725</v>
      </c>
      <c r="F1211" s="85">
        <v>5109386.4825209081</v>
      </c>
      <c r="G1211" s="85">
        <v>45136.518271968089</v>
      </c>
      <c r="H1211" s="85">
        <v>2012</v>
      </c>
      <c r="I1211" s="85">
        <v>496511</v>
      </c>
      <c r="J1211" s="85">
        <v>1086.3496922643926</v>
      </c>
      <c r="K1211" s="85">
        <v>32.959819360311926</v>
      </c>
      <c r="L1211" s="85">
        <f t="shared" si="76"/>
        <v>1.377975792715272</v>
      </c>
      <c r="M1211" s="85">
        <f t="shared" si="77"/>
        <v>0.13019116080623011</v>
      </c>
      <c r="N1211" s="85">
        <v>5094</v>
      </c>
      <c r="O1211" s="70" t="s">
        <v>159</v>
      </c>
      <c r="P1211" s="85">
        <f t="shared" si="78"/>
        <v>0.86601637944242083</v>
      </c>
      <c r="R1211" s="70" t="str">
        <f t="shared" si="79"/>
        <v xml:space="preserve">  6621 Genève</v>
      </c>
    </row>
    <row r="1212" spans="1:18">
      <c r="A1212" s="85">
        <v>6621</v>
      </c>
      <c r="B1212" s="85">
        <v>3</v>
      </c>
      <c r="C1212" s="85">
        <v>1</v>
      </c>
      <c r="D1212" s="85">
        <v>0.41719414255833603</v>
      </c>
      <c r="E1212" s="85">
        <v>4264.4985054489725</v>
      </c>
      <c r="F1212" s="85">
        <v>7633.4547168394492</v>
      </c>
      <c r="G1212" s="85">
        <v>1779.1237974220896</v>
      </c>
      <c r="H1212" s="85">
        <v>2012</v>
      </c>
      <c r="I1212" s="85">
        <v>496511</v>
      </c>
      <c r="J1212" s="85">
        <v>1.6163286279710147</v>
      </c>
      <c r="K1212" s="85">
        <v>1.2713491369293546</v>
      </c>
      <c r="L1212" s="85">
        <f t="shared" si="76"/>
        <v>5.315224320942772E-2</v>
      </c>
      <c r="M1212" s="85">
        <f t="shared" si="77"/>
        <v>0.12740409748680848</v>
      </c>
      <c r="N1212" s="85">
        <v>5094</v>
      </c>
      <c r="O1212" s="70" t="s">
        <v>159</v>
      </c>
      <c r="P1212" s="85">
        <f t="shared" si="78"/>
        <v>3.3404587705252099E-2</v>
      </c>
      <c r="R1212" s="70" t="str">
        <f t="shared" si="79"/>
        <v xml:space="preserve">  6621 Genève</v>
      </c>
    </row>
    <row r="1213" spans="1:18">
      <c r="A1213" s="85">
        <v>6621</v>
      </c>
      <c r="B1213" s="85">
        <v>3</v>
      </c>
      <c r="C1213" s="85">
        <v>2</v>
      </c>
      <c r="D1213" s="85">
        <v>2.6682632956457941</v>
      </c>
      <c r="E1213" s="85">
        <v>4264.4985054489725</v>
      </c>
      <c r="F1213" s="85">
        <v>749513.30286424886</v>
      </c>
      <c r="G1213" s="85">
        <v>11378.804836425839</v>
      </c>
      <c r="H1213" s="85">
        <v>2012</v>
      </c>
      <c r="I1213" s="85">
        <v>496511</v>
      </c>
      <c r="J1213" s="85">
        <v>168.67641788821641</v>
      </c>
      <c r="K1213" s="85">
        <v>12.987548571159085</v>
      </c>
      <c r="L1213" s="85">
        <f t="shared" si="76"/>
        <v>0.54298014628444446</v>
      </c>
      <c r="M1213" s="85">
        <f t="shared" si="77"/>
        <v>0.20349571467347571</v>
      </c>
      <c r="N1213" s="85">
        <v>5094</v>
      </c>
      <c r="O1213" s="70" t="s">
        <v>159</v>
      </c>
      <c r="P1213" s="85">
        <f t="shared" si="78"/>
        <v>0.34124670613247349</v>
      </c>
      <c r="R1213" s="70" t="str">
        <f t="shared" si="79"/>
        <v xml:space="preserve">  6621 Genève</v>
      </c>
    </row>
    <row r="1214" spans="1:18">
      <c r="A1214" s="85">
        <v>6621</v>
      </c>
      <c r="B1214" s="85">
        <v>3</v>
      </c>
      <c r="C1214" s="85">
        <v>3</v>
      </c>
      <c r="D1214" s="85">
        <v>0.49555422458285459</v>
      </c>
      <c r="E1214" s="85">
        <v>4264.4985054489725</v>
      </c>
      <c r="F1214" s="85">
        <v>95482.475380408723</v>
      </c>
      <c r="G1214" s="85">
        <v>2113.2902501025078</v>
      </c>
      <c r="H1214" s="85">
        <v>2012</v>
      </c>
      <c r="I1214" s="85">
        <v>496511</v>
      </c>
      <c r="J1214" s="85">
        <v>22.149702960727566</v>
      </c>
      <c r="K1214" s="85">
        <v>4.7063470930996543</v>
      </c>
      <c r="L1214" s="85">
        <f t="shared" si="76"/>
        <v>0.19676176909562518</v>
      </c>
      <c r="M1214" s="85">
        <f t="shared" si="77"/>
        <v>0.39705396369338675</v>
      </c>
      <c r="N1214" s="85">
        <v>5094</v>
      </c>
      <c r="O1214" s="70" t="s">
        <v>159</v>
      </c>
      <c r="P1214" s="85">
        <f t="shared" si="78"/>
        <v>0.12365885945580472</v>
      </c>
      <c r="R1214" s="70" t="str">
        <f t="shared" si="79"/>
        <v xml:space="preserve">  6621 Genève</v>
      </c>
    </row>
    <row r="1215" spans="1:18">
      <c r="A1215" s="85">
        <v>6621</v>
      </c>
      <c r="B1215" s="85">
        <v>3</v>
      </c>
      <c r="C1215" s="85">
        <v>4</v>
      </c>
      <c r="D1215" s="85">
        <v>6.2428888210706327E-3</v>
      </c>
      <c r="E1215" s="85">
        <v>4264.4985054489725</v>
      </c>
      <c r="F1215" s="85">
        <v>186.34373451210863</v>
      </c>
      <c r="G1215" s="85">
        <v>26.622790047139812</v>
      </c>
      <c r="H1215" s="85">
        <v>2012</v>
      </c>
      <c r="I1215" s="85">
        <v>496511</v>
      </c>
      <c r="J1215" s="85">
        <v>4.3667783899957534E-2</v>
      </c>
      <c r="K1215" s="85">
        <v>0.20896838014388094</v>
      </c>
      <c r="L1215" s="85">
        <f t="shared" si="76"/>
        <v>8.7364971917268872E-3</v>
      </c>
      <c r="M1215" s="85">
        <f t="shared" si="77"/>
        <v>1.3994318082743959</v>
      </c>
      <c r="N1215" s="85">
        <v>5094</v>
      </c>
      <c r="O1215" s="70" t="s">
        <v>159</v>
      </c>
      <c r="P1215" s="85">
        <f t="shared" si="78"/>
        <v>5.4906259652643483E-3</v>
      </c>
      <c r="R1215" s="70" t="str">
        <f t="shared" si="79"/>
        <v xml:space="preserve">  6621 Genève</v>
      </c>
    </row>
    <row r="1216" spans="1:18">
      <c r="A1216" s="85">
        <v>6621</v>
      </c>
      <c r="B1216" s="85">
        <v>3</v>
      </c>
      <c r="C1216" s="85">
        <v>5</v>
      </c>
      <c r="D1216" s="85">
        <v>3.5872545516080536</v>
      </c>
      <c r="E1216" s="85">
        <v>4264.4985054489725</v>
      </c>
      <c r="F1216" s="85">
        <v>880518.16033778805</v>
      </c>
      <c r="G1216" s="85">
        <v>15297.841673997569</v>
      </c>
      <c r="H1216" s="85">
        <v>2012</v>
      </c>
      <c r="I1216" s="85">
        <v>496511</v>
      </c>
      <c r="J1216" s="85">
        <v>193.65338280469641</v>
      </c>
      <c r="K1216" s="85">
        <v>13.915939882188928</v>
      </c>
      <c r="L1216" s="85">
        <f t="shared" si="76"/>
        <v>0.58179409543814564</v>
      </c>
      <c r="M1216" s="85">
        <f t="shared" si="77"/>
        <v>0.16218366638557768</v>
      </c>
      <c r="N1216" s="85">
        <v>5094</v>
      </c>
      <c r="O1216" s="70" t="s">
        <v>159</v>
      </c>
      <c r="P1216" s="85">
        <f t="shared" si="78"/>
        <v>0.36564010686973586</v>
      </c>
      <c r="R1216" s="70" t="str">
        <f t="shared" si="79"/>
        <v xml:space="preserve">  6621 Genève</v>
      </c>
    </row>
    <row r="1217" spans="1:18">
      <c r="A1217" s="85">
        <v>6621</v>
      </c>
      <c r="B1217" s="85">
        <v>4</v>
      </c>
      <c r="C1217" s="85">
        <v>1</v>
      </c>
      <c r="D1217" s="85">
        <v>0.19894595530797946</v>
      </c>
      <c r="E1217" s="85">
        <v>4264.4985054489725</v>
      </c>
      <c r="F1217" s="85">
        <v>9303.8757251237803</v>
      </c>
      <c r="G1217" s="85">
        <v>848.40472907599644</v>
      </c>
      <c r="H1217" s="85">
        <v>2012</v>
      </c>
      <c r="I1217" s="85">
        <v>496511</v>
      </c>
      <c r="J1217" s="85">
        <v>2.1426274746278979</v>
      </c>
      <c r="K1217" s="85">
        <v>1.4637716606861528</v>
      </c>
      <c r="L1217" s="85">
        <f t="shared" si="76"/>
        <v>6.1196995421550826E-2</v>
      </c>
      <c r="M1217" s="85">
        <f t="shared" si="77"/>
        <v>0.30760613015134919</v>
      </c>
      <c r="N1217" s="85">
        <v>5094</v>
      </c>
      <c r="O1217" s="70" t="s">
        <v>159</v>
      </c>
      <c r="P1217" s="85">
        <f t="shared" si="78"/>
        <v>3.8460472736821599E-2</v>
      </c>
      <c r="R1217" s="70" t="str">
        <f t="shared" si="79"/>
        <v xml:space="preserve">  6621 Genève</v>
      </c>
    </row>
    <row r="1218" spans="1:18">
      <c r="A1218" s="85">
        <v>6621</v>
      </c>
      <c r="B1218" s="85">
        <v>4</v>
      </c>
      <c r="C1218" s="85">
        <v>2</v>
      </c>
      <c r="D1218" s="85">
        <v>3.5525539250740592</v>
      </c>
      <c r="E1218" s="85">
        <v>4264.4985054489725</v>
      </c>
      <c r="F1218" s="85">
        <v>2241090.4551228355</v>
      </c>
      <c r="G1218" s="85">
        <v>15149.860904005207</v>
      </c>
      <c r="H1218" s="85">
        <v>2012</v>
      </c>
      <c r="I1218" s="85">
        <v>496511</v>
      </c>
      <c r="J1218" s="85">
        <v>513.0222878015652</v>
      </c>
      <c r="K1218" s="85">
        <v>22.649995315707358</v>
      </c>
      <c r="L1218" s="85">
        <f t="shared" ref="L1218:L1251" si="80">$K1218*1.14*1.645/SQRT(H1218)</f>
        <v>0.94694527627604286</v>
      </c>
      <c r="M1218" s="85">
        <f t="shared" ref="M1218:M1251" si="81">L1218/D1218</f>
        <v>0.26655338560590663</v>
      </c>
      <c r="N1218" s="85">
        <v>5094</v>
      </c>
      <c r="O1218" s="70" t="s">
        <v>159</v>
      </c>
      <c r="P1218" s="85">
        <f t="shared" ref="P1218:P1251" si="82">$K1218*1.14*1.645/SQRT(N1218)</f>
        <v>0.59512665173511559</v>
      </c>
      <c r="R1218" s="70" t="str">
        <f t="shared" si="79"/>
        <v xml:space="preserve">  6621 Genève</v>
      </c>
    </row>
    <row r="1219" spans="1:18">
      <c r="A1219" s="85">
        <v>6621</v>
      </c>
      <c r="B1219" s="85">
        <v>4</v>
      </c>
      <c r="C1219" s="85">
        <v>3</v>
      </c>
      <c r="D1219" s="85">
        <v>1.4740381368348283</v>
      </c>
      <c r="E1219" s="85">
        <v>4264.4985054489725</v>
      </c>
      <c r="F1219" s="85">
        <v>1889714.8114715379</v>
      </c>
      <c r="G1219" s="85">
        <v>6286.0334315069131</v>
      </c>
      <c r="H1219" s="85">
        <v>2012</v>
      </c>
      <c r="I1219" s="85">
        <v>496511</v>
      </c>
      <c r="J1219" s="85">
        <v>441.05772666761032</v>
      </c>
      <c r="K1219" s="85">
        <v>21.001374399491343</v>
      </c>
      <c r="L1219" s="85">
        <f t="shared" si="80"/>
        <v>0.87802014992522159</v>
      </c>
      <c r="M1219" s="85">
        <f t="shared" si="81"/>
        <v>0.59565633207467494</v>
      </c>
      <c r="N1219" s="85">
        <v>5094</v>
      </c>
      <c r="O1219" s="70" t="s">
        <v>159</v>
      </c>
      <c r="P1219" s="85">
        <f t="shared" si="82"/>
        <v>0.55180928092896286</v>
      </c>
      <c r="R1219" s="70" t="str">
        <f t="shared" si="79"/>
        <v xml:space="preserve">  6621 Genève</v>
      </c>
    </row>
    <row r="1220" spans="1:18">
      <c r="A1220" s="85">
        <v>6621</v>
      </c>
      <c r="B1220" s="85">
        <v>4</v>
      </c>
      <c r="C1220" s="85">
        <v>4</v>
      </c>
      <c r="D1220" s="85">
        <v>0.28135080550939018</v>
      </c>
      <c r="E1220" s="85">
        <v>4264.4985054489725</v>
      </c>
      <c r="F1220" s="85">
        <v>167325.38346038901</v>
      </c>
      <c r="G1220" s="85">
        <v>1199.820089601659</v>
      </c>
      <c r="H1220" s="85">
        <v>2012</v>
      </c>
      <c r="I1220" s="85">
        <v>496511</v>
      </c>
      <c r="J1220" s="85">
        <v>39.166851565280048</v>
      </c>
      <c r="K1220" s="85">
        <v>6.2583425573613374</v>
      </c>
      <c r="L1220" s="85">
        <f t="shared" si="80"/>
        <v>0.2616472029864334</v>
      </c>
      <c r="M1220" s="85">
        <f t="shared" si="81"/>
        <v>0.92996784748036143</v>
      </c>
      <c r="N1220" s="85">
        <v>5094</v>
      </c>
      <c r="O1220" s="70" t="s">
        <v>159</v>
      </c>
      <c r="P1220" s="85">
        <f t="shared" si="82"/>
        <v>0.16443740493804679</v>
      </c>
      <c r="R1220" s="70" t="str">
        <f t="shared" si="79"/>
        <v xml:space="preserve">  6621 Genève</v>
      </c>
    </row>
    <row r="1221" spans="1:18">
      <c r="A1221" s="85">
        <v>6621</v>
      </c>
      <c r="B1221" s="85">
        <v>4</v>
      </c>
      <c r="C1221" s="85">
        <v>5</v>
      </c>
      <c r="D1221" s="85">
        <v>5.5068888227262542</v>
      </c>
      <c r="E1221" s="85">
        <v>4264.4985054489725</v>
      </c>
      <c r="F1221" s="85">
        <v>4798847.1162343211</v>
      </c>
      <c r="G1221" s="85">
        <v>23484.119154189764</v>
      </c>
      <c r="H1221" s="85">
        <v>2012</v>
      </c>
      <c r="I1221" s="85">
        <v>496511</v>
      </c>
      <c r="J1221" s="85">
        <v>1095.2326304288952</v>
      </c>
      <c r="K1221" s="85">
        <v>33.094299062359596</v>
      </c>
      <c r="L1221" s="85">
        <f t="shared" si="80"/>
        <v>1.3835980860903498</v>
      </c>
      <c r="M1221" s="85">
        <f t="shared" si="81"/>
        <v>0.2512485961910853</v>
      </c>
      <c r="N1221" s="85">
        <v>5094</v>
      </c>
      <c r="O1221" s="70" t="s">
        <v>159</v>
      </c>
      <c r="P1221" s="85">
        <f t="shared" si="82"/>
        <v>0.86954982188646679</v>
      </c>
      <c r="R1221" s="70" t="str">
        <f t="shared" si="79"/>
        <v xml:space="preserve">  6621 Genève</v>
      </c>
    </row>
    <row r="1222" spans="1:18">
      <c r="A1222" s="85">
        <v>6621</v>
      </c>
      <c r="B1222" s="85">
        <v>5</v>
      </c>
      <c r="C1222" s="85">
        <v>1</v>
      </c>
      <c r="D1222" s="85">
        <v>2.7453636493592275</v>
      </c>
      <c r="E1222" s="85">
        <v>4264.4985054489725</v>
      </c>
      <c r="F1222" s="85">
        <v>147770.02071367376</v>
      </c>
      <c r="G1222" s="85">
        <v>11707.599179606363</v>
      </c>
      <c r="H1222" s="85">
        <v>2012</v>
      </c>
      <c r="I1222" s="85">
        <v>496511</v>
      </c>
      <c r="J1222" s="85">
        <v>27.120545100915468</v>
      </c>
      <c r="K1222" s="85">
        <v>5.2077389624399828</v>
      </c>
      <c r="L1222" s="85">
        <f t="shared" si="80"/>
        <v>0.21772383357365976</v>
      </c>
      <c r="M1222" s="85">
        <f t="shared" si="81"/>
        <v>7.9306008741128656E-2</v>
      </c>
      <c r="N1222" s="85">
        <v>5094</v>
      </c>
      <c r="O1222" s="70" t="s">
        <v>159</v>
      </c>
      <c r="P1222" s="85">
        <f t="shared" si="82"/>
        <v>0.13683288709901537</v>
      </c>
      <c r="R1222" s="70" t="str">
        <f t="shared" si="79"/>
        <v xml:space="preserve">  6621 Genève</v>
      </c>
    </row>
    <row r="1223" spans="1:18">
      <c r="A1223" s="85">
        <v>6621</v>
      </c>
      <c r="B1223" s="85">
        <v>5</v>
      </c>
      <c r="C1223" s="85">
        <v>2</v>
      </c>
      <c r="D1223" s="85">
        <v>17.544370045125056</v>
      </c>
      <c r="E1223" s="85">
        <v>4264.4985054489725</v>
      </c>
      <c r="F1223" s="85">
        <v>9304088.0053709354</v>
      </c>
      <c r="G1223" s="85">
        <v>74817.93983647952</v>
      </c>
      <c r="H1223" s="85">
        <v>2012</v>
      </c>
      <c r="I1223" s="85">
        <v>496511</v>
      </c>
      <c r="J1223" s="85">
        <v>1874.3889255859576</v>
      </c>
      <c r="K1223" s="85">
        <v>43.294213534674093</v>
      </c>
      <c r="L1223" s="85">
        <f t="shared" si="80"/>
        <v>1.810033530925947</v>
      </c>
      <c r="M1223" s="85">
        <f t="shared" si="81"/>
        <v>0.10316890981382883</v>
      </c>
      <c r="N1223" s="85">
        <v>5094</v>
      </c>
      <c r="O1223" s="70" t="s">
        <v>159</v>
      </c>
      <c r="P1223" s="85">
        <f t="shared" si="82"/>
        <v>1.1375516851664771</v>
      </c>
      <c r="R1223" s="70" t="str">
        <f t="shared" si="79"/>
        <v xml:space="preserve">  6621 Genève</v>
      </c>
    </row>
    <row r="1224" spans="1:18">
      <c r="A1224" s="85">
        <v>6621</v>
      </c>
      <c r="B1224" s="85">
        <v>5</v>
      </c>
      <c r="C1224" s="85">
        <v>3</v>
      </c>
      <c r="D1224" s="85">
        <v>5.58381928251102</v>
      </c>
      <c r="E1224" s="85">
        <v>4264.4985054489725</v>
      </c>
      <c r="F1224" s="85">
        <v>3884283.5140954317</v>
      </c>
      <c r="G1224" s="85">
        <v>23812.1889849654</v>
      </c>
      <c r="H1224" s="85">
        <v>2012</v>
      </c>
      <c r="I1224" s="85">
        <v>496511</v>
      </c>
      <c r="J1224" s="85">
        <v>879.86909090926213</v>
      </c>
      <c r="K1224" s="85">
        <v>29.662587394043396</v>
      </c>
      <c r="L1224" s="85">
        <f t="shared" si="80"/>
        <v>1.2401259524956982</v>
      </c>
      <c r="M1224" s="85">
        <f t="shared" si="81"/>
        <v>0.22209278089996115</v>
      </c>
      <c r="N1224" s="85">
        <v>5094</v>
      </c>
      <c r="O1224" s="70" t="s">
        <v>159</v>
      </c>
      <c r="P1224" s="85">
        <f t="shared" si="82"/>
        <v>0.77938189706270111</v>
      </c>
      <c r="R1224" s="70" t="str">
        <f t="shared" si="79"/>
        <v xml:space="preserve">  6621 Genève</v>
      </c>
    </row>
    <row r="1225" spans="1:18">
      <c r="A1225" s="85">
        <v>6621</v>
      </c>
      <c r="B1225" s="85">
        <v>5</v>
      </c>
      <c r="C1225" s="85">
        <v>4</v>
      </c>
      <c r="D1225" s="85">
        <v>0.5830384157797599</v>
      </c>
      <c r="E1225" s="85">
        <v>4264.4985054489725</v>
      </c>
      <c r="F1225" s="85">
        <v>367681.87528905721</v>
      </c>
      <c r="G1225" s="85">
        <v>2486.3664527121227</v>
      </c>
      <c r="H1225" s="85">
        <v>2012</v>
      </c>
      <c r="I1225" s="85">
        <v>496511</v>
      </c>
      <c r="J1225" s="85">
        <v>85.89946206462983</v>
      </c>
      <c r="K1225" s="85">
        <v>9.2681962681327494</v>
      </c>
      <c r="L1225" s="85">
        <f t="shared" si="80"/>
        <v>0.38748240577432841</v>
      </c>
      <c r="M1225" s="85">
        <f t="shared" si="81"/>
        <v>0.66459155226694033</v>
      </c>
      <c r="N1225" s="85">
        <v>5094</v>
      </c>
      <c r="O1225" s="70" t="s">
        <v>159</v>
      </c>
      <c r="P1225" s="85">
        <f t="shared" si="82"/>
        <v>0.24352104871530217</v>
      </c>
      <c r="R1225" s="70" t="str">
        <f t="shared" si="79"/>
        <v xml:space="preserve">  6621 Genève</v>
      </c>
    </row>
    <row r="1226" spans="1:18">
      <c r="A1226" s="85">
        <v>6621</v>
      </c>
      <c r="B1226" s="85">
        <v>5</v>
      </c>
      <c r="C1226" s="85">
        <v>5</v>
      </c>
      <c r="D1226" s="85">
        <v>26.456591392775103</v>
      </c>
      <c r="E1226" s="85">
        <v>4264.4985054489725</v>
      </c>
      <c r="F1226" s="85">
        <v>15040611.712825432</v>
      </c>
      <c r="G1226" s="85">
        <v>112824.09445376358</v>
      </c>
      <c r="H1226" s="85">
        <v>2012</v>
      </c>
      <c r="I1226" s="85">
        <v>496511</v>
      </c>
      <c r="J1226" s="85">
        <v>2827.6474663224512</v>
      </c>
      <c r="K1226" s="85">
        <v>53.175628499552793</v>
      </c>
      <c r="L1226" s="85">
        <f t="shared" si="80"/>
        <v>2.2231532288989646</v>
      </c>
      <c r="M1226" s="85">
        <f t="shared" si="81"/>
        <v>8.4030221274312547E-2</v>
      </c>
      <c r="N1226" s="85">
        <v>5094</v>
      </c>
      <c r="O1226" s="70" t="s">
        <v>159</v>
      </c>
      <c r="P1226" s="85">
        <f t="shared" si="82"/>
        <v>1.3971850016632523</v>
      </c>
      <c r="R1226" s="70" t="str">
        <f t="shared" ref="R1226:R1251" si="83">CONCATENATE(" ",O1226)</f>
        <v xml:space="preserve">  6621 Genève</v>
      </c>
    </row>
    <row r="1227" spans="1:18">
      <c r="A1227" s="85">
        <v>6711</v>
      </c>
      <c r="B1227" s="85">
        <v>1</v>
      </c>
      <c r="C1227" s="85">
        <v>1</v>
      </c>
      <c r="D1227" s="85">
        <v>0.69352749120214341</v>
      </c>
      <c r="E1227" s="85">
        <v>157.65811490286288</v>
      </c>
      <c r="F1227" s="85">
        <v>686.60402678114201</v>
      </c>
      <c r="G1227" s="85">
        <v>109.34023689624175</v>
      </c>
      <c r="H1227" s="85">
        <v>250</v>
      </c>
      <c r="I1227" s="85">
        <v>18609</v>
      </c>
      <c r="J1227" s="85">
        <v>3.8987674974753683</v>
      </c>
      <c r="K1227" s="85">
        <v>1.9745296901984959</v>
      </c>
      <c r="L1227" s="85">
        <f t="shared" si="80"/>
        <v>0.23418788139129298</v>
      </c>
      <c r="M1227" s="85">
        <f t="shared" si="81"/>
        <v>0.33767642142830923</v>
      </c>
      <c r="N1227" s="85">
        <v>620</v>
      </c>
      <c r="O1227" s="70" t="s">
        <v>160</v>
      </c>
      <c r="P1227" s="85">
        <f t="shared" si="82"/>
        <v>0.14870945339299879</v>
      </c>
      <c r="R1227" s="70" t="str">
        <f t="shared" si="83"/>
        <v xml:space="preserve">  6711 Delémont</v>
      </c>
    </row>
    <row r="1228" spans="1:18">
      <c r="A1228" s="85">
        <v>6711</v>
      </c>
      <c r="B1228" s="85">
        <v>1</v>
      </c>
      <c r="C1228" s="85">
        <v>2</v>
      </c>
      <c r="D1228" s="85">
        <v>4.5145234041989646</v>
      </c>
      <c r="E1228" s="85">
        <v>157.65811490286288</v>
      </c>
      <c r="F1228" s="85">
        <v>36507.356541195935</v>
      </c>
      <c r="G1228" s="85">
        <v>711.75124959086406</v>
      </c>
      <c r="H1228" s="85">
        <v>250</v>
      </c>
      <c r="I1228" s="85">
        <v>18609</v>
      </c>
      <c r="J1228" s="85">
        <v>212.52738096328056</v>
      </c>
      <c r="K1228" s="85">
        <v>14.578318866154648</v>
      </c>
      <c r="L1228" s="85">
        <f t="shared" si="80"/>
        <v>1.729052556899392</v>
      </c>
      <c r="M1228" s="85">
        <f t="shared" si="81"/>
        <v>0.38299780554713653</v>
      </c>
      <c r="N1228" s="85">
        <v>620</v>
      </c>
      <c r="O1228" s="70" t="s">
        <v>160</v>
      </c>
      <c r="P1228" s="85">
        <f t="shared" si="82"/>
        <v>1.0979494715811344</v>
      </c>
      <c r="R1228" s="70" t="str">
        <f t="shared" si="83"/>
        <v xml:space="preserve">  6711 Delémont</v>
      </c>
    </row>
    <row r="1229" spans="1:18">
      <c r="A1229" s="85">
        <v>6711</v>
      </c>
      <c r="B1229" s="85">
        <v>1</v>
      </c>
      <c r="C1229" s="85">
        <v>3</v>
      </c>
      <c r="D1229" s="85">
        <v>5.0851924844501992</v>
      </c>
      <c r="E1229" s="85">
        <v>157.65811490286288</v>
      </c>
      <c r="F1229" s="85">
        <v>78810.421394566816</v>
      </c>
      <c r="G1229" s="85">
        <v>801.7218610166243</v>
      </c>
      <c r="H1229" s="85">
        <v>250</v>
      </c>
      <c r="I1229" s="85">
        <v>18609</v>
      </c>
      <c r="J1229" s="85">
        <v>477.04845330639125</v>
      </c>
      <c r="K1229" s="85">
        <v>21.84143890192199</v>
      </c>
      <c r="L1229" s="85">
        <f t="shared" si="80"/>
        <v>2.5904904486213511</v>
      </c>
      <c r="M1229" s="85">
        <f t="shared" si="81"/>
        <v>0.50941836647141781</v>
      </c>
      <c r="N1229" s="85">
        <v>620</v>
      </c>
      <c r="O1229" s="70" t="s">
        <v>160</v>
      </c>
      <c r="P1229" s="85">
        <f t="shared" si="82"/>
        <v>1.6449630798384602</v>
      </c>
      <c r="R1229" s="70" t="str">
        <f t="shared" si="83"/>
        <v xml:space="preserve">  6711 Delémont</v>
      </c>
    </row>
    <row r="1230" spans="1:18">
      <c r="A1230" s="85">
        <v>6711</v>
      </c>
      <c r="B1230" s="85">
        <v>1</v>
      </c>
      <c r="C1230" s="85">
        <v>4</v>
      </c>
      <c r="D1230" s="85">
        <v>2.1180651518147978E-2</v>
      </c>
      <c r="E1230" s="85">
        <v>157.65811490286288</v>
      </c>
      <c r="F1230" s="85">
        <v>35.543431919831484</v>
      </c>
      <c r="G1230" s="85">
        <v>3.3393015907656709</v>
      </c>
      <c r="H1230" s="85">
        <v>250</v>
      </c>
      <c r="I1230" s="85">
        <v>18609</v>
      </c>
      <c r="J1230" s="85">
        <v>0.22643387071597673</v>
      </c>
      <c r="K1230" s="85">
        <v>0.47585068111328443</v>
      </c>
      <c r="L1230" s="85">
        <f t="shared" si="80"/>
        <v>5.6437977824137509E-2</v>
      </c>
      <c r="M1230" s="85">
        <f t="shared" si="81"/>
        <v>2.6646006510130436</v>
      </c>
      <c r="N1230" s="85">
        <v>620</v>
      </c>
      <c r="O1230" s="70" t="s">
        <v>160</v>
      </c>
      <c r="P1230" s="85">
        <f t="shared" si="82"/>
        <v>3.5838151756496989E-2</v>
      </c>
      <c r="R1230" s="70" t="str">
        <f t="shared" si="83"/>
        <v xml:space="preserve">  6711 Delémont</v>
      </c>
    </row>
    <row r="1231" spans="1:18">
      <c r="A1231" s="85">
        <v>6711</v>
      </c>
      <c r="B1231" s="85">
        <v>1</v>
      </c>
      <c r="C1231" s="85">
        <v>5</v>
      </c>
      <c r="D1231" s="85">
        <v>10.314424031369459</v>
      </c>
      <c r="E1231" s="85">
        <v>157.65811490286288</v>
      </c>
      <c r="F1231" s="85">
        <v>128484.52251722827</v>
      </c>
      <c r="G1231" s="85">
        <v>1626.1526490944962</v>
      </c>
      <c r="H1231" s="85">
        <v>250</v>
      </c>
      <c r="I1231" s="85">
        <v>18609</v>
      </c>
      <c r="J1231" s="85">
        <v>713.09229415916707</v>
      </c>
      <c r="K1231" s="85">
        <v>26.703788011425779</v>
      </c>
      <c r="L1231" s="85">
        <f t="shared" si="80"/>
        <v>3.1671863788937697</v>
      </c>
      <c r="M1231" s="85">
        <f t="shared" si="81"/>
        <v>0.30706381367116031</v>
      </c>
      <c r="N1231" s="85">
        <v>620</v>
      </c>
      <c r="O1231" s="70" t="s">
        <v>160</v>
      </c>
      <c r="P1231" s="85">
        <f t="shared" si="82"/>
        <v>2.0111653617639109</v>
      </c>
      <c r="R1231" s="70" t="str">
        <f t="shared" si="83"/>
        <v xml:space="preserve">  6711 Delémont</v>
      </c>
    </row>
    <row r="1232" spans="1:18">
      <c r="A1232" s="85">
        <v>6711</v>
      </c>
      <c r="B1232" s="85">
        <v>2</v>
      </c>
      <c r="C1232" s="85">
        <v>1</v>
      </c>
      <c r="D1232" s="85">
        <v>1.259790788763701</v>
      </c>
      <c r="E1232" s="85">
        <v>157.65811490286288</v>
      </c>
      <c r="F1232" s="85">
        <v>2924.814905351936</v>
      </c>
      <c r="G1232" s="85">
        <v>198.61624092847583</v>
      </c>
      <c r="H1232" s="85">
        <v>250</v>
      </c>
      <c r="I1232" s="85">
        <v>18609</v>
      </c>
      <c r="J1232" s="85">
        <v>17.072846792454879</v>
      </c>
      <c r="K1232" s="85">
        <v>4.1319301533853254</v>
      </c>
      <c r="L1232" s="85">
        <f t="shared" si="80"/>
        <v>0.49006503851599903</v>
      </c>
      <c r="M1232" s="85">
        <f t="shared" si="81"/>
        <v>0.38900509742329964</v>
      </c>
      <c r="N1232" s="85">
        <v>620</v>
      </c>
      <c r="O1232" s="70" t="s">
        <v>160</v>
      </c>
      <c r="P1232" s="85">
        <f t="shared" si="82"/>
        <v>0.31119161064942563</v>
      </c>
      <c r="R1232" s="70" t="str">
        <f t="shared" si="83"/>
        <v xml:space="preserve">  6711 Delémont</v>
      </c>
    </row>
    <row r="1233" spans="1:18">
      <c r="A1233" s="85">
        <v>6711</v>
      </c>
      <c r="B1233" s="85">
        <v>2</v>
      </c>
      <c r="C1233" s="85">
        <v>2</v>
      </c>
      <c r="D1233" s="85">
        <v>9.7411247002770018</v>
      </c>
      <c r="E1233" s="85">
        <v>157.65811490286288</v>
      </c>
      <c r="F1233" s="85">
        <v>158004.51691380612</v>
      </c>
      <c r="G1233" s="85">
        <v>1535.7673572793874</v>
      </c>
      <c r="H1233" s="85">
        <v>250</v>
      </c>
      <c r="I1233" s="85">
        <v>18609</v>
      </c>
      <c r="J1233" s="85">
        <v>913.09930331172814</v>
      </c>
      <c r="K1233" s="85">
        <v>30.217533044769358</v>
      </c>
      <c r="L1233" s="85">
        <f t="shared" si="80"/>
        <v>3.5839319508609289</v>
      </c>
      <c r="M1233" s="85">
        <f t="shared" si="81"/>
        <v>0.36791767492300093</v>
      </c>
      <c r="N1233" s="85">
        <v>620</v>
      </c>
      <c r="O1233" s="70" t="s">
        <v>160</v>
      </c>
      <c r="P1233" s="85">
        <f t="shared" si="82"/>
        <v>2.2757990645968924</v>
      </c>
      <c r="R1233" s="70" t="str">
        <f t="shared" si="83"/>
        <v xml:space="preserve">  6711 Delémont</v>
      </c>
    </row>
    <row r="1234" spans="1:18">
      <c r="A1234" s="85">
        <v>6711</v>
      </c>
      <c r="B1234" s="85">
        <v>2</v>
      </c>
      <c r="C1234" s="85">
        <v>3</v>
      </c>
      <c r="D1234" s="85">
        <v>3.6467756086840044</v>
      </c>
      <c r="E1234" s="85">
        <v>157.65811490286288</v>
      </c>
      <c r="F1234" s="85">
        <v>232520.61290711127</v>
      </c>
      <c r="G1234" s="85">
        <v>574.94376793886045</v>
      </c>
      <c r="H1234" s="85">
        <v>250</v>
      </c>
      <c r="I1234" s="85">
        <v>18609</v>
      </c>
      <c r="J1234" s="85">
        <v>1470.8712800527644</v>
      </c>
      <c r="K1234" s="85">
        <v>38.351939716952579</v>
      </c>
      <c r="L1234" s="85">
        <f t="shared" si="80"/>
        <v>4.5487082590572783</v>
      </c>
      <c r="M1234" s="85">
        <f t="shared" si="81"/>
        <v>1.2473233198734568</v>
      </c>
      <c r="N1234" s="85">
        <v>620</v>
      </c>
      <c r="O1234" s="70" t="s">
        <v>160</v>
      </c>
      <c r="P1234" s="85">
        <f t="shared" si="82"/>
        <v>2.8884326329354488</v>
      </c>
      <c r="R1234" s="70" t="str">
        <f t="shared" si="83"/>
        <v xml:space="preserve">  6711 Delémont</v>
      </c>
    </row>
    <row r="1235" spans="1:18">
      <c r="A1235" s="85">
        <v>6711</v>
      </c>
      <c r="B1235" s="85">
        <v>2</v>
      </c>
      <c r="C1235" s="85">
        <v>4</v>
      </c>
      <c r="D1235" s="85">
        <v>0.32716082415302139</v>
      </c>
      <c r="E1235" s="85">
        <v>157.65811490286288</v>
      </c>
      <c r="F1235" s="85">
        <v>10407.834033670142</v>
      </c>
      <c r="G1235" s="85">
        <v>51.57955880603236</v>
      </c>
      <c r="H1235" s="85">
        <v>250</v>
      </c>
      <c r="I1235" s="85">
        <v>18609</v>
      </c>
      <c r="J1235" s="85">
        <v>66.328892245031213</v>
      </c>
      <c r="K1235" s="85">
        <v>8.144255168217116</v>
      </c>
      <c r="L1235" s="85">
        <f t="shared" si="80"/>
        <v>0.9659443830207074</v>
      </c>
      <c r="M1235" s="85">
        <f t="shared" si="81"/>
        <v>2.9525062651416687</v>
      </c>
      <c r="N1235" s="85">
        <v>620</v>
      </c>
      <c r="O1235" s="70" t="s">
        <v>160</v>
      </c>
      <c r="P1235" s="85">
        <f t="shared" si="82"/>
        <v>0.61337529659375245</v>
      </c>
      <c r="R1235" s="70" t="str">
        <f t="shared" si="83"/>
        <v xml:space="preserve">  6711 Delémont</v>
      </c>
    </row>
    <row r="1236" spans="1:18">
      <c r="A1236" s="85">
        <v>6711</v>
      </c>
      <c r="B1236" s="85">
        <v>2</v>
      </c>
      <c r="C1236" s="85">
        <v>5</v>
      </c>
      <c r="D1236" s="85">
        <v>14.974851921877733</v>
      </c>
      <c r="E1236" s="85">
        <v>157.65811490286288</v>
      </c>
      <c r="F1236" s="85">
        <v>427961.10963783489</v>
      </c>
      <c r="G1236" s="85">
        <v>2360.9069249527565</v>
      </c>
      <c r="H1236" s="85">
        <v>250</v>
      </c>
      <c r="I1236" s="85">
        <v>18609</v>
      </c>
      <c r="J1236" s="85">
        <v>2506.1381485330057</v>
      </c>
      <c r="K1236" s="85">
        <v>50.061343854645031</v>
      </c>
      <c r="L1236" s="85">
        <f t="shared" si="80"/>
        <v>5.9374949463240405</v>
      </c>
      <c r="M1236" s="85">
        <f t="shared" si="81"/>
        <v>0.39649774016460015</v>
      </c>
      <c r="N1236" s="85">
        <v>620</v>
      </c>
      <c r="O1236" s="70" t="s">
        <v>160</v>
      </c>
      <c r="P1236" s="85">
        <f t="shared" si="82"/>
        <v>3.7703130612307119</v>
      </c>
      <c r="R1236" s="70" t="str">
        <f t="shared" si="83"/>
        <v xml:space="preserve">  6711 Delémont</v>
      </c>
    </row>
    <row r="1237" spans="1:18">
      <c r="A1237" s="85">
        <v>6711</v>
      </c>
      <c r="B1237" s="85">
        <v>3</v>
      </c>
      <c r="C1237" s="85">
        <v>1</v>
      </c>
      <c r="D1237" s="85">
        <v>0.29784848063628216</v>
      </c>
      <c r="E1237" s="85">
        <v>157.65811490286288</v>
      </c>
      <c r="F1237" s="85">
        <v>180.14447141566677</v>
      </c>
      <c r="G1237" s="85">
        <v>46.958229983798105</v>
      </c>
      <c r="H1237" s="85">
        <v>250</v>
      </c>
      <c r="I1237" s="85">
        <v>18609</v>
      </c>
      <c r="J1237" s="85">
        <v>1.0606410913641533</v>
      </c>
      <c r="K1237" s="85">
        <v>1.0298743085270907</v>
      </c>
      <c r="L1237" s="85">
        <f t="shared" si="80"/>
        <v>0.12214760993998341</v>
      </c>
      <c r="M1237" s="85">
        <f t="shared" si="81"/>
        <v>0.41009982551881485</v>
      </c>
      <c r="N1237" s="85">
        <v>620</v>
      </c>
      <c r="O1237" s="70" t="s">
        <v>160</v>
      </c>
      <c r="P1237" s="85">
        <f t="shared" si="82"/>
        <v>7.7563809875738118E-2</v>
      </c>
      <c r="R1237" s="70" t="str">
        <f t="shared" si="83"/>
        <v xml:space="preserve">  6711 Delémont</v>
      </c>
    </row>
    <row r="1238" spans="1:18">
      <c r="A1238" s="85">
        <v>6711</v>
      </c>
      <c r="B1238" s="85">
        <v>3</v>
      </c>
      <c r="C1238" s="85">
        <v>2</v>
      </c>
      <c r="D1238" s="85">
        <v>2.5151012798997372</v>
      </c>
      <c r="E1238" s="85">
        <v>157.65811490286288</v>
      </c>
      <c r="F1238" s="85">
        <v>18472.627991570367</v>
      </c>
      <c r="G1238" s="85">
        <v>396.52612657877029</v>
      </c>
      <c r="H1238" s="85">
        <v>250</v>
      </c>
      <c r="I1238" s="85">
        <v>18609</v>
      </c>
      <c r="J1238" s="85">
        <v>111.55071433059264</v>
      </c>
      <c r="K1238" s="85">
        <v>10.561757161125824</v>
      </c>
      <c r="L1238" s="85">
        <f t="shared" si="80"/>
        <v>1.2526707223555211</v>
      </c>
      <c r="M1238" s="85">
        <f t="shared" si="81"/>
        <v>0.49805975304718464</v>
      </c>
      <c r="N1238" s="85">
        <v>620</v>
      </c>
      <c r="O1238" s="70" t="s">
        <v>160</v>
      </c>
      <c r="P1238" s="85">
        <f t="shared" si="82"/>
        <v>0.79544670414285779</v>
      </c>
      <c r="R1238" s="70" t="str">
        <f t="shared" si="83"/>
        <v xml:space="preserve">  6711 Delémont</v>
      </c>
    </row>
    <row r="1239" spans="1:18">
      <c r="A1239" s="85">
        <v>6711</v>
      </c>
      <c r="B1239" s="85">
        <v>3</v>
      </c>
      <c r="C1239" s="85">
        <v>3</v>
      </c>
      <c r="D1239" s="85">
        <v>0.59880606503681044</v>
      </c>
      <c r="E1239" s="85">
        <v>157.65811490286288</v>
      </c>
      <c r="F1239" s="85">
        <v>5317.0695366461232</v>
      </c>
      <c r="G1239" s="85">
        <v>94.406635406104641</v>
      </c>
      <c r="H1239" s="85">
        <v>250</v>
      </c>
      <c r="I1239" s="85">
        <v>18609</v>
      </c>
      <c r="J1239" s="85">
        <v>33.579736830403377</v>
      </c>
      <c r="K1239" s="85">
        <v>5.7948025704421866</v>
      </c>
      <c r="L1239" s="85">
        <f t="shared" si="80"/>
        <v>0.68728900040811758</v>
      </c>
      <c r="M1239" s="85">
        <f t="shared" si="81"/>
        <v>1.1477655964721529</v>
      </c>
      <c r="N1239" s="85">
        <v>620</v>
      </c>
      <c r="O1239" s="70" t="s">
        <v>160</v>
      </c>
      <c r="P1239" s="85">
        <f t="shared" si="82"/>
        <v>0.43642895168832452</v>
      </c>
      <c r="R1239" s="70" t="str">
        <f t="shared" si="83"/>
        <v xml:space="preserve">  6711 Delémont</v>
      </c>
    </row>
    <row r="1240" spans="1:18">
      <c r="A1240" s="85">
        <v>6711</v>
      </c>
      <c r="B1240" s="85">
        <v>3</v>
      </c>
      <c r="C1240" s="85">
        <v>4</v>
      </c>
      <c r="D1240" s="85">
        <v>1.0895096208814594E-2</v>
      </c>
      <c r="E1240" s="85">
        <v>157.65811490286288</v>
      </c>
      <c r="F1240" s="85">
        <v>3.649455947341818</v>
      </c>
      <c r="G1240" s="85">
        <v>1.717700329967037</v>
      </c>
      <c r="H1240" s="85">
        <v>250</v>
      </c>
      <c r="I1240" s="85">
        <v>18609</v>
      </c>
      <c r="J1240" s="85">
        <v>2.3176210432764272E-2</v>
      </c>
      <c r="K1240" s="85">
        <v>0.15223734900727964</v>
      </c>
      <c r="L1240" s="85">
        <f t="shared" si="80"/>
        <v>1.8056017293443496E-2</v>
      </c>
      <c r="M1240" s="85">
        <f t="shared" si="81"/>
        <v>1.6572609316506461</v>
      </c>
      <c r="N1240" s="85">
        <v>620</v>
      </c>
      <c r="O1240" s="70" t="s">
        <v>160</v>
      </c>
      <c r="P1240" s="85">
        <f t="shared" si="82"/>
        <v>1.1465582446924799E-2</v>
      </c>
      <c r="R1240" s="70" t="str">
        <f t="shared" si="83"/>
        <v xml:space="preserve">  6711 Delémont</v>
      </c>
    </row>
    <row r="1241" spans="1:18">
      <c r="A1241" s="85">
        <v>6711</v>
      </c>
      <c r="B1241" s="85">
        <v>3</v>
      </c>
      <c r="C1241" s="85">
        <v>5</v>
      </c>
      <c r="D1241" s="85">
        <v>3.4226509217816448</v>
      </c>
      <c r="E1241" s="85">
        <v>157.65811490286288</v>
      </c>
      <c r="F1241" s="85">
        <v>24671.924669394615</v>
      </c>
      <c r="G1241" s="85">
        <v>539.60869229864011</v>
      </c>
      <c r="H1241" s="85">
        <v>250</v>
      </c>
      <c r="I1241" s="85">
        <v>18609</v>
      </c>
      <c r="J1241" s="85">
        <v>145.69964981035378</v>
      </c>
      <c r="K1241" s="85">
        <v>12.070610995734796</v>
      </c>
      <c r="L1241" s="85">
        <f t="shared" si="80"/>
        <v>1.4316274048557887</v>
      </c>
      <c r="M1241" s="85">
        <f t="shared" si="81"/>
        <v>0.41828028553684982</v>
      </c>
      <c r="N1241" s="85">
        <v>620</v>
      </c>
      <c r="O1241" s="70" t="s">
        <v>160</v>
      </c>
      <c r="P1241" s="85">
        <f t="shared" si="82"/>
        <v>0.90908431116819144</v>
      </c>
      <c r="R1241" s="70" t="str">
        <f t="shared" si="83"/>
        <v xml:space="preserve">  6711 Delémont</v>
      </c>
    </row>
    <row r="1242" spans="1:18">
      <c r="A1242" s="85">
        <v>6711</v>
      </c>
      <c r="B1242" s="85">
        <v>4</v>
      </c>
      <c r="C1242" s="85">
        <v>1</v>
      </c>
      <c r="D1242" s="85">
        <v>0.19457502191387821</v>
      </c>
      <c r="E1242" s="85">
        <v>157.65811490286288</v>
      </c>
      <c r="F1242" s="85">
        <v>283.11081138563281</v>
      </c>
      <c r="G1242" s="85">
        <v>30.676331162125273</v>
      </c>
      <c r="H1242" s="85">
        <v>250</v>
      </c>
      <c r="I1242" s="85">
        <v>18609</v>
      </c>
      <c r="J1242" s="85">
        <v>1.76908782382176</v>
      </c>
      <c r="K1242" s="85">
        <v>1.3300706085850329</v>
      </c>
      <c r="L1242" s="85">
        <f t="shared" si="80"/>
        <v>0.15775220776449475</v>
      </c>
      <c r="M1242" s="85">
        <f t="shared" si="81"/>
        <v>0.81075261466149662</v>
      </c>
      <c r="N1242" s="85">
        <v>620</v>
      </c>
      <c r="O1242" s="70" t="s">
        <v>160</v>
      </c>
      <c r="P1242" s="85">
        <f t="shared" si="82"/>
        <v>0.10017275210325635</v>
      </c>
      <c r="R1242" s="70" t="str">
        <f t="shared" si="83"/>
        <v xml:space="preserve">  6711 Delémont</v>
      </c>
    </row>
    <row r="1243" spans="1:18">
      <c r="A1243" s="85">
        <v>6711</v>
      </c>
      <c r="B1243" s="85">
        <v>4</v>
      </c>
      <c r="C1243" s="85">
        <v>2</v>
      </c>
      <c r="D1243" s="85">
        <v>4.9020057067169036</v>
      </c>
      <c r="E1243" s="85">
        <v>157.65811490286288</v>
      </c>
      <c r="F1243" s="85">
        <v>81248.930459140291</v>
      </c>
      <c r="G1243" s="85">
        <v>772.8409789640632</v>
      </c>
      <c r="H1243" s="85">
        <v>250</v>
      </c>
      <c r="I1243" s="85">
        <v>18609</v>
      </c>
      <c r="J1243" s="85">
        <v>494.45545554983698</v>
      </c>
      <c r="K1243" s="85">
        <v>22.236354367338119</v>
      </c>
      <c r="L1243" s="85">
        <f t="shared" si="80"/>
        <v>2.6373291548882403</v>
      </c>
      <c r="M1243" s="85">
        <f t="shared" si="81"/>
        <v>0.53801021717997544</v>
      </c>
      <c r="N1243" s="85">
        <v>620</v>
      </c>
      <c r="O1243" s="70" t="s">
        <v>160</v>
      </c>
      <c r="P1243" s="85">
        <f t="shared" si="82"/>
        <v>1.674705688060558</v>
      </c>
      <c r="R1243" s="70" t="str">
        <f t="shared" si="83"/>
        <v xml:space="preserve">  6711 Delémont</v>
      </c>
    </row>
    <row r="1244" spans="1:18">
      <c r="A1244" s="85">
        <v>6711</v>
      </c>
      <c r="B1244" s="85">
        <v>4</v>
      </c>
      <c r="C1244" s="85">
        <v>3</v>
      </c>
      <c r="D1244" s="85">
        <v>0.40289820311826624</v>
      </c>
      <c r="E1244" s="85">
        <v>157.65811490286288</v>
      </c>
      <c r="F1244" s="85">
        <v>4453.0181636582092</v>
      </c>
      <c r="G1244" s="85">
        <v>63.520171201376606</v>
      </c>
      <c r="H1244" s="85">
        <v>250</v>
      </c>
      <c r="I1244" s="85">
        <v>18609</v>
      </c>
      <c r="J1244" s="85">
        <v>28.261708648573173</v>
      </c>
      <c r="K1244" s="85">
        <v>5.3161742492673403</v>
      </c>
      <c r="L1244" s="85">
        <f t="shared" si="80"/>
        <v>0.63052158229016531</v>
      </c>
      <c r="M1244" s="85">
        <f t="shared" si="81"/>
        <v>1.5649649896926514</v>
      </c>
      <c r="N1244" s="85">
        <v>620</v>
      </c>
      <c r="O1244" s="70" t="s">
        <v>160</v>
      </c>
      <c r="P1244" s="85">
        <f t="shared" si="82"/>
        <v>0.4003816051360603</v>
      </c>
      <c r="R1244" s="70" t="str">
        <f t="shared" si="83"/>
        <v xml:space="preserve">  6711 Delémont</v>
      </c>
    </row>
    <row r="1245" spans="1:18">
      <c r="A1245" s="85">
        <v>6711</v>
      </c>
      <c r="B1245" s="85">
        <v>4</v>
      </c>
      <c r="C1245" s="85">
        <v>4</v>
      </c>
      <c r="D1245" s="85">
        <v>0.26131313339770751</v>
      </c>
      <c r="E1245" s="85">
        <v>157.65811490286288</v>
      </c>
      <c r="F1245" s="85">
        <v>2744.9299287173917</v>
      </c>
      <c r="G1245" s="85">
        <v>41.198136010842909</v>
      </c>
      <c r="H1245" s="85">
        <v>250</v>
      </c>
      <c r="I1245" s="85">
        <v>18609</v>
      </c>
      <c r="J1245" s="85">
        <v>17.453065335310551</v>
      </c>
      <c r="K1245" s="85">
        <v>4.1776866008965481</v>
      </c>
      <c r="L1245" s="85">
        <f t="shared" si="80"/>
        <v>0.4954919538750524</v>
      </c>
      <c r="M1245" s="85">
        <f t="shared" si="81"/>
        <v>1.8961616947164102</v>
      </c>
      <c r="N1245" s="85">
        <v>620</v>
      </c>
      <c r="O1245" s="70" t="s">
        <v>160</v>
      </c>
      <c r="P1245" s="85">
        <f t="shared" si="82"/>
        <v>0.31463770534852092</v>
      </c>
      <c r="R1245" s="70" t="str">
        <f t="shared" si="83"/>
        <v xml:space="preserve">  6711 Delémont</v>
      </c>
    </row>
    <row r="1246" spans="1:18">
      <c r="A1246" s="85">
        <v>6711</v>
      </c>
      <c r="B1246" s="85">
        <v>4</v>
      </c>
      <c r="C1246" s="85">
        <v>5</v>
      </c>
      <c r="D1246" s="85">
        <v>5.7607920651467577</v>
      </c>
      <c r="E1246" s="85">
        <v>157.65811490286288</v>
      </c>
      <c r="F1246" s="85">
        <v>91544.295894592826</v>
      </c>
      <c r="G1246" s="85">
        <v>908.23561733840825</v>
      </c>
      <c r="H1246" s="85">
        <v>250</v>
      </c>
      <c r="I1246" s="85">
        <v>18609</v>
      </c>
      <c r="J1246" s="85">
        <v>550.95862356357725</v>
      </c>
      <c r="K1246" s="85">
        <v>23.472507824337331</v>
      </c>
      <c r="L1246" s="85">
        <f t="shared" si="80"/>
        <v>2.7839423765613294</v>
      </c>
      <c r="M1246" s="85">
        <f t="shared" si="81"/>
        <v>0.48325687597794031</v>
      </c>
      <c r="N1246" s="85">
        <v>620</v>
      </c>
      <c r="O1246" s="70" t="s">
        <v>160</v>
      </c>
      <c r="P1246" s="85">
        <f t="shared" si="82"/>
        <v>1.7678051769225049</v>
      </c>
      <c r="R1246" s="70" t="str">
        <f t="shared" si="83"/>
        <v xml:space="preserve">  6711 Delémont</v>
      </c>
    </row>
    <row r="1247" spans="1:18">
      <c r="A1247" s="85">
        <v>6711</v>
      </c>
      <c r="B1247" s="85">
        <v>5</v>
      </c>
      <c r="C1247" s="85">
        <v>1</v>
      </c>
      <c r="D1247" s="85">
        <v>2.4457417825160039</v>
      </c>
      <c r="E1247" s="85">
        <v>157.65811490286288</v>
      </c>
      <c r="F1247" s="85">
        <v>4678.2024970656503</v>
      </c>
      <c r="G1247" s="85">
        <v>385.59103897064085</v>
      </c>
      <c r="H1247" s="85">
        <v>250</v>
      </c>
      <c r="I1247" s="85">
        <v>18609</v>
      </c>
      <c r="J1247" s="85">
        <v>23.842661354679294</v>
      </c>
      <c r="K1247" s="85">
        <v>4.882894772026046</v>
      </c>
      <c r="L1247" s="85">
        <f t="shared" si="80"/>
        <v>0.57913273595923731</v>
      </c>
      <c r="M1247" s="85">
        <f t="shared" si="81"/>
        <v>0.23679226486594471</v>
      </c>
      <c r="N1247" s="85">
        <v>620</v>
      </c>
      <c r="O1247" s="70" t="s">
        <v>160</v>
      </c>
      <c r="P1247" s="85">
        <f t="shared" si="82"/>
        <v>0.36774965508395463</v>
      </c>
      <c r="R1247" s="70" t="str">
        <f t="shared" si="83"/>
        <v xml:space="preserve">  6711 Delémont</v>
      </c>
    </row>
    <row r="1248" spans="1:18">
      <c r="A1248" s="85">
        <v>6711</v>
      </c>
      <c r="B1248" s="85">
        <v>5</v>
      </c>
      <c r="C1248" s="85">
        <v>2</v>
      </c>
      <c r="D1248" s="85">
        <v>21.672755091092608</v>
      </c>
      <c r="E1248" s="85">
        <v>157.65811490286288</v>
      </c>
      <c r="F1248" s="85">
        <v>344157.66489512502</v>
      </c>
      <c r="G1248" s="85">
        <v>3416.885712413085</v>
      </c>
      <c r="H1248" s="85">
        <v>250</v>
      </c>
      <c r="I1248" s="85">
        <v>18609</v>
      </c>
      <c r="J1248" s="85">
        <v>1724.1643552472408</v>
      </c>
      <c r="K1248" s="85">
        <v>41.52305811530794</v>
      </c>
      <c r="L1248" s="85">
        <f t="shared" si="80"/>
        <v>4.9248168093810456</v>
      </c>
      <c r="M1248" s="85">
        <f t="shared" si="81"/>
        <v>0.22723538325799289</v>
      </c>
      <c r="N1248" s="85">
        <v>620</v>
      </c>
      <c r="O1248" s="70" t="s">
        <v>160</v>
      </c>
      <c r="P1248" s="85">
        <f t="shared" si="82"/>
        <v>3.127261801220329</v>
      </c>
      <c r="R1248" s="70" t="str">
        <f t="shared" si="83"/>
        <v xml:space="preserve">  6711 Delémont</v>
      </c>
    </row>
    <row r="1249" spans="1:18">
      <c r="A1249" s="85">
        <v>6711</v>
      </c>
      <c r="B1249" s="85">
        <v>5</v>
      </c>
      <c r="C1249" s="85">
        <v>3</v>
      </c>
      <c r="D1249" s="85">
        <v>9.7336723612892762</v>
      </c>
      <c r="E1249" s="85">
        <v>157.65811490286288</v>
      </c>
      <c r="F1249" s="85">
        <v>329733.02473163878</v>
      </c>
      <c r="G1249" s="85">
        <v>1534.5924355629654</v>
      </c>
      <c r="H1249" s="85">
        <v>250</v>
      </c>
      <c r="I1249" s="85">
        <v>18609</v>
      </c>
      <c r="J1249" s="85">
        <v>2009.4446109666749</v>
      </c>
      <c r="K1249" s="85">
        <v>44.826829142453015</v>
      </c>
      <c r="L1249" s="85">
        <f t="shared" si="80"/>
        <v>5.3166585432833919</v>
      </c>
      <c r="M1249" s="85">
        <f t="shared" si="81"/>
        <v>0.54621301662337574</v>
      </c>
      <c r="N1249" s="85">
        <v>620</v>
      </c>
      <c r="O1249" s="70" t="s">
        <v>160</v>
      </c>
      <c r="P1249" s="85">
        <f t="shared" si="82"/>
        <v>3.3760815510681925</v>
      </c>
      <c r="R1249" s="70" t="str">
        <f t="shared" si="83"/>
        <v xml:space="preserve">  6711 Delémont</v>
      </c>
    </row>
    <row r="1250" spans="1:18">
      <c r="A1250" s="85">
        <v>6711</v>
      </c>
      <c r="B1250" s="85">
        <v>5</v>
      </c>
      <c r="C1250" s="85">
        <v>4</v>
      </c>
      <c r="D1250" s="85">
        <v>0.62054970527769149</v>
      </c>
      <c r="E1250" s="85">
        <v>157.65811490286288</v>
      </c>
      <c r="F1250" s="85">
        <v>13192.096235059704</v>
      </c>
      <c r="G1250" s="85">
        <v>97.83469673760797</v>
      </c>
      <c r="H1250" s="85">
        <v>250</v>
      </c>
      <c r="I1250" s="85">
        <v>18609</v>
      </c>
      <c r="J1250" s="85">
        <v>83.821926179664999</v>
      </c>
      <c r="K1250" s="85">
        <v>9.1554315124774437</v>
      </c>
      <c r="L1250" s="85">
        <f t="shared" si="80"/>
        <v>1.0858743323908349</v>
      </c>
      <c r="M1250" s="85">
        <f t="shared" si="81"/>
        <v>1.7498587512903805</v>
      </c>
      <c r="N1250" s="85">
        <v>620</v>
      </c>
      <c r="O1250" s="70" t="s">
        <v>160</v>
      </c>
      <c r="P1250" s="85">
        <f t="shared" si="82"/>
        <v>0.68953089059941541</v>
      </c>
      <c r="R1250" s="70" t="str">
        <f t="shared" si="83"/>
        <v xml:space="preserve">  6711 Delémont</v>
      </c>
    </row>
    <row r="1251" spans="1:18">
      <c r="A1251" s="85">
        <v>6711</v>
      </c>
      <c r="B1251" s="85">
        <v>5</v>
      </c>
      <c r="C1251" s="85">
        <v>5</v>
      </c>
      <c r="D1251" s="85">
        <v>34.472718940175575</v>
      </c>
      <c r="E1251" s="85">
        <v>157.65811490286288</v>
      </c>
      <c r="F1251" s="85">
        <v>748466.84001261333</v>
      </c>
      <c r="G1251" s="85">
        <v>5434.9038836842983</v>
      </c>
      <c r="H1251" s="85">
        <v>250</v>
      </c>
      <c r="I1251" s="85">
        <v>18609</v>
      </c>
      <c r="J1251" s="85">
        <v>3581.754614572103</v>
      </c>
      <c r="K1251" s="85">
        <v>59.847761984656564</v>
      </c>
      <c r="L1251" s="85">
        <f t="shared" si="80"/>
        <v>7.0982070590126787</v>
      </c>
      <c r="M1251" s="85">
        <f t="shared" si="81"/>
        <v>0.20590795496377887</v>
      </c>
      <c r="N1251" s="85">
        <v>620</v>
      </c>
      <c r="O1251" s="70" t="s">
        <v>160</v>
      </c>
      <c r="P1251" s="85">
        <f t="shared" si="82"/>
        <v>4.5073659898412943</v>
      </c>
      <c r="R1251" s="70" t="str">
        <f t="shared" si="83"/>
        <v xml:space="preserve">  6711 Delémont</v>
      </c>
    </row>
    <row r="1252" spans="1:18">
      <c r="H1252">
        <f>SUM('[1]Hilfstabelle (3)'!H2:H1251)/25</f>
        <v>31730</v>
      </c>
    </row>
  </sheetData>
  <sheetProtection sheet="1" objects="1" scenarios="1"/>
  <sortState ref="A2:R1251">
    <sortCondition ref="O2:O1251"/>
    <sortCondition ref="B2:B1251"/>
    <sortCondition ref="C2:C1251"/>
  </sortState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E32"/>
  <sheetViews>
    <sheetView showGridLines="0" zoomScale="70" zoomScaleNormal="70" workbookViewId="0">
      <selection activeCell="C6" sqref="C6"/>
    </sheetView>
  </sheetViews>
  <sheetFormatPr baseColWidth="10" defaultRowHeight="12.75"/>
  <cols>
    <col min="1" max="1" width="22.7109375" customWidth="1"/>
    <col min="2" max="2" width="42.85546875" customWidth="1"/>
    <col min="3" max="7" width="12.5703125" customWidth="1"/>
    <col min="8" max="8" width="6.7109375" customWidth="1"/>
    <col min="9" max="9" width="12.42578125" style="12" customWidth="1"/>
    <col min="10" max="10" width="20.28515625" bestFit="1" customWidth="1"/>
    <col min="11" max="15" width="12.5703125" customWidth="1"/>
  </cols>
  <sheetData>
    <row r="1" spans="1:109" s="11" customFormat="1" ht="23.25">
      <c r="A1" s="10" t="s">
        <v>185</v>
      </c>
      <c r="B1"/>
      <c r="C1"/>
      <c r="D1"/>
      <c r="E1"/>
      <c r="F1"/>
      <c r="G1"/>
      <c r="I1" s="12"/>
    </row>
    <row r="2" spans="1:109" s="11" customFormat="1" ht="23.25">
      <c r="A2" s="13"/>
      <c r="B2"/>
      <c r="C2"/>
      <c r="D2"/>
      <c r="E2"/>
      <c r="F2"/>
      <c r="G2"/>
      <c r="I2" s="12"/>
    </row>
    <row r="3" spans="1:109" s="14" customFormat="1" ht="20.25">
      <c r="A3" s="6" t="s">
        <v>165</v>
      </c>
      <c r="B3" s="7"/>
      <c r="C3" s="7"/>
      <c r="D3" s="7"/>
      <c r="E3" s="7"/>
      <c r="F3" s="7"/>
      <c r="G3" s="7"/>
    </row>
    <row r="4" spans="1:109" s="14" customFormat="1" ht="20.25">
      <c r="A4" s="6"/>
      <c r="B4" s="7"/>
      <c r="C4" s="7"/>
      <c r="D4" s="7"/>
      <c r="E4" s="7"/>
      <c r="F4" s="7"/>
      <c r="G4" s="7"/>
      <c r="I4" s="7" t="s">
        <v>187</v>
      </c>
    </row>
    <row r="5" spans="1:109" s="14" customFormat="1" ht="20.25">
      <c r="A5" s="6" t="s">
        <v>166</v>
      </c>
      <c r="B5" s="7"/>
      <c r="C5" s="141">
        <f>LOOKUP(B11,'Hilfstabelle (4)'!Q2:Q1251,'Hilfstabelle (4)'!I2:I1251)</f>
        <v>600</v>
      </c>
      <c r="D5" s="7"/>
      <c r="E5" s="7"/>
      <c r="F5" s="7"/>
      <c r="G5" s="7"/>
      <c r="I5" s="7" t="s">
        <v>188</v>
      </c>
    </row>
    <row r="6" spans="1:109" s="14" customFormat="1" ht="20.25">
      <c r="A6" s="6" t="s">
        <v>186</v>
      </c>
      <c r="B6" s="7"/>
      <c r="C6" s="142"/>
      <c r="D6" s="7"/>
      <c r="E6" s="7"/>
      <c r="F6" s="7"/>
      <c r="G6" s="7"/>
      <c r="I6" s="7" t="s">
        <v>189</v>
      </c>
    </row>
    <row r="7" spans="1:109" s="14" customFormat="1" ht="20.25">
      <c r="A7" s="6" t="s">
        <v>168</v>
      </c>
      <c r="B7" s="7"/>
      <c r="C7" s="140">
        <f>C6+C5</f>
        <v>600</v>
      </c>
      <c r="D7" s="8">
        <f>C5/C7</f>
        <v>1</v>
      </c>
      <c r="E7" s="8">
        <f>SQRT(C5/C7)</f>
        <v>1</v>
      </c>
      <c r="F7" s="7"/>
      <c r="G7" s="29"/>
      <c r="I7" s="7" t="s">
        <v>190</v>
      </c>
    </row>
    <row r="8" spans="1:109" s="14" customFormat="1" ht="20.25">
      <c r="A8" s="6"/>
      <c r="B8" s="7"/>
      <c r="C8" s="7"/>
      <c r="D8" s="7"/>
      <c r="E8" s="7"/>
      <c r="F8" s="7"/>
      <c r="G8" s="7"/>
    </row>
    <row r="9" spans="1:109" s="14" customFormat="1" ht="20.25">
      <c r="A9" s="6" t="s">
        <v>169</v>
      </c>
      <c r="B9" s="7"/>
      <c r="C9" s="7"/>
      <c r="D9" s="7"/>
      <c r="E9" s="7"/>
      <c r="F9" s="7"/>
      <c r="G9" s="7"/>
      <c r="I9" s="15" t="s">
        <v>170</v>
      </c>
    </row>
    <row r="10" spans="1:109" s="14" customFormat="1" ht="20.25">
      <c r="A10"/>
      <c r="B10"/>
      <c r="C10" s="7"/>
      <c r="D10" s="7"/>
      <c r="E10" s="7"/>
      <c r="F10" s="7"/>
      <c r="G10" s="7"/>
      <c r="I10" s="15"/>
    </row>
    <row r="11" spans="1:109" s="14" customFormat="1" ht="20.25">
      <c r="A11" s="89" t="s">
        <v>184</v>
      </c>
      <c r="B11" s="138" t="s">
        <v>60</v>
      </c>
      <c r="C11" s="7"/>
      <c r="D11" s="7"/>
      <c r="E11" s="7"/>
      <c r="F11" s="7"/>
      <c r="G11" s="7"/>
    </row>
    <row r="12" spans="1:109" s="11" customFormat="1" ht="21">
      <c r="A12" s="7"/>
      <c r="B12" s="7"/>
      <c r="C12" s="7"/>
      <c r="D12" s="7"/>
      <c r="E12" s="7"/>
      <c r="F12" s="7"/>
      <c r="G12" s="7"/>
      <c r="H12" s="19"/>
      <c r="I12" s="20"/>
      <c r="J12" s="19"/>
      <c r="K12" s="19"/>
      <c r="L12" s="19"/>
      <c r="M12" s="19"/>
      <c r="N12" s="19"/>
      <c r="O12" s="19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</row>
    <row r="13" spans="1:109" s="58" customFormat="1" ht="20.25">
      <c r="A13" s="50"/>
      <c r="B13" s="51"/>
      <c r="C13" s="50" t="s">
        <v>36</v>
      </c>
      <c r="D13" s="51"/>
      <c r="E13" s="51"/>
      <c r="F13" s="51"/>
      <c r="G13" s="53"/>
      <c r="H13" s="47"/>
      <c r="I13" s="55"/>
      <c r="J13" s="56"/>
      <c r="K13" s="55" t="str">
        <f>C13</f>
        <v>Alter</v>
      </c>
      <c r="L13" s="122"/>
      <c r="M13" s="122"/>
      <c r="N13" s="122"/>
      <c r="O13" s="95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</row>
    <row r="14" spans="1:109" s="58" customFormat="1" ht="20.25">
      <c r="A14" s="50" t="s">
        <v>32</v>
      </c>
      <c r="B14" s="50" t="s">
        <v>182</v>
      </c>
      <c r="C14" s="52" t="s">
        <v>33</v>
      </c>
      <c r="D14" s="95" t="s">
        <v>161</v>
      </c>
      <c r="E14" s="95" t="s">
        <v>162</v>
      </c>
      <c r="F14" s="95" t="s">
        <v>163</v>
      </c>
      <c r="G14" s="96" t="s">
        <v>176</v>
      </c>
      <c r="H14" s="47"/>
      <c r="I14" s="67" t="str">
        <f>A14</f>
        <v>Mittel</v>
      </c>
      <c r="J14" s="54" t="str">
        <f>B14</f>
        <v>Daten</v>
      </c>
      <c r="K14" s="128" t="str">
        <f>C14</f>
        <v>&lt;18</v>
      </c>
      <c r="L14" s="128" t="str">
        <f t="shared" ref="L14:O15" si="0">D14</f>
        <v>18-24</v>
      </c>
      <c r="M14" s="128" t="str">
        <f t="shared" si="0"/>
        <v>25-64</v>
      </c>
      <c r="N14" s="128" t="str">
        <f t="shared" si="0"/>
        <v>&gt;=65</v>
      </c>
      <c r="O14" s="128" t="str">
        <f t="shared" si="0"/>
        <v>Alle</v>
      </c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</row>
    <row r="15" spans="1:109" s="9" customFormat="1" ht="20.25">
      <c r="A15" s="16" t="s">
        <v>172</v>
      </c>
      <c r="B15" s="16" t="s">
        <v>177</v>
      </c>
      <c r="C15" s="22">
        <v>3.1438730457882231</v>
      </c>
      <c r="D15" s="23">
        <v>3.9786564887221347</v>
      </c>
      <c r="E15" s="23">
        <v>2.738179456165692</v>
      </c>
      <c r="F15" s="23">
        <v>2.6890255103099587</v>
      </c>
      <c r="G15" s="24">
        <v>2.9047158908286423</v>
      </c>
      <c r="H15" s="14"/>
      <c r="I15" s="67" t="str">
        <f>A15</f>
        <v>LV</v>
      </c>
      <c r="J15" s="100" t="str">
        <f>B15</f>
        <v>Distanz (km)</v>
      </c>
      <c r="K15" s="22">
        <f>C15</f>
        <v>3.1438730457882231</v>
      </c>
      <c r="L15" s="23">
        <f t="shared" si="0"/>
        <v>3.9786564887221347</v>
      </c>
      <c r="M15" s="60">
        <f t="shared" si="0"/>
        <v>2.738179456165692</v>
      </c>
      <c r="N15" s="22">
        <f t="shared" si="0"/>
        <v>2.6890255103099587</v>
      </c>
      <c r="O15" s="23">
        <f t="shared" si="0"/>
        <v>2.9047158908286423</v>
      </c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</row>
    <row r="16" spans="1:109" s="9" customFormat="1" ht="20.25">
      <c r="A16" s="17"/>
      <c r="B16" s="93" t="s">
        <v>191</v>
      </c>
      <c r="C16" s="25">
        <v>0.68999635832024553</v>
      </c>
      <c r="D16" s="26">
        <v>1.8337587552915688</v>
      </c>
      <c r="E16" s="26">
        <v>0.55689863933317563</v>
      </c>
      <c r="F16" s="26">
        <v>0.63063817681018752</v>
      </c>
      <c r="G16" s="26">
        <v>0.38858125035705388</v>
      </c>
      <c r="H16" s="14"/>
      <c r="I16" s="102"/>
      <c r="J16" s="90" t="str">
        <f t="shared" ref="J16:J17" si="1">B16</f>
        <v>VI (km)</v>
      </c>
      <c r="K16" s="25">
        <f>C16*SQRT($C$5/$C$7)</f>
        <v>0.68999635832024553</v>
      </c>
      <c r="L16" s="25">
        <f t="shared" ref="L16:O17" si="2">D16*SQRT($C$5/$C$7)</f>
        <v>1.8337587552915688</v>
      </c>
      <c r="M16" s="25">
        <f t="shared" si="2"/>
        <v>0.55689863933317563</v>
      </c>
      <c r="N16" s="25">
        <f t="shared" si="2"/>
        <v>0.63063817681018752</v>
      </c>
      <c r="O16" s="25">
        <f t="shared" si="2"/>
        <v>0.38858125035705388</v>
      </c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</row>
    <row r="17" spans="1:109" s="9" customFormat="1" ht="20.25">
      <c r="A17" s="17"/>
      <c r="B17" s="93" t="s">
        <v>183</v>
      </c>
      <c r="C17" s="27">
        <v>0.2194733528583854</v>
      </c>
      <c r="D17" s="28">
        <v>0.46089898951807617</v>
      </c>
      <c r="E17" s="28">
        <v>0.20338281264917821</v>
      </c>
      <c r="F17" s="28">
        <v>0.23452294312280253</v>
      </c>
      <c r="G17" s="28">
        <v>0.13377599220080744</v>
      </c>
      <c r="H17" s="14"/>
      <c r="I17" s="103"/>
      <c r="J17" s="91" t="str">
        <f t="shared" si="1"/>
        <v>VI (%)</v>
      </c>
      <c r="K17" s="97">
        <f>C17*SQRT($C$5/$C$7)</f>
        <v>0.2194733528583854</v>
      </c>
      <c r="L17" s="97">
        <f t="shared" si="2"/>
        <v>0.46089898951807617</v>
      </c>
      <c r="M17" s="97">
        <f t="shared" si="2"/>
        <v>0.20338281264917821</v>
      </c>
      <c r="N17" s="97">
        <f t="shared" si="2"/>
        <v>0.23452294312280253</v>
      </c>
      <c r="O17" s="97">
        <f t="shared" si="2"/>
        <v>0.13377599220080744</v>
      </c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</row>
    <row r="18" spans="1:109" s="9" customFormat="1" ht="20.25">
      <c r="A18" s="16" t="s">
        <v>173</v>
      </c>
      <c r="B18" s="16" t="s">
        <v>177</v>
      </c>
      <c r="C18" s="92">
        <v>12.105930533980718</v>
      </c>
      <c r="D18" s="24">
        <v>23.573860537253481</v>
      </c>
      <c r="E18" s="24">
        <v>23.988825075310118</v>
      </c>
      <c r="F18" s="24">
        <v>14.370401205101704</v>
      </c>
      <c r="G18" s="24">
        <v>20.707173379383939</v>
      </c>
      <c r="H18" s="14"/>
      <c r="I18" s="67" t="str">
        <f>A18</f>
        <v>MIV</v>
      </c>
      <c r="J18" s="30" t="str">
        <f>B18</f>
        <v>Distanz (km)</v>
      </c>
      <c r="K18" s="22">
        <f>C18</f>
        <v>12.105930533980718</v>
      </c>
      <c r="L18" s="23">
        <f t="shared" ref="L18" si="3">D18</f>
        <v>23.573860537253481</v>
      </c>
      <c r="M18" s="60">
        <f t="shared" ref="M18" si="4">E18</f>
        <v>23.988825075310118</v>
      </c>
      <c r="N18" s="22">
        <f t="shared" ref="N18" si="5">F18</f>
        <v>14.370401205101704</v>
      </c>
      <c r="O18" s="23">
        <f t="shared" ref="O18" si="6">G18</f>
        <v>20.707173379383939</v>
      </c>
    </row>
    <row r="19" spans="1:109" s="9" customFormat="1" ht="20.25">
      <c r="A19" s="17"/>
      <c r="B19" s="93" t="s">
        <v>191</v>
      </c>
      <c r="C19" s="25">
        <v>6.5043948545579378</v>
      </c>
      <c r="D19" s="26">
        <v>14.618416345571609</v>
      </c>
      <c r="E19" s="26">
        <v>3.897430240978196</v>
      </c>
      <c r="F19" s="26">
        <v>6.4007248703649049</v>
      </c>
      <c r="G19" s="26">
        <v>2.9904852492818907</v>
      </c>
      <c r="H19" s="14"/>
      <c r="I19" s="102"/>
      <c r="J19" s="31" t="str">
        <f t="shared" ref="J19:J20" si="7">B19</f>
        <v>VI (km)</v>
      </c>
      <c r="K19" s="25">
        <f>C19*SQRT($C$5/$C$7)</f>
        <v>6.5043948545579378</v>
      </c>
      <c r="L19" s="25">
        <f t="shared" ref="L19:L20" si="8">D19*SQRT($C$5/$C$7)</f>
        <v>14.618416345571609</v>
      </c>
      <c r="M19" s="25">
        <f t="shared" ref="M19:M20" si="9">E19*SQRT($C$5/$C$7)</f>
        <v>3.897430240978196</v>
      </c>
      <c r="N19" s="25">
        <f t="shared" ref="N19:N20" si="10">F19*SQRT($C$5/$C$7)</f>
        <v>6.4007248703649049</v>
      </c>
      <c r="O19" s="25">
        <f t="shared" ref="O19:O20" si="11">G19*SQRT($C$5/$C$7)</f>
        <v>2.9904852492818907</v>
      </c>
    </row>
    <row r="20" spans="1:109" s="9" customFormat="1" ht="20.25">
      <c r="A20" s="17"/>
      <c r="B20" s="93" t="s">
        <v>183</v>
      </c>
      <c r="C20" s="27">
        <v>0.53728995357279141</v>
      </c>
      <c r="D20" s="28">
        <v>0.62011125935314271</v>
      </c>
      <c r="E20" s="28">
        <v>0.16246857562813805</v>
      </c>
      <c r="F20" s="28">
        <v>0.44541031102823725</v>
      </c>
      <c r="G20" s="28">
        <v>0.14441783987085449</v>
      </c>
      <c r="H20" s="14"/>
      <c r="I20" s="103"/>
      <c r="J20" s="34" t="str">
        <f t="shared" si="7"/>
        <v>VI (%)</v>
      </c>
      <c r="K20" s="97">
        <f>C20*SQRT($C$5/$C$7)</f>
        <v>0.53728995357279141</v>
      </c>
      <c r="L20" s="97">
        <f t="shared" si="8"/>
        <v>0.62011125935314271</v>
      </c>
      <c r="M20" s="97">
        <f t="shared" si="9"/>
        <v>0.16246857562813805</v>
      </c>
      <c r="N20" s="97">
        <f t="shared" si="10"/>
        <v>0.44541031102823725</v>
      </c>
      <c r="O20" s="97">
        <f t="shared" si="11"/>
        <v>0.14441783987085449</v>
      </c>
    </row>
    <row r="21" spans="1:109" s="9" customFormat="1" ht="20.25">
      <c r="A21" s="16" t="s">
        <v>174</v>
      </c>
      <c r="B21" s="16" t="s">
        <v>177</v>
      </c>
      <c r="C21" s="92">
        <v>8.0957438928035454</v>
      </c>
      <c r="D21" s="24">
        <v>27.172117992735529</v>
      </c>
      <c r="E21" s="24">
        <v>10.415870161654908</v>
      </c>
      <c r="F21" s="24">
        <v>6.8769458552216856</v>
      </c>
      <c r="G21" s="24">
        <v>11.100423052367695</v>
      </c>
      <c r="H21" s="14"/>
      <c r="I21" s="67" t="str">
        <f>A21</f>
        <v>OEV</v>
      </c>
      <c r="J21" s="30" t="str">
        <f>B21</f>
        <v>Distanz (km)</v>
      </c>
      <c r="K21" s="22">
        <f>C21</f>
        <v>8.0957438928035454</v>
      </c>
      <c r="L21" s="23">
        <f t="shared" ref="L21" si="12">D21</f>
        <v>27.172117992735529</v>
      </c>
      <c r="M21" s="60">
        <f t="shared" ref="M21" si="13">E21</f>
        <v>10.415870161654908</v>
      </c>
      <c r="N21" s="22">
        <f t="shared" ref="N21" si="14">F21</f>
        <v>6.8769458552216856</v>
      </c>
      <c r="O21" s="23">
        <f t="shared" ref="O21" si="15">G21</f>
        <v>11.100423052367695</v>
      </c>
    </row>
    <row r="22" spans="1:109" s="9" customFormat="1" ht="20.25">
      <c r="A22" s="17"/>
      <c r="B22" s="93" t="s">
        <v>191</v>
      </c>
      <c r="C22" s="25">
        <v>4.9298712544410508</v>
      </c>
      <c r="D22" s="26">
        <v>11.827987781303545</v>
      </c>
      <c r="E22" s="26">
        <v>3.5780093439000833</v>
      </c>
      <c r="F22" s="26">
        <v>5.3242200907852517</v>
      </c>
      <c r="G22" s="26">
        <v>2.6292339053816298</v>
      </c>
      <c r="H22" s="14"/>
      <c r="I22" s="102"/>
      <c r="J22" s="31" t="str">
        <f t="shared" ref="J22:J23" si="16">B22</f>
        <v>VI (km)</v>
      </c>
      <c r="K22" s="25">
        <f>C22*SQRT($C$5/$C$7)</f>
        <v>4.9298712544410508</v>
      </c>
      <c r="L22" s="25">
        <f t="shared" ref="L22:L23" si="17">D22*SQRT($C$5/$C$7)</f>
        <v>11.827987781303545</v>
      </c>
      <c r="M22" s="25">
        <f t="shared" ref="M22:M23" si="18">E22*SQRT($C$5/$C$7)</f>
        <v>3.5780093439000833</v>
      </c>
      <c r="N22" s="25">
        <f t="shared" ref="N22:N23" si="19">F22*SQRT($C$5/$C$7)</f>
        <v>5.3242200907852517</v>
      </c>
      <c r="O22" s="25">
        <f t="shared" ref="O22:O23" si="20">G22*SQRT($C$5/$C$7)</f>
        <v>2.6292339053816298</v>
      </c>
    </row>
    <row r="23" spans="1:109" s="9" customFormat="1" ht="20.25">
      <c r="A23" s="17"/>
      <c r="B23" s="93" t="s">
        <v>183</v>
      </c>
      <c r="C23" s="27">
        <v>0.60894604865444213</v>
      </c>
      <c r="D23" s="28">
        <v>0.43529870525609227</v>
      </c>
      <c r="E23" s="28">
        <v>0.34351516372316199</v>
      </c>
      <c r="F23" s="28">
        <v>0.77421288503275842</v>
      </c>
      <c r="G23" s="28">
        <v>0.23685889204203078</v>
      </c>
      <c r="H23" s="14"/>
      <c r="I23" s="103"/>
      <c r="J23" s="34" t="str">
        <f t="shared" si="16"/>
        <v>VI (%)</v>
      </c>
      <c r="K23" s="97">
        <f>C23*SQRT($C$5/$C$7)</f>
        <v>0.60894604865444213</v>
      </c>
      <c r="L23" s="97">
        <f t="shared" si="17"/>
        <v>0.43529870525609227</v>
      </c>
      <c r="M23" s="97">
        <f t="shared" si="18"/>
        <v>0.34351516372316199</v>
      </c>
      <c r="N23" s="97">
        <f t="shared" si="19"/>
        <v>0.77421288503275842</v>
      </c>
      <c r="O23" s="97">
        <f t="shared" si="20"/>
        <v>0.23685889204203078</v>
      </c>
    </row>
    <row r="24" spans="1:109" s="9" customFormat="1" ht="20.25">
      <c r="A24" s="16" t="s">
        <v>175</v>
      </c>
      <c r="B24" s="16" t="s">
        <v>177</v>
      </c>
      <c r="C24" s="92">
        <v>0.21547760152741438</v>
      </c>
      <c r="D24" s="24">
        <v>2.876312260858934</v>
      </c>
      <c r="E24" s="24">
        <v>0.7361897358661752</v>
      </c>
      <c r="F24" s="24">
        <v>2.2543197192045943</v>
      </c>
      <c r="G24" s="24">
        <v>1.1148714088501146</v>
      </c>
      <c r="H24" s="14"/>
      <c r="I24" s="67" t="str">
        <f>A24</f>
        <v>Andere</v>
      </c>
      <c r="J24" s="30" t="str">
        <f>B24</f>
        <v>Distanz (km)</v>
      </c>
      <c r="K24" s="22">
        <f>C24</f>
        <v>0.21547760152741438</v>
      </c>
      <c r="L24" s="23">
        <f t="shared" ref="L24" si="21">D24</f>
        <v>2.876312260858934</v>
      </c>
      <c r="M24" s="60">
        <f t="shared" ref="M24" si="22">E24</f>
        <v>0.7361897358661752</v>
      </c>
      <c r="N24" s="22">
        <f t="shared" ref="N24" si="23">F24</f>
        <v>2.2543197192045943</v>
      </c>
      <c r="O24" s="23">
        <f t="shared" ref="O24" si="24">G24</f>
        <v>1.1148714088501146</v>
      </c>
    </row>
    <row r="25" spans="1:109" s="9" customFormat="1" ht="20.25">
      <c r="A25" s="17"/>
      <c r="B25" s="93" t="s">
        <v>191</v>
      </c>
      <c r="C25" s="25">
        <v>0.26080075561134747</v>
      </c>
      <c r="D25" s="26">
        <v>5.1567965648900556</v>
      </c>
      <c r="E25" s="26">
        <v>1.2405961728524533</v>
      </c>
      <c r="F25" s="26">
        <v>3.6781478347191934</v>
      </c>
      <c r="G25" s="26">
        <v>1.1002188030348756</v>
      </c>
      <c r="H25" s="14"/>
      <c r="I25" s="102"/>
      <c r="J25" s="31" t="str">
        <f t="shared" ref="J25:J26" si="25">B25</f>
        <v>VI (km)</v>
      </c>
      <c r="K25" s="25">
        <f>C25*SQRT($C$5/$C$7)</f>
        <v>0.26080075561134747</v>
      </c>
      <c r="L25" s="25">
        <f t="shared" ref="L25:L26" si="26">D25*SQRT($C$5/$C$7)</f>
        <v>5.1567965648900556</v>
      </c>
      <c r="M25" s="25">
        <f t="shared" ref="M25:M26" si="27">E25*SQRT($C$5/$C$7)</f>
        <v>1.2405961728524533</v>
      </c>
      <c r="N25" s="25">
        <f t="shared" ref="N25:N26" si="28">F25*SQRT($C$5/$C$7)</f>
        <v>3.6781478347191934</v>
      </c>
      <c r="O25" s="25">
        <f t="shared" ref="O25:O26" si="29">G25*SQRT($C$5/$C$7)</f>
        <v>1.1002188030348756</v>
      </c>
    </row>
    <row r="26" spans="1:109" s="9" customFormat="1" ht="20.25">
      <c r="A26" s="17"/>
      <c r="B26" s="93" t="s">
        <v>183</v>
      </c>
      <c r="C26" s="27">
        <v>1.2103381222115877</v>
      </c>
      <c r="D26" s="28">
        <v>1.7928500445045963</v>
      </c>
      <c r="E26" s="28">
        <v>1.6851582036698882</v>
      </c>
      <c r="F26" s="28">
        <v>1.6315999027932813</v>
      </c>
      <c r="G26" s="28">
        <v>0.98685713374751283</v>
      </c>
      <c r="H26" s="14"/>
      <c r="I26" s="103"/>
      <c r="J26" s="34" t="str">
        <f t="shared" si="25"/>
        <v>VI (%)</v>
      </c>
      <c r="K26" s="97">
        <f>C26*SQRT($C$5/$C$7)</f>
        <v>1.2103381222115877</v>
      </c>
      <c r="L26" s="97">
        <f t="shared" si="26"/>
        <v>1.7928500445045963</v>
      </c>
      <c r="M26" s="97">
        <f t="shared" si="27"/>
        <v>1.6851582036698882</v>
      </c>
      <c r="N26" s="97">
        <f t="shared" si="28"/>
        <v>1.6315999027932813</v>
      </c>
      <c r="O26" s="97">
        <f t="shared" si="29"/>
        <v>0.98685713374751283</v>
      </c>
    </row>
    <row r="27" spans="1:109" s="9" customFormat="1" ht="20.25">
      <c r="A27" s="16" t="s">
        <v>176</v>
      </c>
      <c r="B27" s="16" t="s">
        <v>177</v>
      </c>
      <c r="C27" s="92">
        <v>23.561025074099902</v>
      </c>
      <c r="D27" s="24">
        <v>57.600947279570086</v>
      </c>
      <c r="E27" s="24">
        <v>37.879064428996863</v>
      </c>
      <c r="F27" s="24">
        <v>26.190692289837948</v>
      </c>
      <c r="G27" s="24">
        <v>35.827183731430374</v>
      </c>
      <c r="H27" s="14"/>
      <c r="I27" s="67" t="str">
        <f>A27</f>
        <v>Alle</v>
      </c>
      <c r="J27" s="30" t="str">
        <f>B27</f>
        <v>Distanz (km)</v>
      </c>
      <c r="K27" s="22">
        <f>C27</f>
        <v>23.561025074099902</v>
      </c>
      <c r="L27" s="23">
        <f t="shared" ref="L27" si="30">D27</f>
        <v>57.600947279570086</v>
      </c>
      <c r="M27" s="60">
        <f t="shared" ref="M27" si="31">E27</f>
        <v>37.879064428996863</v>
      </c>
      <c r="N27" s="22">
        <f t="shared" ref="N27" si="32">F27</f>
        <v>26.190692289837948</v>
      </c>
      <c r="O27" s="23">
        <f t="shared" ref="O27" si="33">G27</f>
        <v>35.827183731430374</v>
      </c>
    </row>
    <row r="28" spans="1:109" s="9" customFormat="1" ht="20.25">
      <c r="A28" s="17"/>
      <c r="B28" s="93" t="s">
        <v>191</v>
      </c>
      <c r="C28" s="25">
        <v>7.7594970386709967</v>
      </c>
      <c r="D28" s="26">
        <v>18.172527381117021</v>
      </c>
      <c r="E28" s="26">
        <v>5.1194818177207271</v>
      </c>
      <c r="F28" s="26">
        <v>10.037491320704685</v>
      </c>
      <c r="G28" s="26">
        <v>4.0465450950267332</v>
      </c>
      <c r="H28" s="14"/>
      <c r="I28" s="102"/>
      <c r="J28" s="31" t="str">
        <f t="shared" ref="J28:J29" si="34">B28</f>
        <v>VI (km)</v>
      </c>
      <c r="K28" s="25">
        <f>C28*SQRT($C$5/$C$7)</f>
        <v>7.7594970386709967</v>
      </c>
      <c r="L28" s="25">
        <f t="shared" ref="L28:L29" si="35">D28*SQRT($C$5/$C$7)</f>
        <v>18.172527381117021</v>
      </c>
      <c r="M28" s="25">
        <f t="shared" ref="M28:M29" si="36">E28*SQRT($C$5/$C$7)</f>
        <v>5.1194818177207271</v>
      </c>
      <c r="N28" s="25">
        <f t="shared" ref="N28:N29" si="37">F28*SQRT($C$5/$C$7)</f>
        <v>10.037491320704685</v>
      </c>
      <c r="O28" s="25">
        <f t="shared" ref="O28:O29" si="38">G28*SQRT($C$5/$C$7)</f>
        <v>4.0465450950267332</v>
      </c>
    </row>
    <row r="29" spans="1:109" s="9" customFormat="1" ht="20.25">
      <c r="A29" s="18"/>
      <c r="B29" s="94" t="s">
        <v>183</v>
      </c>
      <c r="C29" s="97">
        <v>0.32933613941953804</v>
      </c>
      <c r="D29" s="98">
        <v>0.3154900785383864</v>
      </c>
      <c r="E29" s="98">
        <v>0.13515333324340778</v>
      </c>
      <c r="F29" s="98">
        <v>0.38324650641629876</v>
      </c>
      <c r="G29" s="129">
        <v>0.11294622333032532</v>
      </c>
      <c r="H29" s="14"/>
      <c r="I29" s="103"/>
      <c r="J29" s="34" t="str">
        <f t="shared" si="34"/>
        <v>VI (%)</v>
      </c>
      <c r="K29" s="97">
        <f>C29*SQRT($C$5/$C$7)</f>
        <v>0.32933613941953804</v>
      </c>
      <c r="L29" s="97">
        <f t="shared" si="35"/>
        <v>0.3154900785383864</v>
      </c>
      <c r="M29" s="97">
        <f t="shared" si="36"/>
        <v>0.13515333324340778</v>
      </c>
      <c r="N29" s="97">
        <f t="shared" si="37"/>
        <v>0.38324650641629876</v>
      </c>
      <c r="O29" s="97">
        <f t="shared" si="38"/>
        <v>0.11294622333032532</v>
      </c>
    </row>
    <row r="30" spans="1:109" s="9" customFormat="1" ht="20.25">
      <c r="A30"/>
      <c r="B30"/>
      <c r="C30"/>
      <c r="D30"/>
      <c r="E30"/>
      <c r="F30"/>
      <c r="G30"/>
      <c r="H30" s="14"/>
    </row>
    <row r="31" spans="1:109" s="5" customFormat="1" ht="20.25">
      <c r="A31" s="38"/>
      <c r="B31" s="7" t="s">
        <v>192</v>
      </c>
    </row>
    <row r="32" spans="1:109" s="5" customFormat="1" ht="20.25">
      <c r="A32" s="37"/>
      <c r="B32" s="7" t="s">
        <v>193</v>
      </c>
    </row>
  </sheetData>
  <sheetProtection sheet="1" objects="1" scenarios="1" pivotTables="0"/>
  <phoneticPr fontId="2" type="noConversion"/>
  <conditionalFormatting sqref="K17:O17 K29:O29">
    <cfRule type="cellIs" dxfId="82" priority="46" stopIfTrue="1" operator="between">
      <formula>0.5</formula>
      <formula>1</formula>
    </cfRule>
    <cfRule type="cellIs" dxfId="81" priority="47" stopIfTrue="1" operator="greaterThan">
      <formula>1</formula>
    </cfRule>
  </conditionalFormatting>
  <conditionalFormatting sqref="K20:O20">
    <cfRule type="cellIs" dxfId="80" priority="44" stopIfTrue="1" operator="between">
      <formula>0.5</formula>
      <formula>1</formula>
    </cfRule>
    <cfRule type="cellIs" dxfId="79" priority="45" stopIfTrue="1" operator="greaterThan">
      <formula>1</formula>
    </cfRule>
  </conditionalFormatting>
  <conditionalFormatting sqref="K23:O23">
    <cfRule type="cellIs" dxfId="78" priority="42" stopIfTrue="1" operator="between">
      <formula>0.5</formula>
      <formula>1</formula>
    </cfRule>
    <cfRule type="cellIs" dxfId="77" priority="43" stopIfTrue="1" operator="greaterThan">
      <formula>1</formula>
    </cfRule>
  </conditionalFormatting>
  <conditionalFormatting sqref="K26:O26">
    <cfRule type="cellIs" dxfId="76" priority="40" stopIfTrue="1" operator="between">
      <formula>0.5</formula>
      <formula>1</formula>
    </cfRule>
    <cfRule type="cellIs" dxfId="75" priority="41" stopIfTrue="1" operator="greaterThan">
      <formula>1</formula>
    </cfRule>
  </conditionalFormatting>
  <conditionalFormatting sqref="K20:O20">
    <cfRule type="cellIs" dxfId="74" priority="38" stopIfTrue="1" operator="between">
      <formula>0.5</formula>
      <formula>1</formula>
    </cfRule>
    <cfRule type="cellIs" dxfId="73" priority="39" stopIfTrue="1" operator="greaterThan">
      <formula>1</formula>
    </cfRule>
  </conditionalFormatting>
  <conditionalFormatting sqref="K23:O23">
    <cfRule type="cellIs" dxfId="72" priority="36" stopIfTrue="1" operator="between">
      <formula>0.5</formula>
      <formula>1</formula>
    </cfRule>
    <cfRule type="cellIs" dxfId="71" priority="37" stopIfTrue="1" operator="greaterThan">
      <formula>1</formula>
    </cfRule>
  </conditionalFormatting>
  <conditionalFormatting sqref="K26:O26">
    <cfRule type="cellIs" dxfId="70" priority="34" stopIfTrue="1" operator="between">
      <formula>0.5</formula>
      <formula>1</formula>
    </cfRule>
    <cfRule type="cellIs" dxfId="69" priority="35" stopIfTrue="1" operator="greaterThan">
      <formula>1</formula>
    </cfRule>
  </conditionalFormatting>
  <conditionalFormatting sqref="K20:O20">
    <cfRule type="cellIs" dxfId="68" priority="32" stopIfTrue="1" operator="between">
      <formula>0.5</formula>
      <formula>1</formula>
    </cfRule>
    <cfRule type="cellIs" dxfId="67" priority="33" stopIfTrue="1" operator="greaterThan">
      <formula>1</formula>
    </cfRule>
  </conditionalFormatting>
  <conditionalFormatting sqref="K23:O23">
    <cfRule type="cellIs" dxfId="66" priority="30" stopIfTrue="1" operator="between">
      <formula>0.5</formula>
      <formula>1</formula>
    </cfRule>
    <cfRule type="cellIs" dxfId="65" priority="31" stopIfTrue="1" operator="greaterThan">
      <formula>1</formula>
    </cfRule>
  </conditionalFormatting>
  <conditionalFormatting sqref="K26:O26">
    <cfRule type="cellIs" dxfId="64" priority="28" stopIfTrue="1" operator="between">
      <formula>0.5</formula>
      <formula>1</formula>
    </cfRule>
    <cfRule type="cellIs" dxfId="63" priority="29" stopIfTrue="1" operator="greaterThan">
      <formula>1</formula>
    </cfRule>
  </conditionalFormatting>
  <conditionalFormatting sqref="B11">
    <cfRule type="notContainsText" dxfId="62" priority="27" operator="notContains" text="zzzz">
      <formula>ISERROR(SEARCH("zzzz",B11))</formula>
    </cfRule>
  </conditionalFormatting>
  <conditionalFormatting pivot="1" sqref="C17:G17">
    <cfRule type="cellIs" dxfId="61" priority="25" stopIfTrue="1" operator="between">
      <formula>0.5</formula>
      <formula>1</formula>
    </cfRule>
    <cfRule type="cellIs" dxfId="60" priority="26" stopIfTrue="1" operator="greaterThan">
      <formula>1</formula>
    </cfRule>
  </conditionalFormatting>
  <conditionalFormatting pivot="1" sqref="C20:G20">
    <cfRule type="cellIs" dxfId="59" priority="23" stopIfTrue="1" operator="between">
      <formula>0.5</formula>
      <formula>1</formula>
    </cfRule>
    <cfRule type="cellIs" dxfId="58" priority="24" stopIfTrue="1" operator="greaterThan">
      <formula>1</formula>
    </cfRule>
  </conditionalFormatting>
  <conditionalFormatting pivot="1" sqref="C20:G20">
    <cfRule type="cellIs" dxfId="57" priority="21" stopIfTrue="1" operator="between">
      <formula>0.5</formula>
      <formula>1</formula>
    </cfRule>
    <cfRule type="cellIs" dxfId="56" priority="22" stopIfTrue="1" operator="greaterThan">
      <formula>1</formula>
    </cfRule>
  </conditionalFormatting>
  <conditionalFormatting pivot="1" sqref="C20:G20">
    <cfRule type="cellIs" dxfId="55" priority="19" stopIfTrue="1" operator="between">
      <formula>0.5</formula>
      <formula>1</formula>
    </cfRule>
    <cfRule type="cellIs" dxfId="54" priority="20" stopIfTrue="1" operator="greaterThan">
      <formula>1</formula>
    </cfRule>
  </conditionalFormatting>
  <conditionalFormatting pivot="1" sqref="C23:G23">
    <cfRule type="cellIs" dxfId="53" priority="17" stopIfTrue="1" operator="between">
      <formula>0.5</formula>
      <formula>1</formula>
    </cfRule>
    <cfRule type="cellIs" dxfId="52" priority="18" stopIfTrue="1" operator="greaterThan">
      <formula>1</formula>
    </cfRule>
  </conditionalFormatting>
  <conditionalFormatting pivot="1" sqref="C23:G23">
    <cfRule type="cellIs" dxfId="51" priority="15" stopIfTrue="1" operator="between">
      <formula>0.5</formula>
      <formula>1</formula>
    </cfRule>
    <cfRule type="cellIs" dxfId="50" priority="16" stopIfTrue="1" operator="greaterThan">
      <formula>1</formula>
    </cfRule>
  </conditionalFormatting>
  <conditionalFormatting pivot="1" sqref="C23:G23">
    <cfRule type="cellIs" dxfId="49" priority="13" stopIfTrue="1" operator="between">
      <formula>0.5</formula>
      <formula>1</formula>
    </cfRule>
    <cfRule type="cellIs" dxfId="48" priority="14" stopIfTrue="1" operator="greaterThan">
      <formula>1</formula>
    </cfRule>
  </conditionalFormatting>
  <conditionalFormatting pivot="1" sqref="C26:G26">
    <cfRule type="cellIs" dxfId="47" priority="11" stopIfTrue="1" operator="between">
      <formula>0.5</formula>
      <formula>1</formula>
    </cfRule>
    <cfRule type="cellIs" dxfId="46" priority="12" stopIfTrue="1" operator="greaterThan">
      <formula>1</formula>
    </cfRule>
  </conditionalFormatting>
  <conditionalFormatting pivot="1" sqref="C26:G26">
    <cfRule type="cellIs" dxfId="45" priority="9" stopIfTrue="1" operator="between">
      <formula>0.5</formula>
      <formula>1</formula>
    </cfRule>
    <cfRule type="cellIs" dxfId="44" priority="10" stopIfTrue="1" operator="greaterThan">
      <formula>1</formula>
    </cfRule>
  </conditionalFormatting>
  <conditionalFormatting pivot="1" sqref="C26:G26">
    <cfRule type="cellIs" dxfId="43" priority="7" stopIfTrue="1" operator="between">
      <formula>0.5</formula>
      <formula>1</formula>
    </cfRule>
    <cfRule type="cellIs" dxfId="42" priority="8" stopIfTrue="1" operator="greaterThan">
      <formula>1</formula>
    </cfRule>
  </conditionalFormatting>
  <conditionalFormatting pivot="1" sqref="C29:G29">
    <cfRule type="cellIs" dxfId="41" priority="5" stopIfTrue="1" operator="between">
      <formula>0.5</formula>
      <formula>1</formula>
    </cfRule>
    <cfRule type="cellIs" dxfId="40" priority="6" stopIfTrue="1" operator="greaterThan">
      <formula>1</formula>
    </cfRule>
  </conditionalFormatting>
  <conditionalFormatting pivot="1" sqref="C29:G29">
    <cfRule type="cellIs" dxfId="39" priority="3" stopIfTrue="1" operator="between">
      <formula>0.5</formula>
      <formula>1</formula>
    </cfRule>
    <cfRule type="cellIs" dxfId="38" priority="4" stopIfTrue="1" operator="greaterThan">
      <formula>1</formula>
    </cfRule>
  </conditionalFormatting>
  <conditionalFormatting pivot="1" sqref="C29:G29">
    <cfRule type="cellIs" dxfId="37" priority="1" stopIfTrue="1" operator="between">
      <formula>0.5</formula>
      <formula>1</formula>
    </cfRule>
    <cfRule type="cellIs" dxfId="36" priority="2" stopIfTrue="1" operator="greaterThan">
      <formula>1</formula>
    </cfRule>
  </conditionalFormatting>
  <pageMargins left="0.78740157499999996" right="0.78740157499999996" top="0.51" bottom="0.35" header="0.4921259845" footer="0.34"/>
  <pageSetup paperSize="9" scale="43" orientation="landscape" r:id="rId2"/>
  <headerFooter alignWithMargins="0"/>
  <rowBreaks count="15" manualBreakCount="15">
    <brk id="42" max="16383" man="1"/>
    <brk id="72" max="16383" man="1"/>
    <brk id="102" max="16383" man="1"/>
    <brk id="132" max="16383" man="1"/>
    <brk id="162" max="16383" man="1"/>
    <brk id="192" max="16383" man="1"/>
    <brk id="222" max="16383" man="1"/>
    <brk id="252" max="16383" man="1"/>
    <brk id="282" max="16383" man="1"/>
    <brk id="312" max="16383" man="1"/>
    <brk id="342" max="16383" man="1"/>
    <brk id="372" max="16383" man="1"/>
    <brk id="402" max="16383" man="1"/>
    <brk id="432" max="16383" man="1"/>
    <brk id="46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U1251"/>
  <sheetViews>
    <sheetView workbookViewId="0">
      <selection activeCell="Q251" sqref="Q251"/>
    </sheetView>
  </sheetViews>
  <sheetFormatPr baseColWidth="10" defaultColWidth="9.140625" defaultRowHeight="12.75"/>
  <cols>
    <col min="17" max="17" width="17.140625" customWidth="1"/>
  </cols>
  <sheetData>
    <row r="1" spans="1:21">
      <c r="A1" s="2" t="s">
        <v>37</v>
      </c>
      <c r="B1" s="2" t="s">
        <v>36</v>
      </c>
      <c r="C1" s="2" t="s">
        <v>32</v>
      </c>
      <c r="D1" s="1" t="s">
        <v>34</v>
      </c>
      <c r="E1" s="2" t="s">
        <v>24</v>
      </c>
      <c r="F1" s="2" t="s">
        <v>39</v>
      </c>
      <c r="G1" s="2" t="s">
        <v>40</v>
      </c>
      <c r="H1" s="2" t="s">
        <v>41</v>
      </c>
      <c r="I1" s="2" t="s">
        <v>25</v>
      </c>
      <c r="J1" s="2" t="s">
        <v>27</v>
      </c>
      <c r="K1" s="2" t="s">
        <v>28</v>
      </c>
      <c r="L1" s="2" t="s">
        <v>42</v>
      </c>
      <c r="M1" s="2" t="s">
        <v>30</v>
      </c>
      <c r="N1" s="2" t="s">
        <v>25</v>
      </c>
      <c r="O1" s="1" t="s">
        <v>57</v>
      </c>
      <c r="P1" s="2" t="s">
        <v>118</v>
      </c>
      <c r="Q1" s="2" t="s">
        <v>58</v>
      </c>
      <c r="U1" s="88"/>
    </row>
    <row r="2" spans="1:21">
      <c r="A2" s="1">
        <v>1061</v>
      </c>
      <c r="B2" s="1">
        <v>1</v>
      </c>
      <c r="C2" s="1">
        <v>1</v>
      </c>
      <c r="D2" s="1">
        <v>3.7634921668733696</v>
      </c>
      <c r="E2" s="1">
        <v>199937</v>
      </c>
      <c r="F2" s="1">
        <v>925.64272116591462</v>
      </c>
      <c r="G2" s="1">
        <v>245.95314142367917</v>
      </c>
      <c r="H2" s="1">
        <v>7644.8978670999213</v>
      </c>
      <c r="I2" s="1">
        <v>811</v>
      </c>
      <c r="J2" s="1">
        <v>16.987937825509309</v>
      </c>
      <c r="K2" s="1">
        <v>4.1216426125404553</v>
      </c>
      <c r="L2" s="1">
        <f t="shared" ref="L2:L65" si="0">K2*1.14*1.645/SQRT(N2*I2/O2)</f>
        <v>0.74750280379979561</v>
      </c>
      <c r="M2" s="1">
        <f t="shared" ref="M2:M65" si="1">L2/D2</f>
        <v>0.19861946581937628</v>
      </c>
      <c r="N2" s="1">
        <v>229</v>
      </c>
      <c r="O2" s="1">
        <v>1737</v>
      </c>
      <c r="P2" s="1">
        <f t="shared" ref="P2:P65" si="2">$K2*1.14*1.645/SQRT(N2)</f>
        <v>0.51076760401715449</v>
      </c>
      <c r="Q2" t="s">
        <v>76</v>
      </c>
      <c r="S2" t="str">
        <f t="shared" ref="S2:S65" si="3">CONCATENATE("  ",Q2)</f>
        <v xml:space="preserve">    1061 Luzern</v>
      </c>
    </row>
    <row r="3" spans="1:21">
      <c r="A3" s="1">
        <v>1061</v>
      </c>
      <c r="B3" s="1">
        <v>1</v>
      </c>
      <c r="C3" s="1">
        <v>2</v>
      </c>
      <c r="D3" s="1">
        <v>10.347301963823023</v>
      </c>
      <c r="E3" s="1">
        <v>199937</v>
      </c>
      <c r="F3" s="1">
        <v>2544.9514232616771</v>
      </c>
      <c r="G3" s="1">
        <v>245.95314142367917</v>
      </c>
      <c r="H3" s="1">
        <v>397877.6195969148</v>
      </c>
      <c r="I3" s="1">
        <v>811</v>
      </c>
      <c r="J3" s="1">
        <v>1516.7971987529227</v>
      </c>
      <c r="K3" s="1">
        <v>38.946080659713665</v>
      </c>
      <c r="L3" s="1">
        <f t="shared" si="0"/>
        <v>7.0632772481467079</v>
      </c>
      <c r="M3" s="1">
        <f t="shared" si="1"/>
        <v>0.68262019150903708</v>
      </c>
      <c r="N3" s="1">
        <v>229</v>
      </c>
      <c r="O3" s="1">
        <v>1737</v>
      </c>
      <c r="P3" s="1">
        <f t="shared" si="2"/>
        <v>4.8263273103535091</v>
      </c>
      <c r="Q3" t="s">
        <v>76</v>
      </c>
      <c r="S3" t="str">
        <f t="shared" si="3"/>
        <v xml:space="preserve">    1061 Luzern</v>
      </c>
    </row>
    <row r="4" spans="1:21">
      <c r="A4" s="1">
        <v>1061</v>
      </c>
      <c r="B4" s="1">
        <v>1</v>
      </c>
      <c r="C4" s="1">
        <v>3</v>
      </c>
      <c r="D4" s="1">
        <v>6.9814472542113437</v>
      </c>
      <c r="E4" s="1">
        <v>199937</v>
      </c>
      <c r="F4" s="1">
        <v>1717.1088838569992</v>
      </c>
      <c r="G4" s="1">
        <v>245.95314142367917</v>
      </c>
      <c r="H4" s="1">
        <v>128817.33401053979</v>
      </c>
      <c r="I4" s="1">
        <v>811</v>
      </c>
      <c r="J4" s="1">
        <v>476.94603232739252</v>
      </c>
      <c r="K4" s="1">
        <v>21.839094127902662</v>
      </c>
      <c r="L4" s="1">
        <f t="shared" si="0"/>
        <v>3.9607471165465244</v>
      </c>
      <c r="M4" s="1">
        <f t="shared" si="1"/>
        <v>0.56732464950692352</v>
      </c>
      <c r="N4" s="1">
        <v>229</v>
      </c>
      <c r="O4" s="1">
        <v>1737</v>
      </c>
      <c r="P4" s="1">
        <f t="shared" si="2"/>
        <v>2.7063728785399301</v>
      </c>
      <c r="Q4" t="s">
        <v>76</v>
      </c>
      <c r="S4" t="str">
        <f t="shared" si="3"/>
        <v xml:space="preserve">    1061 Luzern</v>
      </c>
    </row>
    <row r="5" spans="1:21">
      <c r="A5" s="1">
        <v>1061</v>
      </c>
      <c r="B5" s="1">
        <v>1</v>
      </c>
      <c r="C5" s="1">
        <v>4</v>
      </c>
      <c r="D5" s="1">
        <v>0.24602187607633638</v>
      </c>
      <c r="E5" s="1">
        <v>199937</v>
      </c>
      <c r="F5" s="1">
        <v>60.509853279922034</v>
      </c>
      <c r="G5" s="1">
        <v>245.95314142367917</v>
      </c>
      <c r="H5" s="1">
        <v>2268.528787867639</v>
      </c>
      <c r="I5" s="1">
        <v>811</v>
      </c>
      <c r="J5" s="1">
        <v>9.2002985842285394</v>
      </c>
      <c r="K5" s="1">
        <v>3.0331993973737599</v>
      </c>
      <c r="L5" s="1">
        <f t="shared" si="0"/>
        <v>0.5501022934696479</v>
      </c>
      <c r="M5" s="1">
        <f t="shared" si="1"/>
        <v>2.2359893446994143</v>
      </c>
      <c r="N5" s="1">
        <v>229</v>
      </c>
      <c r="O5" s="1">
        <v>1737</v>
      </c>
      <c r="P5" s="1">
        <f t="shared" si="2"/>
        <v>0.37588411571374825</v>
      </c>
      <c r="Q5" t="s">
        <v>76</v>
      </c>
      <c r="S5" t="str">
        <f t="shared" si="3"/>
        <v xml:space="preserve">    1061 Luzern</v>
      </c>
    </row>
    <row r="6" spans="1:21">
      <c r="A6" s="1">
        <v>1061</v>
      </c>
      <c r="B6" s="1">
        <v>1</v>
      </c>
      <c r="C6" s="1">
        <v>5</v>
      </c>
      <c r="D6" s="1">
        <v>21.338263260984068</v>
      </c>
      <c r="E6" s="1">
        <v>199937</v>
      </c>
      <c r="F6" s="1">
        <v>5248.2128815645119</v>
      </c>
      <c r="G6" s="1">
        <v>245.95314142367917</v>
      </c>
      <c r="H6" s="1">
        <v>568843.93291225948</v>
      </c>
      <c r="I6" s="1">
        <v>811</v>
      </c>
      <c r="J6" s="1">
        <v>1865.0758350780011</v>
      </c>
      <c r="K6" s="1">
        <v>43.186523767003997</v>
      </c>
      <c r="L6" s="1">
        <f t="shared" si="0"/>
        <v>7.8323257586625932</v>
      </c>
      <c r="M6" s="1">
        <f t="shared" si="1"/>
        <v>0.36705544696243408</v>
      </c>
      <c r="N6" s="1">
        <v>229</v>
      </c>
      <c r="O6" s="1">
        <v>1737</v>
      </c>
      <c r="P6" s="1">
        <f t="shared" si="2"/>
        <v>5.3518170651643358</v>
      </c>
      <c r="Q6" t="s">
        <v>76</v>
      </c>
      <c r="S6" t="str">
        <f t="shared" si="3"/>
        <v xml:space="preserve">    1061 Luzern</v>
      </c>
    </row>
    <row r="7" spans="1:21">
      <c r="A7" s="1">
        <v>1061</v>
      </c>
      <c r="B7" s="1">
        <v>2</v>
      </c>
      <c r="C7" s="1">
        <v>1</v>
      </c>
      <c r="D7" s="1">
        <v>4.5740856127821692</v>
      </c>
      <c r="E7" s="1">
        <v>199937</v>
      </c>
      <c r="F7" s="1">
        <v>677.84708471107479</v>
      </c>
      <c r="G7" s="1">
        <v>148.19291593861905</v>
      </c>
      <c r="H7" s="1">
        <v>9154.2152852363397</v>
      </c>
      <c r="I7" s="1">
        <v>811</v>
      </c>
      <c r="J7" s="1">
        <v>41.12755460267887</v>
      </c>
      <c r="K7" s="1">
        <v>6.4130768436592795</v>
      </c>
      <c r="L7" s="1">
        <f t="shared" si="0"/>
        <v>1.76892362510723</v>
      </c>
      <c r="M7" s="1">
        <f t="shared" si="1"/>
        <v>0.38672726635549115</v>
      </c>
      <c r="N7" s="1">
        <v>99</v>
      </c>
      <c r="O7" s="1">
        <v>1737</v>
      </c>
      <c r="P7" s="1">
        <f t="shared" si="2"/>
        <v>1.2087030002998447</v>
      </c>
      <c r="Q7" t="s">
        <v>76</v>
      </c>
      <c r="S7" t="str">
        <f t="shared" si="3"/>
        <v xml:space="preserve">    1061 Luzern</v>
      </c>
    </row>
    <row r="8" spans="1:21">
      <c r="A8" s="1">
        <v>1061</v>
      </c>
      <c r="B8" s="1">
        <v>2</v>
      </c>
      <c r="C8" s="1">
        <v>2</v>
      </c>
      <c r="D8" s="1">
        <v>23.516263074869002</v>
      </c>
      <c r="E8" s="1">
        <v>199937</v>
      </c>
      <c r="F8" s="1">
        <v>3484.9435970445134</v>
      </c>
      <c r="G8" s="1">
        <v>148.19291593861905</v>
      </c>
      <c r="H8" s="1">
        <v>571656.67323214153</v>
      </c>
      <c r="I8" s="1">
        <v>811</v>
      </c>
      <c r="J8" s="1">
        <v>3326.9523854475033</v>
      </c>
      <c r="K8" s="1">
        <v>57.679739817786135</v>
      </c>
      <c r="L8" s="1">
        <f t="shared" si="0"/>
        <v>15.90984436037126</v>
      </c>
      <c r="M8" s="1">
        <f t="shared" si="1"/>
        <v>0.67654645254302959</v>
      </c>
      <c r="N8" s="1">
        <v>99</v>
      </c>
      <c r="O8" s="1">
        <v>1737</v>
      </c>
      <c r="P8" s="1">
        <f t="shared" si="2"/>
        <v>10.871174051688403</v>
      </c>
      <c r="Q8" t="s">
        <v>76</v>
      </c>
      <c r="S8" t="str">
        <f t="shared" si="3"/>
        <v xml:space="preserve">    1061 Luzern</v>
      </c>
    </row>
    <row r="9" spans="1:21">
      <c r="A9" s="1">
        <v>1061</v>
      </c>
      <c r="B9" s="1">
        <v>2</v>
      </c>
      <c r="C9" s="1">
        <v>3</v>
      </c>
      <c r="D9" s="1">
        <v>19.331800102324134</v>
      </c>
      <c r="E9" s="1">
        <v>199937</v>
      </c>
      <c r="F9" s="1">
        <v>2864.8358275059077</v>
      </c>
      <c r="G9" s="1">
        <v>148.19291593861905</v>
      </c>
      <c r="H9" s="1">
        <v>218659.75962453138</v>
      </c>
      <c r="I9" s="1">
        <v>811</v>
      </c>
      <c r="J9" s="1">
        <v>1109.2743495162438</v>
      </c>
      <c r="K9" s="1">
        <v>33.305770513774995</v>
      </c>
      <c r="L9" s="1">
        <f t="shared" si="0"/>
        <v>9.1867547747329734</v>
      </c>
      <c r="M9" s="1">
        <f t="shared" si="1"/>
        <v>0.47521465803013918</v>
      </c>
      <c r="N9" s="1">
        <v>99</v>
      </c>
      <c r="O9" s="1">
        <v>1737</v>
      </c>
      <c r="P9" s="1">
        <f t="shared" si="2"/>
        <v>6.2772964878941879</v>
      </c>
      <c r="Q9" t="s">
        <v>76</v>
      </c>
      <c r="S9" t="str">
        <f t="shared" si="3"/>
        <v xml:space="preserve">    1061 Luzern</v>
      </c>
    </row>
    <row r="10" spans="1:21">
      <c r="A10" s="1">
        <v>1061</v>
      </c>
      <c r="B10" s="1">
        <v>2</v>
      </c>
      <c r="C10" s="1">
        <v>4</v>
      </c>
      <c r="D10" s="1">
        <v>0.31641333044768283</v>
      </c>
      <c r="E10" s="1">
        <v>199937</v>
      </c>
      <c r="F10" s="1">
        <v>46.890214080891951</v>
      </c>
      <c r="G10" s="1">
        <v>148.19291593861905</v>
      </c>
      <c r="H10" s="1">
        <v>686.30660065849247</v>
      </c>
      <c r="I10" s="1">
        <v>811</v>
      </c>
      <c r="J10" s="1">
        <v>4.561835789269657</v>
      </c>
      <c r="K10" s="1">
        <v>2.1358454506985418</v>
      </c>
      <c r="L10" s="1">
        <f t="shared" si="0"/>
        <v>0.58913179577038288</v>
      </c>
      <c r="M10" s="1">
        <f t="shared" si="1"/>
        <v>1.8619057387273781</v>
      </c>
      <c r="N10" s="1">
        <v>99</v>
      </c>
      <c r="O10" s="1">
        <v>1737</v>
      </c>
      <c r="P10" s="1">
        <f t="shared" si="2"/>
        <v>0.40255291919487557</v>
      </c>
      <c r="Q10" t="s">
        <v>76</v>
      </c>
      <c r="S10" t="str">
        <f t="shared" si="3"/>
        <v xml:space="preserve">    1061 Luzern</v>
      </c>
    </row>
    <row r="11" spans="1:21">
      <c r="A11" s="1">
        <v>1061</v>
      </c>
      <c r="B11" s="1">
        <v>2</v>
      </c>
      <c r="C11" s="1">
        <v>5</v>
      </c>
      <c r="D11" s="1">
        <v>47.738562120423012</v>
      </c>
      <c r="E11" s="1">
        <v>199937</v>
      </c>
      <c r="F11" s="1">
        <v>7074.5167233423908</v>
      </c>
      <c r="G11" s="1">
        <v>148.19291593861905</v>
      </c>
      <c r="H11" s="1">
        <v>915910.91827756457</v>
      </c>
      <c r="I11" s="1">
        <v>811</v>
      </c>
      <c r="J11" s="1">
        <v>3928.0671798731191</v>
      </c>
      <c r="K11" s="1">
        <v>62.674294410652273</v>
      </c>
      <c r="L11" s="1">
        <f t="shared" si="0"/>
        <v>17.287495966860899</v>
      </c>
      <c r="M11" s="1">
        <f t="shared" si="1"/>
        <v>0.36212854344570095</v>
      </c>
      <c r="N11" s="1">
        <v>99</v>
      </c>
      <c r="O11" s="1">
        <v>1737</v>
      </c>
      <c r="P11" s="1">
        <f t="shared" si="2"/>
        <v>11.812521437464309</v>
      </c>
      <c r="Q11" t="s">
        <v>76</v>
      </c>
      <c r="S11" t="str">
        <f t="shared" si="3"/>
        <v xml:space="preserve">    1061 Luzern</v>
      </c>
    </row>
    <row r="12" spans="1:21">
      <c r="A12" s="1">
        <v>1061</v>
      </c>
      <c r="B12" s="1">
        <v>3</v>
      </c>
      <c r="C12" s="1">
        <v>1</v>
      </c>
      <c r="D12" s="1">
        <v>3.3456257436784744</v>
      </c>
      <c r="E12" s="1">
        <v>199937</v>
      </c>
      <c r="F12" s="1">
        <v>3514.8307486599133</v>
      </c>
      <c r="G12" s="1">
        <v>1050.5749949172139</v>
      </c>
      <c r="H12" s="1">
        <v>47276.551626433233</v>
      </c>
      <c r="I12" s="1">
        <v>811</v>
      </c>
      <c r="J12" s="1">
        <v>33.839643247070114</v>
      </c>
      <c r="K12" s="1">
        <v>5.8171851652728153</v>
      </c>
      <c r="L12" s="1">
        <f t="shared" si="0"/>
        <v>0.51103214006319075</v>
      </c>
      <c r="M12" s="1">
        <f t="shared" si="1"/>
        <v>0.15274635575386181</v>
      </c>
      <c r="N12" s="1">
        <v>976</v>
      </c>
      <c r="O12" s="1">
        <v>1737</v>
      </c>
      <c r="P12" s="1">
        <f t="shared" si="2"/>
        <v>0.34918753538982539</v>
      </c>
      <c r="Q12" t="s">
        <v>76</v>
      </c>
      <c r="S12" t="str">
        <f t="shared" si="3"/>
        <v xml:space="preserve">    1061 Luzern</v>
      </c>
    </row>
    <row r="13" spans="1:21">
      <c r="A13" s="1">
        <v>1061</v>
      </c>
      <c r="B13" s="1">
        <v>3</v>
      </c>
      <c r="C13" s="1">
        <v>2</v>
      </c>
      <c r="D13" s="1">
        <v>27.736245943160089</v>
      </c>
      <c r="E13" s="1">
        <v>199937</v>
      </c>
      <c r="F13" s="1">
        <v>29139.006440758003</v>
      </c>
      <c r="G13" s="1">
        <v>1050.5749949172139</v>
      </c>
      <c r="H13" s="1">
        <v>3404801.4572467781</v>
      </c>
      <c r="I13" s="1">
        <v>811</v>
      </c>
      <c r="J13" s="1">
        <v>2473.9488084616546</v>
      </c>
      <c r="K13" s="1">
        <v>49.738805860833196</v>
      </c>
      <c r="L13" s="1">
        <f t="shared" si="0"/>
        <v>4.3694893115985423</v>
      </c>
      <c r="M13" s="1">
        <f t="shared" si="1"/>
        <v>0.15753715627388581</v>
      </c>
      <c r="N13" s="1">
        <v>976</v>
      </c>
      <c r="O13" s="1">
        <v>1737</v>
      </c>
      <c r="P13" s="1">
        <f t="shared" si="2"/>
        <v>2.9856658398053266</v>
      </c>
      <c r="Q13" t="s">
        <v>76</v>
      </c>
      <c r="S13" t="str">
        <f t="shared" si="3"/>
        <v xml:space="preserve">    1061 Luzern</v>
      </c>
    </row>
    <row r="14" spans="1:21">
      <c r="A14" s="1">
        <v>1061</v>
      </c>
      <c r="B14" s="1">
        <v>3</v>
      </c>
      <c r="C14" s="1">
        <v>3</v>
      </c>
      <c r="D14" s="1">
        <v>11.854104585150447</v>
      </c>
      <c r="E14" s="1">
        <v>199937</v>
      </c>
      <c r="F14" s="1">
        <v>12453.625864292553</v>
      </c>
      <c r="G14" s="1">
        <v>1050.5749949172139</v>
      </c>
      <c r="H14" s="1">
        <v>1725059.1600575515</v>
      </c>
      <c r="I14" s="1">
        <v>811</v>
      </c>
      <c r="J14" s="1">
        <v>1502.9250737078719</v>
      </c>
      <c r="K14" s="1">
        <v>38.767577609490537</v>
      </c>
      <c r="L14" s="1">
        <f t="shared" si="0"/>
        <v>3.4056811994078355</v>
      </c>
      <c r="M14" s="1">
        <f t="shared" si="1"/>
        <v>0.28729974288181231</v>
      </c>
      <c r="N14" s="1">
        <v>976</v>
      </c>
      <c r="O14" s="1">
        <v>1737</v>
      </c>
      <c r="P14" s="1">
        <f t="shared" si="2"/>
        <v>2.3270971258238973</v>
      </c>
      <c r="Q14" t="s">
        <v>76</v>
      </c>
      <c r="S14" t="str">
        <f t="shared" si="3"/>
        <v xml:space="preserve">    1061 Luzern</v>
      </c>
    </row>
    <row r="15" spans="1:21">
      <c r="A15" s="1">
        <v>1061</v>
      </c>
      <c r="B15" s="1">
        <v>3</v>
      </c>
      <c r="C15" s="1">
        <v>4</v>
      </c>
      <c r="D15" s="1">
        <v>0.62287877971592553</v>
      </c>
      <c r="E15" s="1">
        <v>199937</v>
      </c>
      <c r="F15" s="1">
        <v>654.3808708340988</v>
      </c>
      <c r="G15" s="1">
        <v>1050.5749949172139</v>
      </c>
      <c r="H15" s="1">
        <v>84325.441190081765</v>
      </c>
      <c r="I15" s="1">
        <v>811</v>
      </c>
      <c r="J15" s="1">
        <v>79.954116321536659</v>
      </c>
      <c r="K15" s="1">
        <v>8.9417065665082447</v>
      </c>
      <c r="L15" s="1">
        <f t="shared" si="0"/>
        <v>0.78551727556801831</v>
      </c>
      <c r="M15" s="1">
        <f t="shared" si="1"/>
        <v>1.2611077807567419</v>
      </c>
      <c r="N15" s="1">
        <v>976</v>
      </c>
      <c r="O15" s="1">
        <v>1737</v>
      </c>
      <c r="P15" s="1">
        <f t="shared" si="2"/>
        <v>0.53674283857725547</v>
      </c>
      <c r="Q15" t="s">
        <v>76</v>
      </c>
      <c r="S15" t="str">
        <f t="shared" si="3"/>
        <v xml:space="preserve">    1061 Luzern</v>
      </c>
    </row>
    <row r="16" spans="1:21">
      <c r="A16" s="1">
        <v>1061</v>
      </c>
      <c r="B16" s="1">
        <v>3</v>
      </c>
      <c r="C16" s="1">
        <v>5</v>
      </c>
      <c r="D16" s="1">
        <v>43.558855051704995</v>
      </c>
      <c r="E16" s="1">
        <v>199937</v>
      </c>
      <c r="F16" s="1">
        <v>45761.843924544628</v>
      </c>
      <c r="G16" s="1">
        <v>1050.5749949172139</v>
      </c>
      <c r="H16" s="1">
        <v>5787731.902637044</v>
      </c>
      <c r="I16" s="1">
        <v>811</v>
      </c>
      <c r="J16" s="1">
        <v>3615.1760423068622</v>
      </c>
      <c r="K16" s="1">
        <v>60.126334016858721</v>
      </c>
      <c r="L16" s="1">
        <f t="shared" si="0"/>
        <v>5.2820201306671875</v>
      </c>
      <c r="M16" s="1">
        <f t="shared" si="1"/>
        <v>0.12126168432107209</v>
      </c>
      <c r="N16" s="1">
        <v>976</v>
      </c>
      <c r="O16" s="1">
        <v>1737</v>
      </c>
      <c r="P16" s="1">
        <f t="shared" si="2"/>
        <v>3.6091968522352644</v>
      </c>
      <c r="Q16" t="s">
        <v>76</v>
      </c>
      <c r="S16" t="str">
        <f t="shared" si="3"/>
        <v xml:space="preserve">    1061 Luzern</v>
      </c>
    </row>
    <row r="17" spans="1:19">
      <c r="A17" s="1">
        <v>1061</v>
      </c>
      <c r="B17" s="1">
        <v>4</v>
      </c>
      <c r="C17" s="1">
        <v>1</v>
      </c>
      <c r="D17" s="1">
        <v>2.8239577560828968</v>
      </c>
      <c r="E17" s="1">
        <v>199937</v>
      </c>
      <c r="F17" s="1">
        <v>865.13796408908775</v>
      </c>
      <c r="G17" s="1">
        <v>306.35655304175583</v>
      </c>
      <c r="H17" s="1">
        <v>10399.701933017521</v>
      </c>
      <c r="I17" s="1">
        <v>811</v>
      </c>
      <c r="J17" s="1">
        <v>26.056715632882963</v>
      </c>
      <c r="K17" s="1">
        <v>5.1045779093753643</v>
      </c>
      <c r="L17" s="1">
        <f t="shared" si="0"/>
        <v>0.67324963130624316</v>
      </c>
      <c r="M17" s="1">
        <f t="shared" si="1"/>
        <v>0.23840641024322745</v>
      </c>
      <c r="N17" s="1">
        <v>433</v>
      </c>
      <c r="O17" s="1">
        <v>1737</v>
      </c>
      <c r="P17" s="1">
        <f t="shared" si="2"/>
        <v>0.46003051672809853</v>
      </c>
      <c r="Q17" t="s">
        <v>76</v>
      </c>
      <c r="S17" t="str">
        <f t="shared" si="3"/>
        <v xml:space="preserve">    1061 Luzern</v>
      </c>
    </row>
    <row r="18" spans="1:19">
      <c r="A18" s="1">
        <v>1061</v>
      </c>
      <c r="B18" s="1">
        <v>4</v>
      </c>
      <c r="C18" s="1">
        <v>2</v>
      </c>
      <c r="D18" s="1">
        <v>13.451435651501146</v>
      </c>
      <c r="E18" s="1">
        <v>199937</v>
      </c>
      <c r="F18" s="1">
        <v>4120.9354596568764</v>
      </c>
      <c r="G18" s="1">
        <v>306.35655304175583</v>
      </c>
      <c r="H18" s="1">
        <v>490887.16861265776</v>
      </c>
      <c r="I18" s="1">
        <v>811</v>
      </c>
      <c r="J18" s="1">
        <v>1426.0531372763694</v>
      </c>
      <c r="K18" s="1">
        <v>37.763118744038735</v>
      </c>
      <c r="L18" s="1">
        <f t="shared" si="0"/>
        <v>4.9806284129198524</v>
      </c>
      <c r="M18" s="1">
        <f t="shared" si="1"/>
        <v>0.37026742289504444</v>
      </c>
      <c r="N18" s="1">
        <v>433</v>
      </c>
      <c r="O18" s="1">
        <v>1737</v>
      </c>
      <c r="P18" s="1">
        <f t="shared" si="2"/>
        <v>3.4032563196220229</v>
      </c>
      <c r="Q18" t="s">
        <v>76</v>
      </c>
      <c r="S18" t="str">
        <f t="shared" si="3"/>
        <v xml:space="preserve">    1061 Luzern</v>
      </c>
    </row>
    <row r="19" spans="1:19">
      <c r="A19" s="1">
        <v>1061</v>
      </c>
      <c r="B19" s="1">
        <v>4</v>
      </c>
      <c r="C19" s="1">
        <v>3</v>
      </c>
      <c r="D19" s="1">
        <v>5.7432489800440942</v>
      </c>
      <c r="E19" s="1">
        <v>199937</v>
      </c>
      <c r="F19" s="1">
        <v>1759.4819607868887</v>
      </c>
      <c r="G19" s="1">
        <v>306.35655304175583</v>
      </c>
      <c r="H19" s="1">
        <v>219598.16062780525</v>
      </c>
      <c r="I19" s="1">
        <v>811</v>
      </c>
      <c r="J19" s="1">
        <v>686.0603303393425</v>
      </c>
      <c r="K19" s="1">
        <v>26.192753393626692</v>
      </c>
      <c r="L19" s="1">
        <f t="shared" si="0"/>
        <v>3.4545973983013192</v>
      </c>
      <c r="M19" s="1">
        <f t="shared" si="1"/>
        <v>0.60150576969671898</v>
      </c>
      <c r="N19" s="1">
        <v>433</v>
      </c>
      <c r="O19" s="1">
        <v>1737</v>
      </c>
      <c r="P19" s="1">
        <f t="shared" si="2"/>
        <v>2.3605214950429092</v>
      </c>
      <c r="Q19" t="s">
        <v>76</v>
      </c>
      <c r="S19" t="str">
        <f t="shared" si="3"/>
        <v xml:space="preserve">    1061 Luzern</v>
      </c>
    </row>
    <row r="20" spans="1:19">
      <c r="A20" s="1">
        <v>1061</v>
      </c>
      <c r="B20" s="1">
        <v>4</v>
      </c>
      <c r="C20" s="1">
        <v>4</v>
      </c>
      <c r="D20" s="1">
        <v>1.093869071569499</v>
      </c>
      <c r="E20" s="1">
        <v>199937</v>
      </c>
      <c r="F20" s="1">
        <v>335.11395824501744</v>
      </c>
      <c r="G20" s="1">
        <v>306.35655304175583</v>
      </c>
      <c r="H20" s="1">
        <v>57877.393164536821</v>
      </c>
      <c r="I20" s="1">
        <v>811</v>
      </c>
      <c r="J20" s="1">
        <v>188.33989903696965</v>
      </c>
      <c r="K20" s="1">
        <v>13.723698446008264</v>
      </c>
      <c r="L20" s="1">
        <f t="shared" si="0"/>
        <v>1.8100370065786182</v>
      </c>
      <c r="M20" s="1">
        <f t="shared" si="1"/>
        <v>1.6547108366283281</v>
      </c>
      <c r="N20" s="1">
        <v>433</v>
      </c>
      <c r="O20" s="1">
        <v>1737</v>
      </c>
      <c r="P20" s="1">
        <f t="shared" si="2"/>
        <v>1.2367957154581526</v>
      </c>
      <c r="Q20" t="s">
        <v>76</v>
      </c>
      <c r="S20" t="str">
        <f t="shared" si="3"/>
        <v xml:space="preserve">    1061 Luzern</v>
      </c>
    </row>
    <row r="21" spans="1:19">
      <c r="A21" s="1">
        <v>1061</v>
      </c>
      <c r="B21" s="1">
        <v>4</v>
      </c>
      <c r="C21" s="1">
        <v>5</v>
      </c>
      <c r="D21" s="1">
        <v>23.112511459197645</v>
      </c>
      <c r="E21" s="1">
        <v>199937</v>
      </c>
      <c r="F21" s="1">
        <v>7080.6693427778728</v>
      </c>
      <c r="G21" s="1">
        <v>306.35655304175583</v>
      </c>
      <c r="H21" s="1">
        <v>992204.91181229567</v>
      </c>
      <c r="I21" s="1">
        <v>811</v>
      </c>
      <c r="J21" s="1">
        <v>2713.3947257233172</v>
      </c>
      <c r="K21" s="1">
        <v>52.090255573603372</v>
      </c>
      <c r="L21" s="1">
        <f t="shared" si="0"/>
        <v>6.8702537177785681</v>
      </c>
      <c r="M21" s="1">
        <f t="shared" si="1"/>
        <v>0.29725258243385511</v>
      </c>
      <c r="N21" s="1">
        <v>433</v>
      </c>
      <c r="O21" s="1">
        <v>1737</v>
      </c>
      <c r="P21" s="1">
        <f t="shared" si="2"/>
        <v>4.6944346062406925</v>
      </c>
      <c r="Q21" t="s">
        <v>76</v>
      </c>
      <c r="S21" t="str">
        <f t="shared" si="3"/>
        <v xml:space="preserve">    1061 Luzern</v>
      </c>
    </row>
    <row r="22" spans="1:19">
      <c r="A22" s="1">
        <v>1061</v>
      </c>
      <c r="B22" s="1">
        <v>5</v>
      </c>
      <c r="C22" s="1">
        <v>1</v>
      </c>
      <c r="D22" s="1">
        <v>3.4170150428759634</v>
      </c>
      <c r="E22" s="1">
        <v>199937</v>
      </c>
      <c r="F22" s="1">
        <v>5983.458518625991</v>
      </c>
      <c r="G22" s="1">
        <v>1751.0776053212678</v>
      </c>
      <c r="H22" s="1">
        <v>74475.366711787006</v>
      </c>
      <c r="I22" s="1">
        <v>811</v>
      </c>
      <c r="J22" s="1">
        <v>30.872801743725663</v>
      </c>
      <c r="K22" s="1">
        <v>5.5563298807509316</v>
      </c>
      <c r="L22" s="1">
        <f t="shared" si="0"/>
        <v>0.36588815360767118</v>
      </c>
      <c r="M22" s="1">
        <f t="shared" si="1"/>
        <v>0.10707829758329596</v>
      </c>
      <c r="N22" s="1">
        <v>1737</v>
      </c>
      <c r="O22" s="1">
        <v>1737</v>
      </c>
      <c r="P22" s="1">
        <f t="shared" si="2"/>
        <v>0.25001085562015374</v>
      </c>
      <c r="Q22" t="s">
        <v>76</v>
      </c>
      <c r="S22" t="str">
        <f t="shared" si="3"/>
        <v xml:space="preserve">    1061 Luzern</v>
      </c>
    </row>
    <row r="23" spans="1:19">
      <c r="A23" s="1">
        <v>1061</v>
      </c>
      <c r="B23" s="1">
        <v>5</v>
      </c>
      <c r="C23" s="1">
        <v>2</v>
      </c>
      <c r="D23" s="1">
        <v>22.437518931956536</v>
      </c>
      <c r="E23" s="1">
        <v>199937</v>
      </c>
      <c r="F23" s="1">
        <v>39289.836920721064</v>
      </c>
      <c r="G23" s="1">
        <v>1751.0776053212678</v>
      </c>
      <c r="H23" s="1">
        <v>4865222.9186884919</v>
      </c>
      <c r="I23" s="1">
        <v>811</v>
      </c>
      <c r="J23" s="1">
        <v>2276.274175975776</v>
      </c>
      <c r="K23" s="1">
        <v>47.710315194680653</v>
      </c>
      <c r="L23" s="1">
        <f t="shared" si="0"/>
        <v>3.1417571507223898</v>
      </c>
      <c r="M23" s="1">
        <f t="shared" si="1"/>
        <v>0.14002248467176806</v>
      </c>
      <c r="N23" s="1">
        <v>1737</v>
      </c>
      <c r="O23" s="1">
        <v>1737</v>
      </c>
      <c r="P23" s="1">
        <f t="shared" si="2"/>
        <v>2.1467581982582469</v>
      </c>
      <c r="Q23" t="s">
        <v>76</v>
      </c>
      <c r="S23" t="str">
        <f t="shared" si="3"/>
        <v xml:space="preserve">    1061 Luzern</v>
      </c>
    </row>
    <row r="24" spans="1:19">
      <c r="A24" s="1">
        <v>1061</v>
      </c>
      <c r="B24" s="1">
        <v>5</v>
      </c>
      <c r="C24" s="1">
        <v>3</v>
      </c>
      <c r="D24" s="1">
        <v>10.733420654416996</v>
      </c>
      <c r="E24" s="1">
        <v>199937</v>
      </c>
      <c r="F24" s="1">
        <v>18795.052536442348</v>
      </c>
      <c r="G24" s="1">
        <v>1751.0776053212678</v>
      </c>
      <c r="H24" s="1">
        <v>2292134.4143204279</v>
      </c>
      <c r="I24" s="1">
        <v>811</v>
      </c>
      <c r="J24" s="1">
        <v>1194.4608644033151</v>
      </c>
      <c r="K24" s="1">
        <v>34.560973140282307</v>
      </c>
      <c r="L24" s="1">
        <f t="shared" si="0"/>
        <v>2.2758639102747429</v>
      </c>
      <c r="M24" s="1">
        <f t="shared" si="1"/>
        <v>0.21203528525998688</v>
      </c>
      <c r="N24" s="1">
        <v>1737</v>
      </c>
      <c r="O24" s="1">
        <v>1737</v>
      </c>
      <c r="P24" s="1">
        <f t="shared" si="2"/>
        <v>1.5550945770518865</v>
      </c>
      <c r="Q24" t="s">
        <v>76</v>
      </c>
      <c r="S24" t="str">
        <f t="shared" si="3"/>
        <v xml:space="preserve">    1061 Luzern</v>
      </c>
    </row>
    <row r="25" spans="1:19">
      <c r="A25" s="1">
        <v>1061</v>
      </c>
      <c r="B25" s="1">
        <v>5</v>
      </c>
      <c r="C25" s="1">
        <v>4</v>
      </c>
      <c r="D25" s="1">
        <v>0.62641135555992933</v>
      </c>
      <c r="E25" s="1">
        <v>199937</v>
      </c>
      <c r="F25" s="1">
        <v>1096.8948964399303</v>
      </c>
      <c r="G25" s="1">
        <v>1751.0776053212678</v>
      </c>
      <c r="H25" s="1">
        <v>145157.66974314471</v>
      </c>
      <c r="I25" s="1">
        <v>811</v>
      </c>
      <c r="J25" s="1">
        <v>82.550946246545465</v>
      </c>
      <c r="K25" s="1">
        <v>9.0857551280312112</v>
      </c>
      <c r="L25" s="1">
        <f t="shared" si="0"/>
        <v>0.59830323959769749</v>
      </c>
      <c r="M25" s="1">
        <f t="shared" si="1"/>
        <v>0.95512834224228438</v>
      </c>
      <c r="N25" s="1">
        <v>1737</v>
      </c>
      <c r="O25" s="1">
        <v>1737</v>
      </c>
      <c r="P25" s="1">
        <f t="shared" si="2"/>
        <v>0.40881975373414775</v>
      </c>
      <c r="Q25" t="s">
        <v>76</v>
      </c>
      <c r="S25" t="str">
        <f t="shared" si="3"/>
        <v xml:space="preserve">    1061 Luzern</v>
      </c>
    </row>
    <row r="26" spans="1:19">
      <c r="A26" s="1">
        <v>1061</v>
      </c>
      <c r="B26" s="1">
        <v>5</v>
      </c>
      <c r="C26" s="1">
        <v>5</v>
      </c>
      <c r="D26" s="1">
        <v>37.214365984809469</v>
      </c>
      <c r="E26" s="1">
        <v>199937</v>
      </c>
      <c r="F26" s="1">
        <v>65165.242872229406</v>
      </c>
      <c r="G26" s="1">
        <v>1751.0776053212678</v>
      </c>
      <c r="H26" s="1">
        <v>8264691.6656391639</v>
      </c>
      <c r="I26" s="1">
        <v>811</v>
      </c>
      <c r="J26" s="1">
        <v>3336.7711524032811</v>
      </c>
      <c r="K26" s="1">
        <v>57.764791632994587</v>
      </c>
      <c r="L26" s="1">
        <f t="shared" si="0"/>
        <v>3.8038513565130172</v>
      </c>
      <c r="M26" s="1">
        <f t="shared" si="1"/>
        <v>0.10221459524705355</v>
      </c>
      <c r="N26" s="1">
        <v>1737</v>
      </c>
      <c r="O26" s="1">
        <v>1737</v>
      </c>
      <c r="P26" s="1">
        <f t="shared" si="2"/>
        <v>2.5991662285776802</v>
      </c>
      <c r="Q26" t="s">
        <v>76</v>
      </c>
      <c r="S26" t="str">
        <f t="shared" si="3"/>
        <v xml:space="preserve">    1061 Luzern</v>
      </c>
    </row>
    <row r="27" spans="1:19">
      <c r="A27" s="1">
        <v>1344</v>
      </c>
      <c r="B27" s="1">
        <v>1</v>
      </c>
      <c r="C27" s="1">
        <v>1</v>
      </c>
      <c r="D27" s="1">
        <v>3.195228968994877</v>
      </c>
      <c r="E27" s="1">
        <v>35839</v>
      </c>
      <c r="F27" s="1">
        <v>149.57368891087836</v>
      </c>
      <c r="G27" s="1">
        <v>46.811571365394123</v>
      </c>
      <c r="H27" s="1">
        <v>1035.1627362173354</v>
      </c>
      <c r="I27" s="1">
        <v>250</v>
      </c>
      <c r="J27" s="1">
        <v>12.16375111792839</v>
      </c>
      <c r="K27" s="1">
        <v>3.4876569667799027</v>
      </c>
      <c r="L27" s="1">
        <f t="shared" si="0"/>
        <v>1.1627917640696965</v>
      </c>
      <c r="M27" s="1">
        <f t="shared" si="1"/>
        <v>0.36391500432454954</v>
      </c>
      <c r="N27" s="1">
        <v>51</v>
      </c>
      <c r="O27" s="1">
        <v>403</v>
      </c>
      <c r="P27" s="1">
        <f t="shared" si="2"/>
        <v>0.91583962161710919</v>
      </c>
      <c r="Q27" t="s">
        <v>77</v>
      </c>
      <c r="S27" t="str">
        <f t="shared" si="3"/>
        <v xml:space="preserve">    1344 Lachen</v>
      </c>
    </row>
    <row r="28" spans="1:19">
      <c r="A28" s="1">
        <v>1344</v>
      </c>
      <c r="B28" s="1">
        <v>1</v>
      </c>
      <c r="C28" s="1">
        <v>2</v>
      </c>
      <c r="D28" s="1">
        <v>21.163476361774681</v>
      </c>
      <c r="E28" s="1">
        <v>35839</v>
      </c>
      <c r="F28" s="1">
        <v>990.69558404904706</v>
      </c>
      <c r="G28" s="1">
        <v>46.811571365394123</v>
      </c>
      <c r="H28" s="1">
        <v>94471.584376034501</v>
      </c>
      <c r="I28" s="1">
        <v>250</v>
      </c>
      <c r="J28" s="1">
        <v>1604.5077610418605</v>
      </c>
      <c r="K28" s="1">
        <v>40.056307381508105</v>
      </c>
      <c r="L28" s="1">
        <f t="shared" si="0"/>
        <v>13.354852488622393</v>
      </c>
      <c r="M28" s="1">
        <f t="shared" si="1"/>
        <v>0.63103302408028916</v>
      </c>
      <c r="N28" s="1">
        <v>51</v>
      </c>
      <c r="O28" s="1">
        <v>403</v>
      </c>
      <c r="P28" s="1">
        <f t="shared" si="2"/>
        <v>10.518566976364596</v>
      </c>
      <c r="Q28" t="s">
        <v>77</v>
      </c>
      <c r="S28" t="str">
        <f t="shared" si="3"/>
        <v xml:space="preserve">    1344 Lachen</v>
      </c>
    </row>
    <row r="29" spans="1:19">
      <c r="A29" s="1">
        <v>1344</v>
      </c>
      <c r="B29" s="1">
        <v>1</v>
      </c>
      <c r="C29" s="1">
        <v>3</v>
      </c>
      <c r="D29" s="1">
        <v>11.268904850780231</v>
      </c>
      <c r="E29" s="1">
        <v>35839</v>
      </c>
      <c r="F29" s="1">
        <v>527.51514363213482</v>
      </c>
      <c r="G29" s="1">
        <v>46.811571365394123</v>
      </c>
      <c r="H29" s="1">
        <v>61078.325786594593</v>
      </c>
      <c r="I29" s="1">
        <v>250</v>
      </c>
      <c r="J29" s="1">
        <v>1203.490868844247</v>
      </c>
      <c r="K29" s="1">
        <v>34.691365912057236</v>
      </c>
      <c r="L29" s="1">
        <f t="shared" si="0"/>
        <v>11.566170340459992</v>
      </c>
      <c r="M29" s="1">
        <f t="shared" si="1"/>
        <v>1.0263792705339223</v>
      </c>
      <c r="N29" s="1">
        <v>51</v>
      </c>
      <c r="O29" s="1">
        <v>403</v>
      </c>
      <c r="P29" s="1">
        <f t="shared" si="2"/>
        <v>9.1097627240598431</v>
      </c>
      <c r="Q29" t="s">
        <v>77</v>
      </c>
      <c r="S29" t="str">
        <f t="shared" si="3"/>
        <v xml:space="preserve">    1344 Lachen</v>
      </c>
    </row>
    <row r="30" spans="1:19">
      <c r="A30" s="1">
        <v>1344</v>
      </c>
      <c r="B30" s="1">
        <v>1</v>
      </c>
      <c r="C30" s="1">
        <v>4</v>
      </c>
      <c r="D30" s="1">
        <v>0.33184115217477128</v>
      </c>
      <c r="E30" s="1">
        <v>35839</v>
      </c>
      <c r="F30" s="1">
        <v>15.534005777003918</v>
      </c>
      <c r="G30" s="1">
        <v>46.811571365394123</v>
      </c>
      <c r="H30" s="1">
        <v>114.01328574029193</v>
      </c>
      <c r="I30" s="1">
        <v>250</v>
      </c>
      <c r="J30" s="1">
        <v>2.3762219919745569</v>
      </c>
      <c r="K30" s="1">
        <v>1.5414999163070224</v>
      </c>
      <c r="L30" s="1">
        <f t="shared" si="0"/>
        <v>0.5139391356630082</v>
      </c>
      <c r="M30" s="1">
        <f t="shared" si="1"/>
        <v>1.5487504557371206</v>
      </c>
      <c r="N30" s="1">
        <v>51</v>
      </c>
      <c r="O30" s="1">
        <v>403</v>
      </c>
      <c r="P30" s="1">
        <f t="shared" si="2"/>
        <v>0.40478943701188891</v>
      </c>
      <c r="Q30" t="s">
        <v>77</v>
      </c>
      <c r="S30" t="str">
        <f t="shared" si="3"/>
        <v xml:space="preserve">    1344 Lachen</v>
      </c>
    </row>
    <row r="31" spans="1:19">
      <c r="A31" s="1">
        <v>1344</v>
      </c>
      <c r="B31" s="1">
        <v>1</v>
      </c>
      <c r="C31" s="1">
        <v>5</v>
      </c>
      <c r="D31" s="1">
        <v>35.959451333724573</v>
      </c>
      <c r="E31" s="1">
        <v>35839</v>
      </c>
      <c r="F31" s="1">
        <v>1683.3184223690646</v>
      </c>
      <c r="G31" s="1">
        <v>46.811571365394123</v>
      </c>
      <c r="H31" s="1">
        <v>175967.79797983539</v>
      </c>
      <c r="I31" s="1">
        <v>250</v>
      </c>
      <c r="J31" s="1">
        <v>2519.8129566604071</v>
      </c>
      <c r="K31" s="1">
        <v>50.197738561218145</v>
      </c>
      <c r="L31" s="1">
        <f t="shared" si="0"/>
        <v>16.736025798947743</v>
      </c>
      <c r="M31" s="1">
        <f t="shared" si="1"/>
        <v>0.46541382524521058</v>
      </c>
      <c r="N31" s="1">
        <v>51</v>
      </c>
      <c r="O31" s="1">
        <v>403</v>
      </c>
      <c r="P31" s="1">
        <f t="shared" si="2"/>
        <v>13.181651271279355</v>
      </c>
      <c r="Q31" t="s">
        <v>77</v>
      </c>
      <c r="S31" t="str">
        <f t="shared" si="3"/>
        <v xml:space="preserve">    1344 Lachen</v>
      </c>
    </row>
    <row r="32" spans="1:19">
      <c r="A32" s="1">
        <v>1344</v>
      </c>
      <c r="B32" s="1">
        <v>2</v>
      </c>
      <c r="C32" s="1">
        <v>1</v>
      </c>
      <c r="D32" s="1">
        <v>2.7435082463010665</v>
      </c>
      <c r="E32" s="1">
        <v>35839</v>
      </c>
      <c r="F32" s="1">
        <v>90.867868248016379</v>
      </c>
      <c r="G32" s="1">
        <v>33.121047975900538</v>
      </c>
      <c r="H32" s="1">
        <v>646.57873269347317</v>
      </c>
      <c r="I32" s="1">
        <v>250</v>
      </c>
      <c r="J32" s="1">
        <v>12.368276001745341</v>
      </c>
      <c r="K32" s="1">
        <v>3.5168559825141177</v>
      </c>
      <c r="L32" s="1">
        <f t="shared" si="0"/>
        <v>1.6421816026315514</v>
      </c>
      <c r="M32" s="1">
        <f t="shared" si="1"/>
        <v>0.5985699532143276</v>
      </c>
      <c r="N32" s="1">
        <v>26</v>
      </c>
      <c r="O32" s="1">
        <v>403</v>
      </c>
      <c r="P32" s="1">
        <f t="shared" si="2"/>
        <v>1.2934172945264439</v>
      </c>
      <c r="Q32" t="s">
        <v>77</v>
      </c>
      <c r="S32" t="str">
        <f t="shared" si="3"/>
        <v xml:space="preserve">    1344 Lachen</v>
      </c>
    </row>
    <row r="33" spans="1:19">
      <c r="A33" s="1">
        <v>1344</v>
      </c>
      <c r="B33" s="1">
        <v>2</v>
      </c>
      <c r="C33" s="1">
        <v>2</v>
      </c>
      <c r="D33" s="1">
        <v>42.776942686151116</v>
      </c>
      <c r="E33" s="1">
        <v>35839</v>
      </c>
      <c r="F33" s="1">
        <v>1416.8171709703588</v>
      </c>
      <c r="G33" s="1">
        <v>33.121047975900538</v>
      </c>
      <c r="H33" s="1">
        <v>145566.31564808547</v>
      </c>
      <c r="I33" s="1">
        <v>250</v>
      </c>
      <c r="J33" s="1">
        <v>2644.9700144426802</v>
      </c>
      <c r="K33" s="1">
        <v>51.429271961040634</v>
      </c>
      <c r="L33" s="1">
        <f t="shared" si="0"/>
        <v>24.014689447356865</v>
      </c>
      <c r="M33" s="1">
        <f t="shared" si="1"/>
        <v>0.56139331002567272</v>
      </c>
      <c r="N33" s="1">
        <v>26</v>
      </c>
      <c r="O33" s="1">
        <v>403</v>
      </c>
      <c r="P33" s="1">
        <f t="shared" si="2"/>
        <v>18.914482176708486</v>
      </c>
      <c r="Q33" t="s">
        <v>77</v>
      </c>
      <c r="S33" t="str">
        <f t="shared" si="3"/>
        <v xml:space="preserve">    1344 Lachen</v>
      </c>
    </row>
    <row r="34" spans="1:19">
      <c r="A34" s="1">
        <v>1344</v>
      </c>
      <c r="B34" s="1">
        <v>2</v>
      </c>
      <c r="C34" s="1">
        <v>3</v>
      </c>
      <c r="D34" s="1">
        <v>27.376168365645114</v>
      </c>
      <c r="E34" s="1">
        <v>35839</v>
      </c>
      <c r="F34" s="1">
        <v>906.7273858348625</v>
      </c>
      <c r="G34" s="1">
        <v>33.121047975900538</v>
      </c>
      <c r="H34" s="1">
        <v>86162.094129297213</v>
      </c>
      <c r="I34" s="1">
        <v>250</v>
      </c>
      <c r="J34" s="1">
        <v>1909.63173427473</v>
      </c>
      <c r="K34" s="1">
        <v>43.699333339019375</v>
      </c>
      <c r="L34" s="1">
        <f t="shared" si="0"/>
        <v>20.405226035244151</v>
      </c>
      <c r="M34" s="1">
        <f t="shared" si="1"/>
        <v>0.74536457267157463</v>
      </c>
      <c r="N34" s="1">
        <v>26</v>
      </c>
      <c r="O34" s="1">
        <v>403</v>
      </c>
      <c r="P34" s="1">
        <f t="shared" si="2"/>
        <v>16.07159172311566</v>
      </c>
      <c r="Q34" t="s">
        <v>77</v>
      </c>
      <c r="S34" t="str">
        <f t="shared" si="3"/>
        <v xml:space="preserve">    1344 Lachen</v>
      </c>
    </row>
    <row r="35" spans="1:19">
      <c r="A35" s="1">
        <v>1344</v>
      </c>
      <c r="B35" s="1">
        <v>2</v>
      </c>
      <c r="C35" s="1">
        <v>4</v>
      </c>
      <c r="D35" s="1">
        <v>0</v>
      </c>
      <c r="E35" s="1">
        <v>35839</v>
      </c>
      <c r="F35" s="1">
        <v>0</v>
      </c>
      <c r="G35" s="1">
        <v>33.121047975900538</v>
      </c>
      <c r="H35" s="1">
        <v>0</v>
      </c>
      <c r="I35" s="1">
        <v>250</v>
      </c>
      <c r="J35" s="1">
        <v>0</v>
      </c>
      <c r="K35" s="1">
        <v>0</v>
      </c>
      <c r="L35" s="1">
        <f t="shared" si="0"/>
        <v>0</v>
      </c>
      <c r="M35" s="1" t="e">
        <f t="shared" si="1"/>
        <v>#DIV/0!</v>
      </c>
      <c r="N35" s="1">
        <v>26</v>
      </c>
      <c r="O35" s="1">
        <v>403</v>
      </c>
      <c r="P35" s="1">
        <f t="shared" si="2"/>
        <v>0</v>
      </c>
      <c r="Q35" t="s">
        <v>77</v>
      </c>
      <c r="S35" t="str">
        <f t="shared" si="3"/>
        <v xml:space="preserve">    1344 Lachen</v>
      </c>
    </row>
    <row r="36" spans="1:19">
      <c r="A36" s="1">
        <v>1344</v>
      </c>
      <c r="B36" s="1">
        <v>2</v>
      </c>
      <c r="C36" s="1">
        <v>5</v>
      </c>
      <c r="D36" s="1">
        <v>72.896619298097292</v>
      </c>
      <c r="E36" s="1">
        <v>35839</v>
      </c>
      <c r="F36" s="1">
        <v>2414.4124250532373</v>
      </c>
      <c r="G36" s="1">
        <v>33.121047975900538</v>
      </c>
      <c r="H36" s="1">
        <v>255035.32821083718</v>
      </c>
      <c r="I36" s="1">
        <v>250</v>
      </c>
      <c r="J36" s="1">
        <v>2460.4684408936928</v>
      </c>
      <c r="K36" s="1">
        <v>49.603109185752587</v>
      </c>
      <c r="L36" s="1">
        <f t="shared" si="0"/>
        <v>23.161970164025625</v>
      </c>
      <c r="M36" s="1">
        <f t="shared" si="1"/>
        <v>0.31773723372971546</v>
      </c>
      <c r="N36" s="1">
        <v>26</v>
      </c>
      <c r="O36" s="1">
        <v>403</v>
      </c>
      <c r="P36" s="1">
        <f t="shared" si="2"/>
        <v>18.242862261670211</v>
      </c>
      <c r="Q36" t="s">
        <v>77</v>
      </c>
      <c r="S36" t="str">
        <f t="shared" si="3"/>
        <v xml:space="preserve">    1344 Lachen</v>
      </c>
    </row>
    <row r="37" spans="1:19">
      <c r="A37" s="1">
        <v>1344</v>
      </c>
      <c r="B37" s="1">
        <v>3</v>
      </c>
      <c r="C37" s="1">
        <v>1</v>
      </c>
      <c r="D37" s="1">
        <v>2.7049104371692918</v>
      </c>
      <c r="E37" s="1">
        <v>35839</v>
      </c>
      <c r="F37" s="1">
        <v>521.33028982725932</v>
      </c>
      <c r="G37" s="1">
        <v>192.73476957441713</v>
      </c>
      <c r="H37" s="1">
        <v>10076.592340964511</v>
      </c>
      <c r="I37" s="1">
        <v>250</v>
      </c>
      <c r="J37" s="1">
        <v>45.200151323803581</v>
      </c>
      <c r="K37" s="1">
        <v>6.7231057796083782</v>
      </c>
      <c r="L37" s="1">
        <f t="shared" si="0"/>
        <v>0.99851974023736911</v>
      </c>
      <c r="M37" s="1">
        <f t="shared" si="1"/>
        <v>0.36915075875204473</v>
      </c>
      <c r="N37" s="1">
        <v>257</v>
      </c>
      <c r="O37" s="1">
        <v>403</v>
      </c>
      <c r="P37" s="1">
        <f t="shared" si="2"/>
        <v>0.78645546806727551</v>
      </c>
      <c r="Q37" t="s">
        <v>77</v>
      </c>
      <c r="S37" t="str">
        <f t="shared" si="3"/>
        <v xml:space="preserve">    1344 Lachen</v>
      </c>
    </row>
    <row r="38" spans="1:19">
      <c r="A38" s="1">
        <v>1344</v>
      </c>
      <c r="B38" s="1">
        <v>3</v>
      </c>
      <c r="C38" s="1">
        <v>2</v>
      </c>
      <c r="D38" s="1">
        <v>39.10892137911123</v>
      </c>
      <c r="E38" s="1">
        <v>35839</v>
      </c>
      <c r="F38" s="1">
        <v>7537.6489503069988</v>
      </c>
      <c r="G38" s="1">
        <v>192.73476957441713</v>
      </c>
      <c r="H38" s="1">
        <v>911549.04249689344</v>
      </c>
      <c r="I38" s="1">
        <v>250</v>
      </c>
      <c r="J38" s="1">
        <v>3216.7338437623152</v>
      </c>
      <c r="K38" s="1">
        <v>56.716257314480082</v>
      </c>
      <c r="L38" s="1">
        <f t="shared" si="0"/>
        <v>8.4235328696835232</v>
      </c>
      <c r="M38" s="1">
        <f t="shared" si="1"/>
        <v>0.21538647890664359</v>
      </c>
      <c r="N38" s="1">
        <v>257</v>
      </c>
      <c r="O38" s="1">
        <v>403</v>
      </c>
      <c r="P38" s="1">
        <f t="shared" si="2"/>
        <v>6.6345543496538157</v>
      </c>
      <c r="Q38" t="s">
        <v>77</v>
      </c>
      <c r="S38" t="str">
        <f t="shared" si="3"/>
        <v xml:space="preserve">    1344 Lachen</v>
      </c>
    </row>
    <row r="39" spans="1:19">
      <c r="A39" s="1">
        <v>1344</v>
      </c>
      <c r="B39" s="1">
        <v>3</v>
      </c>
      <c r="C39" s="1">
        <v>3</v>
      </c>
      <c r="D39" s="1">
        <v>5.2161132189692934</v>
      </c>
      <c r="E39" s="1">
        <v>35839</v>
      </c>
      <c r="F39" s="1">
        <v>1005.3263793321179</v>
      </c>
      <c r="G39" s="1">
        <v>192.73476957441713</v>
      </c>
      <c r="H39" s="1">
        <v>112265.56444752481</v>
      </c>
      <c r="I39" s="1">
        <v>250</v>
      </c>
      <c r="J39" s="1">
        <v>558.1755905225848</v>
      </c>
      <c r="K39" s="1">
        <v>23.625739999470593</v>
      </c>
      <c r="L39" s="1">
        <f t="shared" si="0"/>
        <v>3.508909206625805</v>
      </c>
      <c r="M39" s="1">
        <f t="shared" si="1"/>
        <v>0.67270572154474195</v>
      </c>
      <c r="N39" s="1">
        <v>257</v>
      </c>
      <c r="O39" s="1">
        <v>403</v>
      </c>
      <c r="P39" s="1">
        <f t="shared" si="2"/>
        <v>2.7636918142914779</v>
      </c>
      <c r="Q39" t="s">
        <v>77</v>
      </c>
      <c r="S39" t="str">
        <f t="shared" si="3"/>
        <v xml:space="preserve">    1344 Lachen</v>
      </c>
    </row>
    <row r="40" spans="1:19">
      <c r="A40" s="1">
        <v>1344</v>
      </c>
      <c r="B40" s="1">
        <v>3</v>
      </c>
      <c r="C40" s="1">
        <v>4</v>
      </c>
      <c r="D40" s="1">
        <v>1.0842122744023714</v>
      </c>
      <c r="E40" s="1">
        <v>35839</v>
      </c>
      <c r="F40" s="1">
        <v>208.96540287669578</v>
      </c>
      <c r="G40" s="1">
        <v>192.73476957441713</v>
      </c>
      <c r="H40" s="1">
        <v>21697.650063222511</v>
      </c>
      <c r="I40" s="1">
        <v>250</v>
      </c>
      <c r="J40" s="1">
        <v>111.98327385354426</v>
      </c>
      <c r="K40" s="1">
        <v>10.582214978611248</v>
      </c>
      <c r="L40" s="1">
        <f t="shared" si="0"/>
        <v>1.5716769745952746</v>
      </c>
      <c r="M40" s="1">
        <f t="shared" si="1"/>
        <v>1.4496026393554697</v>
      </c>
      <c r="N40" s="1">
        <v>257</v>
      </c>
      <c r="O40" s="1">
        <v>403</v>
      </c>
      <c r="P40" s="1">
        <f t="shared" si="2"/>
        <v>1.2378863440516963</v>
      </c>
      <c r="Q40" t="s">
        <v>77</v>
      </c>
      <c r="S40" t="str">
        <f t="shared" si="3"/>
        <v xml:space="preserve">    1344 Lachen</v>
      </c>
    </row>
    <row r="41" spans="1:19">
      <c r="A41" s="1">
        <v>1344</v>
      </c>
      <c r="B41" s="1">
        <v>3</v>
      </c>
      <c r="C41" s="1">
        <v>5</v>
      </c>
      <c r="D41" s="1">
        <v>48.114157309652192</v>
      </c>
      <c r="E41" s="1">
        <v>35839</v>
      </c>
      <c r="F41" s="1">
        <v>9273.2710223430731</v>
      </c>
      <c r="G41" s="1">
        <v>192.73476957441713</v>
      </c>
      <c r="H41" s="1">
        <v>1118992.8116721145</v>
      </c>
      <c r="I41" s="1">
        <v>250</v>
      </c>
      <c r="J41" s="1">
        <v>3509.1037083230926</v>
      </c>
      <c r="K41" s="1">
        <v>59.237688242563053</v>
      </c>
      <c r="L41" s="1">
        <f t="shared" si="0"/>
        <v>8.7980173174773117</v>
      </c>
      <c r="M41" s="1">
        <f t="shared" si="1"/>
        <v>0.18285714245923912</v>
      </c>
      <c r="N41" s="1">
        <v>257</v>
      </c>
      <c r="O41" s="1">
        <v>403</v>
      </c>
      <c r="P41" s="1">
        <f t="shared" si="2"/>
        <v>6.9295062968267045</v>
      </c>
      <c r="Q41" t="s">
        <v>77</v>
      </c>
      <c r="S41" t="str">
        <f t="shared" si="3"/>
        <v xml:space="preserve">    1344 Lachen</v>
      </c>
    </row>
    <row r="42" spans="1:19">
      <c r="A42" s="1">
        <v>1344</v>
      </c>
      <c r="B42" s="1">
        <v>4</v>
      </c>
      <c r="C42" s="1">
        <v>1</v>
      </c>
      <c r="D42" s="1">
        <v>3.0028183984568493</v>
      </c>
      <c r="E42" s="1">
        <v>35839</v>
      </c>
      <c r="F42" s="1">
        <v>101.6897721475332</v>
      </c>
      <c r="G42" s="1">
        <v>33.864775905126884</v>
      </c>
      <c r="H42" s="1">
        <v>1546.1484319601886</v>
      </c>
      <c r="I42" s="1">
        <v>250</v>
      </c>
      <c r="J42" s="1">
        <v>37.754479653309552</v>
      </c>
      <c r="K42" s="1">
        <v>6.1444674019242349</v>
      </c>
      <c r="L42" s="1">
        <f t="shared" si="0"/>
        <v>1.7612174165077721</v>
      </c>
      <c r="M42" s="1">
        <f t="shared" si="1"/>
        <v>0.58652145511458942</v>
      </c>
      <c r="N42" s="1">
        <v>69</v>
      </c>
      <c r="O42" s="1">
        <v>403</v>
      </c>
      <c r="P42" s="1">
        <f t="shared" si="2"/>
        <v>1.3871724432193857</v>
      </c>
      <c r="Q42" t="s">
        <v>77</v>
      </c>
      <c r="S42" t="str">
        <f t="shared" si="3"/>
        <v xml:space="preserve">    1344 Lachen</v>
      </c>
    </row>
    <row r="43" spans="1:19">
      <c r="A43" s="1">
        <v>1344</v>
      </c>
      <c r="B43" s="1">
        <v>4</v>
      </c>
      <c r="C43" s="1">
        <v>2</v>
      </c>
      <c r="D43" s="1">
        <v>16.698156114103234</v>
      </c>
      <c r="E43" s="1">
        <v>35839</v>
      </c>
      <c r="F43" s="1">
        <v>565.47931483293041</v>
      </c>
      <c r="G43" s="1">
        <v>33.864775905126884</v>
      </c>
      <c r="H43" s="1">
        <v>79103.682954473508</v>
      </c>
      <c r="I43" s="1">
        <v>250</v>
      </c>
      <c r="J43" s="1">
        <v>2119.6317077345416</v>
      </c>
      <c r="K43" s="1">
        <v>46.039458160740139</v>
      </c>
      <c r="L43" s="1">
        <f t="shared" si="0"/>
        <v>13.196505124900366</v>
      </c>
      <c r="M43" s="1">
        <f t="shared" si="1"/>
        <v>0.79029714626722292</v>
      </c>
      <c r="N43" s="1">
        <v>69</v>
      </c>
      <c r="O43" s="1">
        <v>403</v>
      </c>
      <c r="P43" s="1">
        <f t="shared" si="2"/>
        <v>10.393849211622536</v>
      </c>
      <c r="Q43" t="s">
        <v>77</v>
      </c>
      <c r="S43" t="str">
        <f t="shared" si="3"/>
        <v xml:space="preserve">    1344 Lachen</v>
      </c>
    </row>
    <row r="44" spans="1:19">
      <c r="A44" s="1">
        <v>1344</v>
      </c>
      <c r="B44" s="1">
        <v>4</v>
      </c>
      <c r="C44" s="1">
        <v>3</v>
      </c>
      <c r="D44" s="1">
        <v>10.598637423615537</v>
      </c>
      <c r="E44" s="1">
        <v>35839</v>
      </c>
      <c r="F44" s="1">
        <v>358.92048125043152</v>
      </c>
      <c r="G44" s="1">
        <v>33.864775905126884</v>
      </c>
      <c r="H44" s="1">
        <v>53569.228989878124</v>
      </c>
      <c r="I44" s="1">
        <v>250</v>
      </c>
      <c r="J44" s="1">
        <v>1514.2400815041574</v>
      </c>
      <c r="K44" s="1">
        <v>38.913237869703899</v>
      </c>
      <c r="L44" s="1">
        <f t="shared" si="0"/>
        <v>11.153883288138138</v>
      </c>
      <c r="M44" s="1">
        <f t="shared" si="1"/>
        <v>1.0523884195986759</v>
      </c>
      <c r="N44" s="1">
        <v>69</v>
      </c>
      <c r="O44" s="1">
        <v>403</v>
      </c>
      <c r="P44" s="1">
        <f t="shared" si="2"/>
        <v>8.7850366383894887</v>
      </c>
      <c r="Q44" t="s">
        <v>77</v>
      </c>
      <c r="S44" t="str">
        <f t="shared" si="3"/>
        <v xml:space="preserve">    1344 Lachen</v>
      </c>
    </row>
    <row r="45" spans="1:19">
      <c r="A45" s="1">
        <v>1344</v>
      </c>
      <c r="B45" s="1">
        <v>4</v>
      </c>
      <c r="C45" s="1">
        <v>4</v>
      </c>
      <c r="D45" s="1">
        <v>0</v>
      </c>
      <c r="E45" s="1">
        <v>35839</v>
      </c>
      <c r="F45" s="1">
        <v>0</v>
      </c>
      <c r="G45" s="1">
        <v>33.864775905126884</v>
      </c>
      <c r="H45" s="1">
        <v>0</v>
      </c>
      <c r="I45" s="1">
        <v>250</v>
      </c>
      <c r="J45" s="1">
        <v>0</v>
      </c>
      <c r="K45" s="1">
        <v>0</v>
      </c>
      <c r="L45" s="1">
        <f t="shared" si="0"/>
        <v>0</v>
      </c>
      <c r="M45" s="1" t="e">
        <f t="shared" si="1"/>
        <v>#DIV/0!</v>
      </c>
      <c r="N45" s="1">
        <v>69</v>
      </c>
      <c r="O45" s="1">
        <v>403</v>
      </c>
      <c r="P45" s="1">
        <f t="shared" si="2"/>
        <v>0</v>
      </c>
      <c r="Q45" t="s">
        <v>77</v>
      </c>
      <c r="S45" t="str">
        <f t="shared" si="3"/>
        <v xml:space="preserve">    1344 Lachen</v>
      </c>
    </row>
    <row r="46" spans="1:19">
      <c r="A46" s="1">
        <v>1344</v>
      </c>
      <c r="B46" s="1">
        <v>4</v>
      </c>
      <c r="C46" s="1">
        <v>5</v>
      </c>
      <c r="D46" s="1">
        <v>30.299611936175623</v>
      </c>
      <c r="E46" s="1">
        <v>35839</v>
      </c>
      <c r="F46" s="1">
        <v>1026.0895682308951</v>
      </c>
      <c r="G46" s="1">
        <v>33.864775905126884</v>
      </c>
      <c r="H46" s="1">
        <v>149128.13953891216</v>
      </c>
      <c r="I46" s="1">
        <v>250</v>
      </c>
      <c r="J46" s="1">
        <v>3591.6272227294935</v>
      </c>
      <c r="K46" s="1">
        <v>59.930186239736429</v>
      </c>
      <c r="L46" s="1">
        <f t="shared" si="0"/>
        <v>17.178069452679264</v>
      </c>
      <c r="M46" s="1">
        <f t="shared" si="1"/>
        <v>0.56694024626004691</v>
      </c>
      <c r="N46" s="1">
        <v>69</v>
      </c>
      <c r="O46" s="1">
        <v>403</v>
      </c>
      <c r="P46" s="1">
        <f t="shared" si="2"/>
        <v>13.52981429159075</v>
      </c>
      <c r="Q46" t="s">
        <v>77</v>
      </c>
      <c r="S46" t="str">
        <f t="shared" si="3"/>
        <v xml:space="preserve">    1344 Lachen</v>
      </c>
    </row>
    <row r="47" spans="1:19">
      <c r="A47" s="1">
        <v>1344</v>
      </c>
      <c r="B47" s="1">
        <v>5</v>
      </c>
      <c r="C47" s="1">
        <v>1</v>
      </c>
      <c r="D47" s="1">
        <v>2.816871174476459</v>
      </c>
      <c r="E47" s="1">
        <v>35839</v>
      </c>
      <c r="F47" s="1">
        <v>863.46161913368724</v>
      </c>
      <c r="G47" s="1">
        <v>306.53216482083866</v>
      </c>
      <c r="H47" s="1">
        <v>13304.482241835507</v>
      </c>
      <c r="I47" s="1">
        <v>250</v>
      </c>
      <c r="J47" s="1">
        <v>35.584541820683356</v>
      </c>
      <c r="K47" s="1">
        <v>5.9652780170486066</v>
      </c>
      <c r="L47" s="1">
        <f t="shared" si="0"/>
        <v>0.70750813606769769</v>
      </c>
      <c r="M47" s="1">
        <f t="shared" si="1"/>
        <v>0.25116808410636476</v>
      </c>
      <c r="N47" s="1">
        <v>403</v>
      </c>
      <c r="O47" s="1">
        <v>403</v>
      </c>
      <c r="P47" s="1">
        <f t="shared" si="2"/>
        <v>0.5572485148668701</v>
      </c>
      <c r="Q47" t="s">
        <v>77</v>
      </c>
      <c r="S47" t="str">
        <f t="shared" si="3"/>
        <v xml:space="preserve">    1344 Lachen</v>
      </c>
    </row>
    <row r="48" spans="1:19">
      <c r="A48" s="1">
        <v>1344</v>
      </c>
      <c r="B48" s="1">
        <v>5</v>
      </c>
      <c r="C48" s="1">
        <v>2</v>
      </c>
      <c r="D48" s="1">
        <v>34.288868270325153</v>
      </c>
      <c r="E48" s="1">
        <v>35839</v>
      </c>
      <c r="F48" s="1">
        <v>10510.641020159335</v>
      </c>
      <c r="G48" s="1">
        <v>306.53216482083866</v>
      </c>
      <c r="H48" s="1">
        <v>1230690.6254754867</v>
      </c>
      <c r="I48" s="1">
        <v>250</v>
      </c>
      <c r="J48" s="1">
        <v>2848.4485114976328</v>
      </c>
      <c r="K48" s="1">
        <v>53.370858260830254</v>
      </c>
      <c r="L48" s="1">
        <f t="shared" si="0"/>
        <v>6.3300178701705621</v>
      </c>
      <c r="M48" s="1">
        <f t="shared" si="1"/>
        <v>0.18460853884899994</v>
      </c>
      <c r="N48" s="1">
        <v>403</v>
      </c>
      <c r="O48" s="1">
        <v>403</v>
      </c>
      <c r="P48" s="1">
        <f t="shared" si="2"/>
        <v>4.9856572347540844</v>
      </c>
      <c r="Q48" t="s">
        <v>77</v>
      </c>
      <c r="S48" t="str">
        <f t="shared" si="3"/>
        <v xml:space="preserve">    1344 Lachen</v>
      </c>
    </row>
    <row r="49" spans="1:19">
      <c r="A49" s="1">
        <v>1344</v>
      </c>
      <c r="B49" s="1">
        <v>5</v>
      </c>
      <c r="C49" s="1">
        <v>3</v>
      </c>
      <c r="D49" s="1">
        <v>9.1295130208772797</v>
      </c>
      <c r="E49" s="1">
        <v>35839</v>
      </c>
      <c r="F49" s="1">
        <v>2798.4893900495472</v>
      </c>
      <c r="G49" s="1">
        <v>306.53216482083866</v>
      </c>
      <c r="H49" s="1">
        <v>313075.21335329476</v>
      </c>
      <c r="I49" s="1">
        <v>250</v>
      </c>
      <c r="J49" s="1">
        <v>941.06742639241736</v>
      </c>
      <c r="K49" s="1">
        <v>30.676822299456269</v>
      </c>
      <c r="L49" s="1">
        <f t="shared" si="0"/>
        <v>3.63840567087377</v>
      </c>
      <c r="M49" s="1">
        <f t="shared" si="1"/>
        <v>0.39853228343653163</v>
      </c>
      <c r="N49" s="1">
        <v>403</v>
      </c>
      <c r="O49" s="1">
        <v>403</v>
      </c>
      <c r="P49" s="1">
        <f t="shared" si="2"/>
        <v>2.8656859945757658</v>
      </c>
      <c r="Q49" t="s">
        <v>77</v>
      </c>
      <c r="S49" t="str">
        <f t="shared" si="3"/>
        <v xml:space="preserve">    1344 Lachen</v>
      </c>
    </row>
    <row r="50" spans="1:19">
      <c r="A50" s="1">
        <v>1344</v>
      </c>
      <c r="B50" s="1">
        <v>5</v>
      </c>
      <c r="C50" s="1">
        <v>4</v>
      </c>
      <c r="D50" s="1">
        <v>0.7323845077886515</v>
      </c>
      <c r="E50" s="1">
        <v>35839</v>
      </c>
      <c r="F50" s="1">
        <v>224.4994086536997</v>
      </c>
      <c r="G50" s="1">
        <v>306.53216482083866</v>
      </c>
      <c r="H50" s="1">
        <v>21811.663348962804</v>
      </c>
      <c r="I50" s="1">
        <v>250</v>
      </c>
      <c r="J50" s="1">
        <v>70.850947797103032</v>
      </c>
      <c r="K50" s="1">
        <v>8.417300505334417</v>
      </c>
      <c r="L50" s="1">
        <f t="shared" si="0"/>
        <v>0.99832875755844552</v>
      </c>
      <c r="M50" s="1">
        <f t="shared" si="1"/>
        <v>1.3631210749839333</v>
      </c>
      <c r="N50" s="1">
        <v>403</v>
      </c>
      <c r="O50" s="1">
        <v>403</v>
      </c>
      <c r="P50" s="1">
        <f t="shared" si="2"/>
        <v>0.78630504603144291</v>
      </c>
      <c r="Q50" t="s">
        <v>77</v>
      </c>
      <c r="S50" t="str">
        <f t="shared" si="3"/>
        <v xml:space="preserve">    1344 Lachen</v>
      </c>
    </row>
    <row r="51" spans="1:19">
      <c r="A51" s="1">
        <v>1344</v>
      </c>
      <c r="B51" s="1">
        <v>5</v>
      </c>
      <c r="C51" s="1">
        <v>5</v>
      </c>
      <c r="D51" s="1">
        <v>46.967636973467549</v>
      </c>
      <c r="E51" s="1">
        <v>35839</v>
      </c>
      <c r="F51" s="1">
        <v>14397.091437996271</v>
      </c>
      <c r="G51" s="1">
        <v>306.53216482083866</v>
      </c>
      <c r="H51" s="1">
        <v>1699124.0774016993</v>
      </c>
      <c r="I51" s="1">
        <v>250</v>
      </c>
      <c r="J51" s="1">
        <v>3348.0164481795482</v>
      </c>
      <c r="K51" s="1">
        <v>57.862046698846974</v>
      </c>
      <c r="L51" s="1">
        <f t="shared" si="0"/>
        <v>6.8626925169227588</v>
      </c>
      <c r="M51" s="1">
        <f t="shared" si="1"/>
        <v>0.1461153457815976</v>
      </c>
      <c r="N51" s="1">
        <v>403</v>
      </c>
      <c r="O51" s="1">
        <v>403</v>
      </c>
      <c r="P51" s="1">
        <f t="shared" si="2"/>
        <v>5.4052031603453816</v>
      </c>
      <c r="Q51" t="s">
        <v>77</v>
      </c>
      <c r="S51" t="str">
        <f t="shared" si="3"/>
        <v xml:space="preserve">    1344 Lachen</v>
      </c>
    </row>
    <row r="52" spans="1:19">
      <c r="A52" s="1">
        <v>1372</v>
      </c>
      <c r="B52" s="1">
        <v>1</v>
      </c>
      <c r="C52" s="1">
        <v>1</v>
      </c>
      <c r="D52" s="1">
        <v>1.8939361715858192</v>
      </c>
      <c r="E52" s="1">
        <v>24557</v>
      </c>
      <c r="F52" s="1">
        <v>52.699778557785791</v>
      </c>
      <c r="G52" s="1">
        <v>27.825530420943135</v>
      </c>
      <c r="H52" s="1">
        <v>266.82544727369174</v>
      </c>
      <c r="I52" s="1">
        <v>250</v>
      </c>
      <c r="J52" s="1">
        <v>6.2259879975438164</v>
      </c>
      <c r="K52" s="1">
        <v>2.4951929780166937</v>
      </c>
      <c r="L52" s="1">
        <f t="shared" si="0"/>
        <v>0.81472179488021212</v>
      </c>
      <c r="M52" s="1">
        <f t="shared" si="1"/>
        <v>0.43017383959567879</v>
      </c>
      <c r="N52" s="1">
        <v>38</v>
      </c>
      <c r="O52" s="1">
        <v>288</v>
      </c>
      <c r="P52" s="1">
        <f t="shared" si="2"/>
        <v>0.75907221504283107</v>
      </c>
      <c r="Q52" t="s">
        <v>78</v>
      </c>
      <c r="S52" t="str">
        <f t="shared" si="3"/>
        <v xml:space="preserve">    1372 Schwyz</v>
      </c>
    </row>
    <row r="53" spans="1:19">
      <c r="A53" s="1">
        <v>1372</v>
      </c>
      <c r="B53" s="1">
        <v>1</v>
      </c>
      <c r="C53" s="1">
        <v>2</v>
      </c>
      <c r="D53" s="1">
        <v>5.2141093660080537</v>
      </c>
      <c r="E53" s="1">
        <v>24557</v>
      </c>
      <c r="F53" s="1">
        <v>145.08535878198163</v>
      </c>
      <c r="G53" s="1">
        <v>27.825530420943135</v>
      </c>
      <c r="H53" s="1">
        <v>3680.1676249384095</v>
      </c>
      <c r="I53" s="1">
        <v>250</v>
      </c>
      <c r="J53" s="1">
        <v>108.98858851864779</v>
      </c>
      <c r="K53" s="1">
        <v>10.439759983766283</v>
      </c>
      <c r="L53" s="1">
        <f t="shared" si="0"/>
        <v>3.4087543797326982</v>
      </c>
      <c r="M53" s="1">
        <f t="shared" si="1"/>
        <v>0.65375582682540778</v>
      </c>
      <c r="N53" s="1">
        <v>38</v>
      </c>
      <c r="O53" s="1">
        <v>288</v>
      </c>
      <c r="P53" s="1">
        <f t="shared" si="2"/>
        <v>3.1759193798676857</v>
      </c>
      <c r="Q53" t="s">
        <v>78</v>
      </c>
      <c r="S53" t="str">
        <f t="shared" si="3"/>
        <v xml:space="preserve">    1372 Schwyz</v>
      </c>
    </row>
    <row r="54" spans="1:19">
      <c r="A54" s="1">
        <v>1372</v>
      </c>
      <c r="B54" s="1">
        <v>1</v>
      </c>
      <c r="C54" s="1">
        <v>3</v>
      </c>
      <c r="D54" s="1">
        <v>2.1884578035724558</v>
      </c>
      <c r="E54" s="1">
        <v>24557</v>
      </c>
      <c r="F54" s="1">
        <v>60.894999188255767</v>
      </c>
      <c r="G54" s="1">
        <v>27.825530420943135</v>
      </c>
      <c r="H54" s="1">
        <v>2243.0811148266375</v>
      </c>
      <c r="I54" s="1">
        <v>250</v>
      </c>
      <c r="J54" s="1">
        <v>78.649515798852335</v>
      </c>
      <c r="K54" s="1">
        <v>8.8684562241041895</v>
      </c>
      <c r="L54" s="1">
        <f t="shared" si="0"/>
        <v>2.895697702091887</v>
      </c>
      <c r="M54" s="1">
        <f t="shared" si="1"/>
        <v>1.3231681677229177</v>
      </c>
      <c r="N54" s="1">
        <v>38</v>
      </c>
      <c r="O54" s="1">
        <v>288</v>
      </c>
      <c r="P54" s="1">
        <f t="shared" si="2"/>
        <v>2.6979070434030814</v>
      </c>
      <c r="Q54" t="s">
        <v>78</v>
      </c>
      <c r="S54" t="str">
        <f t="shared" si="3"/>
        <v xml:space="preserve">    1372 Schwyz</v>
      </c>
    </row>
    <row r="55" spans="1:19">
      <c r="A55" s="1">
        <v>1372</v>
      </c>
      <c r="B55" s="1">
        <v>1</v>
      </c>
      <c r="C55" s="1">
        <v>4</v>
      </c>
      <c r="D55" s="1">
        <v>13.812261181807575</v>
      </c>
      <c r="E55" s="1">
        <v>24557</v>
      </c>
      <c r="F55" s="1">
        <v>384.33349369639865</v>
      </c>
      <c r="G55" s="1">
        <v>27.825530420943135</v>
      </c>
      <c r="H55" s="1">
        <v>115247.60762820217</v>
      </c>
      <c r="I55" s="1">
        <v>250</v>
      </c>
      <c r="J55" s="1">
        <v>4098.300809236549</v>
      </c>
      <c r="K55" s="1">
        <v>64.017972548625352</v>
      </c>
      <c r="L55" s="1">
        <f t="shared" si="0"/>
        <v>20.902927332243895</v>
      </c>
      <c r="M55" s="1">
        <f t="shared" si="1"/>
        <v>1.5133602715083023</v>
      </c>
      <c r="N55" s="1">
        <v>38</v>
      </c>
      <c r="O55" s="1">
        <v>288</v>
      </c>
      <c r="P55" s="1">
        <f t="shared" si="2"/>
        <v>19.475152684848201</v>
      </c>
      <c r="Q55" t="s">
        <v>78</v>
      </c>
      <c r="S55" t="str">
        <f t="shared" si="3"/>
        <v xml:space="preserve">    1372 Schwyz</v>
      </c>
    </row>
    <row r="56" spans="1:19">
      <c r="A56" s="1">
        <v>1372</v>
      </c>
      <c r="B56" s="1">
        <v>1</v>
      </c>
      <c r="C56" s="1">
        <v>5</v>
      </c>
      <c r="D56" s="1">
        <v>23.1087645229739</v>
      </c>
      <c r="E56" s="1">
        <v>24557</v>
      </c>
      <c r="F56" s="1">
        <v>643.01363022442172</v>
      </c>
      <c r="G56" s="1">
        <v>27.825530420943135</v>
      </c>
      <c r="H56" s="1">
        <v>123990.66725369616</v>
      </c>
      <c r="I56" s="1">
        <v>250</v>
      </c>
      <c r="J56" s="1">
        <v>4068.1923143848326</v>
      </c>
      <c r="K56" s="1">
        <v>63.782382476549373</v>
      </c>
      <c r="L56" s="1">
        <f t="shared" si="0"/>
        <v>20.826003275439977</v>
      </c>
      <c r="M56" s="1">
        <f t="shared" si="1"/>
        <v>0.90121664681534641</v>
      </c>
      <c r="N56" s="1">
        <v>38</v>
      </c>
      <c r="O56" s="1">
        <v>288</v>
      </c>
      <c r="P56" s="1">
        <f t="shared" si="2"/>
        <v>19.403482926465443</v>
      </c>
      <c r="Q56" t="s">
        <v>78</v>
      </c>
      <c r="S56" t="str">
        <f t="shared" si="3"/>
        <v xml:space="preserve">    1372 Schwyz</v>
      </c>
    </row>
    <row r="57" spans="1:19">
      <c r="A57" s="1">
        <v>1372</v>
      </c>
      <c r="B57" s="1">
        <v>2</v>
      </c>
      <c r="C57" s="1">
        <v>1</v>
      </c>
      <c r="D57" s="1">
        <v>1.3598943257143568</v>
      </c>
      <c r="E57" s="1">
        <v>24557</v>
      </c>
      <c r="F57" s="1">
        <v>26.068414490765203</v>
      </c>
      <c r="G57" s="1">
        <v>19.169441329252834</v>
      </c>
      <c r="H57" s="1">
        <v>138.99111095088324</v>
      </c>
      <c r="I57" s="1">
        <v>250</v>
      </c>
      <c r="J57" s="1">
        <v>5.6986244171316827</v>
      </c>
      <c r="K57" s="1">
        <v>2.3871791757494205</v>
      </c>
      <c r="L57" s="1">
        <f t="shared" si="0"/>
        <v>1.0485094839696716</v>
      </c>
      <c r="M57" s="1">
        <f t="shared" si="1"/>
        <v>0.77102276562473804</v>
      </c>
      <c r="N57" s="1">
        <v>21</v>
      </c>
      <c r="O57" s="1">
        <v>288</v>
      </c>
      <c r="P57" s="1">
        <f t="shared" si="2"/>
        <v>0.97689103383725506</v>
      </c>
      <c r="Q57" t="s">
        <v>78</v>
      </c>
      <c r="S57" t="str">
        <f t="shared" si="3"/>
        <v xml:space="preserve">    1372 Schwyz</v>
      </c>
    </row>
    <row r="58" spans="1:19">
      <c r="A58" s="1">
        <v>1372</v>
      </c>
      <c r="B58" s="1">
        <v>2</v>
      </c>
      <c r="C58" s="1">
        <v>2</v>
      </c>
      <c r="D58" s="1">
        <v>20.592568667065649</v>
      </c>
      <c r="E58" s="1">
        <v>24557</v>
      </c>
      <c r="F58" s="1">
        <v>394.7480368819252</v>
      </c>
      <c r="G58" s="1">
        <v>19.169441329252834</v>
      </c>
      <c r="H58" s="1">
        <v>26334.87575660141</v>
      </c>
      <c r="I58" s="1">
        <v>250</v>
      </c>
      <c r="J58" s="1">
        <v>1002.0120801187932</v>
      </c>
      <c r="K58" s="1">
        <v>31.654574394845259</v>
      </c>
      <c r="L58" s="1">
        <f t="shared" si="0"/>
        <v>13.903489859993114</v>
      </c>
      <c r="M58" s="1">
        <f t="shared" si="1"/>
        <v>0.67517025606569459</v>
      </c>
      <c r="N58" s="1">
        <v>21</v>
      </c>
      <c r="O58" s="1">
        <v>288</v>
      </c>
      <c r="P58" s="1">
        <f t="shared" si="2"/>
        <v>12.953811854759849</v>
      </c>
      <c r="Q58" t="s">
        <v>78</v>
      </c>
      <c r="S58" t="str">
        <f t="shared" si="3"/>
        <v xml:space="preserve">    1372 Schwyz</v>
      </c>
    </row>
    <row r="59" spans="1:19">
      <c r="A59" s="1">
        <v>1372</v>
      </c>
      <c r="B59" s="1">
        <v>2</v>
      </c>
      <c r="C59" s="1">
        <v>3</v>
      </c>
      <c r="D59" s="1">
        <v>17.700702938335283</v>
      </c>
      <c r="E59" s="1">
        <v>24557</v>
      </c>
      <c r="F59" s="1">
        <v>339.31258646295146</v>
      </c>
      <c r="G59" s="1">
        <v>19.169441329252834</v>
      </c>
      <c r="H59" s="1">
        <v>22118.199669984184</v>
      </c>
      <c r="I59" s="1">
        <v>250</v>
      </c>
      <c r="J59" s="1">
        <v>886.77070922509415</v>
      </c>
      <c r="K59" s="1">
        <v>29.778695559495116</v>
      </c>
      <c r="L59" s="1">
        <f t="shared" si="0"/>
        <v>13.079556420214704</v>
      </c>
      <c r="M59" s="1">
        <f t="shared" si="1"/>
        <v>0.73892864400812386</v>
      </c>
      <c r="N59" s="1">
        <v>21</v>
      </c>
      <c r="O59" s="1">
        <v>288</v>
      </c>
      <c r="P59" s="1">
        <f t="shared" si="2"/>
        <v>12.186157196309951</v>
      </c>
      <c r="Q59" t="s">
        <v>78</v>
      </c>
      <c r="S59" t="str">
        <f t="shared" si="3"/>
        <v xml:space="preserve">    1372 Schwyz</v>
      </c>
    </row>
    <row r="60" spans="1:19">
      <c r="A60" s="1">
        <v>1372</v>
      </c>
      <c r="B60" s="1">
        <v>2</v>
      </c>
      <c r="C60" s="1">
        <v>4</v>
      </c>
      <c r="D60" s="1">
        <v>0.21692299110882934</v>
      </c>
      <c r="E60" s="1">
        <v>24557</v>
      </c>
      <c r="F60" s="1">
        <v>4.1582925510267383</v>
      </c>
      <c r="G60" s="1">
        <v>19.169441329252834</v>
      </c>
      <c r="H60" s="1">
        <v>8.4270682339289529</v>
      </c>
      <c r="I60" s="1">
        <v>250</v>
      </c>
      <c r="J60" s="1">
        <v>0.41415907289011367</v>
      </c>
      <c r="K60" s="1">
        <v>0.64355191934304234</v>
      </c>
      <c r="L60" s="1">
        <f t="shared" si="0"/>
        <v>0.28266428331515192</v>
      </c>
      <c r="M60" s="1">
        <f t="shared" si="1"/>
        <v>1.3030628144590743</v>
      </c>
      <c r="N60" s="1">
        <v>21</v>
      </c>
      <c r="O60" s="1">
        <v>288</v>
      </c>
      <c r="P60" s="1">
        <f t="shared" si="2"/>
        <v>0.26335689679330809</v>
      </c>
      <c r="Q60" t="s">
        <v>78</v>
      </c>
      <c r="S60" t="str">
        <f t="shared" si="3"/>
        <v xml:space="preserve">    1372 Schwyz</v>
      </c>
    </row>
    <row r="61" spans="1:19">
      <c r="A61" s="1">
        <v>1372</v>
      </c>
      <c r="B61" s="1">
        <v>2</v>
      </c>
      <c r="C61" s="1">
        <v>5</v>
      </c>
      <c r="D61" s="1">
        <v>39.870088922224127</v>
      </c>
      <c r="E61" s="1">
        <v>24557</v>
      </c>
      <c r="F61" s="1">
        <v>764.28733038666871</v>
      </c>
      <c r="G61" s="1">
        <v>19.169441329252834</v>
      </c>
      <c r="H61" s="1">
        <v>51499.422202879337</v>
      </c>
      <c r="I61" s="1">
        <v>250</v>
      </c>
      <c r="J61" s="1">
        <v>1157.2848056907346</v>
      </c>
      <c r="K61" s="1">
        <v>34.018888954384366</v>
      </c>
      <c r="L61" s="1">
        <f t="shared" si="0"/>
        <v>14.941956626102566</v>
      </c>
      <c r="M61" s="1">
        <f t="shared" si="1"/>
        <v>0.37476607226159753</v>
      </c>
      <c r="N61" s="1">
        <v>21</v>
      </c>
      <c r="O61" s="1">
        <v>288</v>
      </c>
      <c r="P61" s="1">
        <f t="shared" si="2"/>
        <v>13.92134613867448</v>
      </c>
      <c r="Q61" t="s">
        <v>78</v>
      </c>
      <c r="S61" t="str">
        <f t="shared" si="3"/>
        <v xml:space="preserve">    1372 Schwyz</v>
      </c>
    </row>
    <row r="62" spans="1:19">
      <c r="A62" s="1">
        <v>1372</v>
      </c>
      <c r="B62" s="1">
        <v>3</v>
      </c>
      <c r="C62" s="1">
        <v>1</v>
      </c>
      <c r="D62" s="1">
        <v>3.5182849210214515</v>
      </c>
      <c r="E62" s="1">
        <v>24557</v>
      </c>
      <c r="F62" s="1">
        <v>428.94283346916711</v>
      </c>
      <c r="G62" s="1">
        <v>121.91816271225515</v>
      </c>
      <c r="H62" s="1">
        <v>7254.0806416083205</v>
      </c>
      <c r="I62" s="1">
        <v>250</v>
      </c>
      <c r="J62" s="1">
        <v>47.51095625149852</v>
      </c>
      <c r="K62" s="1">
        <v>6.8928191802410224</v>
      </c>
      <c r="L62" s="1">
        <f t="shared" si="0"/>
        <v>1.0672115741717734</v>
      </c>
      <c r="M62" s="1">
        <f t="shared" si="1"/>
        <v>0.30333290172017491</v>
      </c>
      <c r="N62" s="1">
        <v>169</v>
      </c>
      <c r="O62" s="1">
        <v>288</v>
      </c>
      <c r="P62" s="1">
        <f t="shared" si="2"/>
        <v>0.9943156775927684</v>
      </c>
      <c r="Q62" t="s">
        <v>78</v>
      </c>
      <c r="S62" t="str">
        <f t="shared" si="3"/>
        <v xml:space="preserve">    1372 Schwyz</v>
      </c>
    </row>
    <row r="63" spans="1:19">
      <c r="A63" s="1">
        <v>1372</v>
      </c>
      <c r="B63" s="1">
        <v>3</v>
      </c>
      <c r="C63" s="1">
        <v>2</v>
      </c>
      <c r="D63" s="1">
        <v>22.887226687212902</v>
      </c>
      <c r="E63" s="1">
        <v>24557</v>
      </c>
      <c r="F63" s="1">
        <v>2790.3686272838909</v>
      </c>
      <c r="G63" s="1">
        <v>121.91816271225515</v>
      </c>
      <c r="H63" s="1">
        <v>268099.18834846868</v>
      </c>
      <c r="I63" s="1">
        <v>250</v>
      </c>
      <c r="J63" s="1">
        <v>1689.0381432684121</v>
      </c>
      <c r="K63" s="1">
        <v>41.097909232324852</v>
      </c>
      <c r="L63" s="1">
        <f t="shared" si="0"/>
        <v>6.3631677054183795</v>
      </c>
      <c r="M63" s="1">
        <f t="shared" si="1"/>
        <v>0.2780226627009153</v>
      </c>
      <c r="N63" s="1">
        <v>169</v>
      </c>
      <c r="O63" s="1">
        <v>288</v>
      </c>
      <c r="P63" s="1">
        <f t="shared" si="2"/>
        <v>5.9285314756445224</v>
      </c>
      <c r="Q63" t="s">
        <v>78</v>
      </c>
      <c r="S63" t="str">
        <f t="shared" si="3"/>
        <v xml:space="preserve">    1372 Schwyz</v>
      </c>
    </row>
    <row r="64" spans="1:19">
      <c r="A64" s="1">
        <v>1372</v>
      </c>
      <c r="B64" s="1">
        <v>3</v>
      </c>
      <c r="C64" s="1">
        <v>3</v>
      </c>
      <c r="D64" s="1">
        <v>5.7490400415097858</v>
      </c>
      <c r="E64" s="1">
        <v>24557</v>
      </c>
      <c r="F64" s="1">
        <v>700.91239922006014</v>
      </c>
      <c r="G64" s="1">
        <v>121.91816271225515</v>
      </c>
      <c r="H64" s="1">
        <v>73677.997101805042</v>
      </c>
      <c r="I64" s="1">
        <v>250</v>
      </c>
      <c r="J64" s="1">
        <v>575.99637714342566</v>
      </c>
      <c r="K64" s="1">
        <v>23.999924523702688</v>
      </c>
      <c r="L64" s="1">
        <f t="shared" si="0"/>
        <v>3.715895711346497</v>
      </c>
      <c r="M64" s="1">
        <f t="shared" si="1"/>
        <v>0.64635064019673205</v>
      </c>
      <c r="N64" s="1">
        <v>169</v>
      </c>
      <c r="O64" s="1">
        <v>288</v>
      </c>
      <c r="P64" s="1">
        <f t="shared" si="2"/>
        <v>3.4620814199461267</v>
      </c>
      <c r="Q64" t="s">
        <v>78</v>
      </c>
      <c r="S64" t="str">
        <f t="shared" si="3"/>
        <v xml:space="preserve">    1372 Schwyz</v>
      </c>
    </row>
    <row r="65" spans="1:19">
      <c r="A65" s="1">
        <v>1372</v>
      </c>
      <c r="B65" s="1">
        <v>3</v>
      </c>
      <c r="C65" s="1">
        <v>4</v>
      </c>
      <c r="D65" s="1">
        <v>0.54714209137454428</v>
      </c>
      <c r="E65" s="1">
        <v>24557</v>
      </c>
      <c r="F65" s="1">
        <v>66.706558522925263</v>
      </c>
      <c r="G65" s="1">
        <v>121.91816271225515</v>
      </c>
      <c r="H65" s="1">
        <v>3011.9781805941457</v>
      </c>
      <c r="I65" s="1">
        <v>250</v>
      </c>
      <c r="J65" s="1">
        <v>24.607388566895143</v>
      </c>
      <c r="K65" s="1">
        <v>4.9605834905679336</v>
      </c>
      <c r="L65" s="1">
        <f t="shared" si="0"/>
        <v>0.76804453698064357</v>
      </c>
      <c r="M65" s="1">
        <f t="shared" si="1"/>
        <v>1.4037387163015416</v>
      </c>
      <c r="N65" s="1">
        <v>169</v>
      </c>
      <c r="O65" s="1">
        <v>288</v>
      </c>
      <c r="P65" s="1">
        <f t="shared" si="2"/>
        <v>0.7155832476816959</v>
      </c>
      <c r="Q65" t="s">
        <v>78</v>
      </c>
      <c r="S65" t="str">
        <f t="shared" si="3"/>
        <v xml:space="preserve">    1372 Schwyz</v>
      </c>
    </row>
    <row r="66" spans="1:19">
      <c r="A66" s="1">
        <v>1372</v>
      </c>
      <c r="B66" s="1">
        <v>3</v>
      </c>
      <c r="C66" s="1">
        <v>5</v>
      </c>
      <c r="D66" s="1">
        <v>32.701693741118682</v>
      </c>
      <c r="E66" s="1">
        <v>24557</v>
      </c>
      <c r="F66" s="1">
        <v>3986.9304184960433</v>
      </c>
      <c r="G66" s="1">
        <v>121.91816271225515</v>
      </c>
      <c r="H66" s="1">
        <v>377572.01224801317</v>
      </c>
      <c r="I66" s="1">
        <v>250</v>
      </c>
      <c r="J66" s="1">
        <v>2044.296978969498</v>
      </c>
      <c r="K66" s="1">
        <v>45.213902496571762</v>
      </c>
      <c r="L66" s="1">
        <f t="shared" ref="L66:L129" si="4">K66*1.14*1.645/SQRT(N66*I66/O66)</f>
        <v>7.0004447811625541</v>
      </c>
      <c r="M66" s="1">
        <f t="shared" ref="M66:M129" si="5">L66/D66</f>
        <v>0.21406979212089822</v>
      </c>
      <c r="N66" s="1">
        <v>169</v>
      </c>
      <c r="O66" s="1">
        <v>288</v>
      </c>
      <c r="P66" s="1">
        <f t="shared" ref="P66:P129" si="6">$K66*1.14*1.645/SQRT(N66)</f>
        <v>6.5222793347554626</v>
      </c>
      <c r="Q66" t="s">
        <v>78</v>
      </c>
      <c r="S66" t="str">
        <f t="shared" ref="S66:S129" si="7">CONCATENATE("  ",Q66)</f>
        <v xml:space="preserve">    1372 Schwyz</v>
      </c>
    </row>
    <row r="67" spans="1:19">
      <c r="A67" s="1">
        <v>1372</v>
      </c>
      <c r="B67" s="1">
        <v>4</v>
      </c>
      <c r="C67" s="1">
        <v>1</v>
      </c>
      <c r="D67" s="1">
        <v>3.5012197277159682</v>
      </c>
      <c r="E67" s="1">
        <v>24557</v>
      </c>
      <c r="F67" s="1">
        <v>103.80815754717426</v>
      </c>
      <c r="G67" s="1">
        <v>29.649141048023811</v>
      </c>
      <c r="H67" s="1">
        <v>1447.1526527517767</v>
      </c>
      <c r="I67" s="1">
        <v>250</v>
      </c>
      <c r="J67" s="1">
        <v>37.826526171698795</v>
      </c>
      <c r="K67" s="1">
        <v>6.1503273223218615</v>
      </c>
      <c r="L67" s="1">
        <f t="shared" si="4"/>
        <v>1.5981575751218071</v>
      </c>
      <c r="M67" s="1">
        <f t="shared" si="5"/>
        <v>0.45645737754493071</v>
      </c>
      <c r="N67" s="1">
        <v>60</v>
      </c>
      <c r="O67" s="1">
        <v>288</v>
      </c>
      <c r="P67" s="1">
        <f t="shared" si="6"/>
        <v>1.4889954069702447</v>
      </c>
      <c r="Q67" t="s">
        <v>78</v>
      </c>
      <c r="S67" t="str">
        <f t="shared" si="7"/>
        <v xml:space="preserve">    1372 Schwyz</v>
      </c>
    </row>
    <row r="68" spans="1:19">
      <c r="A68" s="1">
        <v>1372</v>
      </c>
      <c r="B68" s="1">
        <v>4</v>
      </c>
      <c r="C68" s="1">
        <v>2</v>
      </c>
      <c r="D68" s="1">
        <v>6.3230174808013135</v>
      </c>
      <c r="E68" s="1">
        <v>24557</v>
      </c>
      <c r="F68" s="1">
        <v>187.47203713739833</v>
      </c>
      <c r="G68" s="1">
        <v>29.649141048023811</v>
      </c>
      <c r="H68" s="1">
        <v>7477.794052433348</v>
      </c>
      <c r="I68" s="1">
        <v>250</v>
      </c>
      <c r="J68" s="1">
        <v>219.63677982192729</v>
      </c>
      <c r="K68" s="1">
        <v>14.820147766534829</v>
      </c>
      <c r="L68" s="1">
        <f t="shared" si="4"/>
        <v>3.8510033980712866</v>
      </c>
      <c r="M68" s="1">
        <f t="shared" si="5"/>
        <v>0.60904519238862687</v>
      </c>
      <c r="N68" s="1">
        <v>60</v>
      </c>
      <c r="O68" s="1">
        <v>288</v>
      </c>
      <c r="P68" s="1">
        <f t="shared" si="6"/>
        <v>3.5879605748625329</v>
      </c>
      <c r="Q68" t="s">
        <v>78</v>
      </c>
      <c r="S68" t="str">
        <f t="shared" si="7"/>
        <v xml:space="preserve">    1372 Schwyz</v>
      </c>
    </row>
    <row r="69" spans="1:19">
      <c r="A69" s="1">
        <v>1372</v>
      </c>
      <c r="B69" s="1">
        <v>4</v>
      </c>
      <c r="C69" s="1">
        <v>3</v>
      </c>
      <c r="D69" s="1">
        <v>5.5816443388847716</v>
      </c>
      <c r="E69" s="1">
        <v>24557</v>
      </c>
      <c r="F69" s="1">
        <v>165.4909602834982</v>
      </c>
      <c r="G69" s="1">
        <v>29.649141048023811</v>
      </c>
      <c r="H69" s="1">
        <v>21726.73167344946</v>
      </c>
      <c r="I69" s="1">
        <v>250</v>
      </c>
      <c r="J69" s="1">
        <v>726.13067026948227</v>
      </c>
      <c r="K69" s="1">
        <v>26.946811875794921</v>
      </c>
      <c r="L69" s="1">
        <f t="shared" si="4"/>
        <v>7.002107248566082</v>
      </c>
      <c r="M69" s="1">
        <f t="shared" si="5"/>
        <v>1.2544882517478932</v>
      </c>
      <c r="N69" s="1">
        <v>60</v>
      </c>
      <c r="O69" s="1">
        <v>288</v>
      </c>
      <c r="P69" s="1">
        <f t="shared" si="6"/>
        <v>6.5238282473074065</v>
      </c>
      <c r="Q69" t="s">
        <v>78</v>
      </c>
      <c r="S69" t="str">
        <f t="shared" si="7"/>
        <v xml:space="preserve">    1372 Schwyz</v>
      </c>
    </row>
    <row r="70" spans="1:19">
      <c r="A70" s="1">
        <v>1372</v>
      </c>
      <c r="B70" s="1">
        <v>4</v>
      </c>
      <c r="C70" s="1">
        <v>4</v>
      </c>
      <c r="D70" s="1">
        <v>8.9802953775136252E-2</v>
      </c>
      <c r="E70" s="1">
        <v>24557</v>
      </c>
      <c r="F70" s="1">
        <v>2.662580443008177</v>
      </c>
      <c r="G70" s="1">
        <v>29.649141048023811</v>
      </c>
      <c r="H70" s="1">
        <v>9.959690432245818</v>
      </c>
      <c r="I70" s="1">
        <v>250</v>
      </c>
      <c r="J70" s="1">
        <v>0.33929753173072147</v>
      </c>
      <c r="K70" s="1">
        <v>0.58249251645898548</v>
      </c>
      <c r="L70" s="1">
        <f t="shared" si="4"/>
        <v>0.15136020878954687</v>
      </c>
      <c r="M70" s="1">
        <f t="shared" si="5"/>
        <v>1.6854702704829512</v>
      </c>
      <c r="N70" s="1">
        <v>60</v>
      </c>
      <c r="O70" s="1">
        <v>288</v>
      </c>
      <c r="P70" s="1">
        <f t="shared" si="6"/>
        <v>0.14102154830916164</v>
      </c>
      <c r="Q70" t="s">
        <v>78</v>
      </c>
      <c r="S70" t="str">
        <f t="shared" si="7"/>
        <v xml:space="preserve">    1372 Schwyz</v>
      </c>
    </row>
    <row r="71" spans="1:19">
      <c r="A71" s="1">
        <v>1372</v>
      </c>
      <c r="B71" s="1">
        <v>4</v>
      </c>
      <c r="C71" s="1">
        <v>5</v>
      </c>
      <c r="D71" s="1">
        <v>15.495684501177193</v>
      </c>
      <c r="E71" s="1">
        <v>24557</v>
      </c>
      <c r="F71" s="1">
        <v>459.43373541107906</v>
      </c>
      <c r="G71" s="1">
        <v>29.649141048023811</v>
      </c>
      <c r="H71" s="1">
        <v>40739.188947022303</v>
      </c>
      <c r="I71" s="1">
        <v>250</v>
      </c>
      <c r="J71" s="1">
        <v>1173.5063427395139</v>
      </c>
      <c r="K71" s="1">
        <v>34.256478843271587</v>
      </c>
      <c r="L71" s="1">
        <f t="shared" si="4"/>
        <v>8.9015182918274842</v>
      </c>
      <c r="M71" s="1">
        <f t="shared" si="5"/>
        <v>0.5744514410545235</v>
      </c>
      <c r="N71" s="1">
        <v>60</v>
      </c>
      <c r="O71" s="1">
        <v>288</v>
      </c>
      <c r="P71" s="1">
        <f t="shared" si="6"/>
        <v>8.2935000014516937</v>
      </c>
      <c r="Q71" t="s">
        <v>78</v>
      </c>
      <c r="S71" t="str">
        <f t="shared" si="7"/>
        <v xml:space="preserve">    1372 Schwyz</v>
      </c>
    </row>
    <row r="72" spans="1:19">
      <c r="A72" s="1">
        <v>1372</v>
      </c>
      <c r="B72" s="1">
        <v>5</v>
      </c>
      <c r="C72" s="1">
        <v>1</v>
      </c>
      <c r="D72" s="1">
        <v>3.0797349722789229</v>
      </c>
      <c r="E72" s="1">
        <v>24557</v>
      </c>
      <c r="F72" s="1">
        <v>611.51918406489233</v>
      </c>
      <c r="G72" s="1">
        <v>198.56227551047493</v>
      </c>
      <c r="H72" s="1">
        <v>9107.0498525846724</v>
      </c>
      <c r="I72" s="1">
        <v>250</v>
      </c>
      <c r="J72" s="1">
        <v>36.564333026309683</v>
      </c>
      <c r="K72" s="1">
        <v>6.0468448819454332</v>
      </c>
      <c r="L72" s="1">
        <f t="shared" si="4"/>
        <v>0.71718232399039106</v>
      </c>
      <c r="M72" s="1">
        <f t="shared" si="5"/>
        <v>0.23287144200583434</v>
      </c>
      <c r="N72" s="1">
        <v>288</v>
      </c>
      <c r="O72" s="1">
        <v>288</v>
      </c>
      <c r="P72" s="1">
        <f t="shared" si="6"/>
        <v>0.66819517862658029</v>
      </c>
      <c r="Q72" t="s">
        <v>78</v>
      </c>
      <c r="S72" t="str">
        <f t="shared" si="7"/>
        <v xml:space="preserve">    1372 Schwyz</v>
      </c>
    </row>
    <row r="73" spans="1:19">
      <c r="A73" s="1">
        <v>1372</v>
      </c>
      <c r="B73" s="1">
        <v>5</v>
      </c>
      <c r="C73" s="1">
        <v>2</v>
      </c>
      <c r="D73" s="1">
        <v>17.71572193681687</v>
      </c>
      <c r="E73" s="1">
        <v>24557</v>
      </c>
      <c r="F73" s="1">
        <v>3517.6740600851958</v>
      </c>
      <c r="G73" s="1">
        <v>198.56227551047493</v>
      </c>
      <c r="H73" s="1">
        <v>305592.02578244184</v>
      </c>
      <c r="I73" s="1">
        <v>250</v>
      </c>
      <c r="J73" s="1">
        <v>1231.3782560007021</v>
      </c>
      <c r="K73" s="1">
        <v>35.09099964379331</v>
      </c>
      <c r="L73" s="1">
        <f t="shared" si="4"/>
        <v>4.1619464641508843</v>
      </c>
      <c r="M73" s="1">
        <f t="shared" si="5"/>
        <v>0.23492954331719973</v>
      </c>
      <c r="N73" s="1">
        <v>288</v>
      </c>
      <c r="O73" s="1">
        <v>288</v>
      </c>
      <c r="P73" s="1">
        <f t="shared" si="6"/>
        <v>3.877664671898446</v>
      </c>
      <c r="Q73" t="s">
        <v>78</v>
      </c>
      <c r="S73" t="str">
        <f t="shared" si="7"/>
        <v xml:space="preserve">    1372 Schwyz</v>
      </c>
    </row>
    <row r="74" spans="1:19">
      <c r="A74" s="1">
        <v>1372</v>
      </c>
      <c r="B74" s="1">
        <v>5</v>
      </c>
      <c r="C74" s="1">
        <v>3</v>
      </c>
      <c r="D74" s="1">
        <v>6.3789103035734849</v>
      </c>
      <c r="E74" s="1">
        <v>24557</v>
      </c>
      <c r="F74" s="1">
        <v>1266.6109451547657</v>
      </c>
      <c r="G74" s="1">
        <v>198.56227551047493</v>
      </c>
      <c r="H74" s="1">
        <v>119766.00956006531</v>
      </c>
      <c r="I74" s="1">
        <v>250</v>
      </c>
      <c r="J74" s="1">
        <v>565.32256303899931</v>
      </c>
      <c r="K74" s="1">
        <v>23.776512844380676</v>
      </c>
      <c r="L74" s="1">
        <f t="shared" si="4"/>
        <v>2.8199987052808595</v>
      </c>
      <c r="M74" s="1">
        <f t="shared" si="5"/>
        <v>0.44208157366644391</v>
      </c>
      <c r="N74" s="1">
        <v>288</v>
      </c>
      <c r="O74" s="1">
        <v>288</v>
      </c>
      <c r="P74" s="1">
        <f t="shared" si="6"/>
        <v>2.6273786672789159</v>
      </c>
      <c r="Q74" t="s">
        <v>78</v>
      </c>
      <c r="S74" t="str">
        <f t="shared" si="7"/>
        <v xml:space="preserve">    1372 Schwyz</v>
      </c>
    </row>
    <row r="75" spans="1:19">
      <c r="A75" s="1">
        <v>1372</v>
      </c>
      <c r="B75" s="1">
        <v>5</v>
      </c>
      <c r="C75" s="1">
        <v>4</v>
      </c>
      <c r="D75" s="1">
        <v>2.305880732058819</v>
      </c>
      <c r="E75" s="1">
        <v>24557</v>
      </c>
      <c r="F75" s="1">
        <v>457.86092521335883</v>
      </c>
      <c r="G75" s="1">
        <v>198.56227551047493</v>
      </c>
      <c r="H75" s="1">
        <v>118277.97256746248</v>
      </c>
      <c r="I75" s="1">
        <v>250</v>
      </c>
      <c r="J75" s="1">
        <v>593.34303362908543</v>
      </c>
      <c r="K75" s="1">
        <v>24.358633656859439</v>
      </c>
      <c r="L75" s="1">
        <f t="shared" si="4"/>
        <v>2.8890407867774792</v>
      </c>
      <c r="M75" s="1">
        <f t="shared" si="5"/>
        <v>1.2529012219109799</v>
      </c>
      <c r="N75" s="1">
        <v>288</v>
      </c>
      <c r="O75" s="1">
        <v>288</v>
      </c>
      <c r="P75" s="1">
        <f t="shared" si="6"/>
        <v>2.6917048287516332</v>
      </c>
      <c r="Q75" t="s">
        <v>78</v>
      </c>
      <c r="S75" t="str">
        <f t="shared" si="7"/>
        <v xml:space="preserve">    1372 Schwyz</v>
      </c>
    </row>
    <row r="76" spans="1:19">
      <c r="A76" s="1">
        <v>1372</v>
      </c>
      <c r="B76" s="1">
        <v>5</v>
      </c>
      <c r="C76" s="1">
        <v>5</v>
      </c>
      <c r="D76" s="1">
        <v>29.480247944728099</v>
      </c>
      <c r="E76" s="1">
        <v>24557</v>
      </c>
      <c r="F76" s="1">
        <v>5853.6651145182132</v>
      </c>
      <c r="G76" s="1">
        <v>198.56227551047493</v>
      </c>
      <c r="H76" s="1">
        <v>593801.29065161094</v>
      </c>
      <c r="I76" s="1">
        <v>250</v>
      </c>
      <c r="J76" s="1">
        <v>2132.15701530971</v>
      </c>
      <c r="K76" s="1">
        <v>46.175285763162421</v>
      </c>
      <c r="L76" s="1">
        <f t="shared" si="4"/>
        <v>5.4765914127254565</v>
      </c>
      <c r="M76" s="1">
        <f t="shared" si="5"/>
        <v>0.18577155195551284</v>
      </c>
      <c r="N76" s="1">
        <v>288</v>
      </c>
      <c r="O76" s="1">
        <v>288</v>
      </c>
      <c r="P76" s="1">
        <f t="shared" si="6"/>
        <v>5.1025127849357199</v>
      </c>
      <c r="Q76" t="s">
        <v>78</v>
      </c>
      <c r="S76" t="str">
        <f t="shared" si="7"/>
        <v xml:space="preserve">    1372 Schwyz</v>
      </c>
    </row>
    <row r="77" spans="1:19">
      <c r="A77" s="1">
        <v>1509</v>
      </c>
      <c r="B77" s="1">
        <v>1</v>
      </c>
      <c r="C77" s="1">
        <v>1</v>
      </c>
      <c r="D77" s="1">
        <v>3.4454342936952984</v>
      </c>
      <c r="E77" s="1">
        <v>29115</v>
      </c>
      <c r="F77" s="1">
        <v>116.67822990662934</v>
      </c>
      <c r="G77" s="1">
        <v>33.864592954257027</v>
      </c>
      <c r="H77" s="1">
        <v>947.20463299621758</v>
      </c>
      <c r="I77" s="1">
        <v>250</v>
      </c>
      <c r="J77" s="1">
        <v>16.589204652773031</v>
      </c>
      <c r="K77" s="1">
        <v>4.072984735150996</v>
      </c>
      <c r="L77" s="1">
        <f t="shared" si="4"/>
        <v>1.3099985100357772</v>
      </c>
      <c r="M77" s="1">
        <f t="shared" si="5"/>
        <v>0.38021288417338445</v>
      </c>
      <c r="N77" s="1">
        <v>65</v>
      </c>
      <c r="O77" s="1">
        <v>478</v>
      </c>
      <c r="P77" s="1">
        <f t="shared" si="6"/>
        <v>0.94738577111859179</v>
      </c>
      <c r="Q77" t="s">
        <v>79</v>
      </c>
      <c r="S77" t="str">
        <f t="shared" si="7"/>
        <v xml:space="preserve">    1509 Stans</v>
      </c>
    </row>
    <row r="78" spans="1:19">
      <c r="A78" s="1">
        <v>1509</v>
      </c>
      <c r="B78" s="1">
        <v>1</v>
      </c>
      <c r="C78" s="1">
        <v>2</v>
      </c>
      <c r="D78" s="1">
        <v>15.281959261952959</v>
      </c>
      <c r="E78" s="1">
        <v>29115</v>
      </c>
      <c r="F78" s="1">
        <v>517.51732994957513</v>
      </c>
      <c r="G78" s="1">
        <v>33.864592954257027</v>
      </c>
      <c r="H78" s="1">
        <v>80244.955943942754</v>
      </c>
      <c r="I78" s="1">
        <v>250</v>
      </c>
      <c r="J78" s="1">
        <v>2201.0398026526836</v>
      </c>
      <c r="K78" s="1">
        <v>46.91524062234663</v>
      </c>
      <c r="L78" s="1">
        <f t="shared" si="4"/>
        <v>15.089399865125104</v>
      </c>
      <c r="M78" s="1">
        <f t="shared" si="5"/>
        <v>0.98739956091184822</v>
      </c>
      <c r="N78" s="1">
        <v>65</v>
      </c>
      <c r="O78" s="1">
        <v>478</v>
      </c>
      <c r="P78" s="1">
        <f t="shared" si="6"/>
        <v>10.912594646041162</v>
      </c>
      <c r="Q78" t="s">
        <v>79</v>
      </c>
      <c r="S78" t="str">
        <f t="shared" si="7"/>
        <v xml:space="preserve">    1509 Stans</v>
      </c>
    </row>
    <row r="79" spans="1:19">
      <c r="A79" s="1">
        <v>1509</v>
      </c>
      <c r="B79" s="1">
        <v>1</v>
      </c>
      <c r="C79" s="1">
        <v>3</v>
      </c>
      <c r="D79" s="1">
        <v>10.9527401192643</v>
      </c>
      <c r="E79" s="1">
        <v>29115</v>
      </c>
      <c r="F79" s="1">
        <v>370.91008587264611</v>
      </c>
      <c r="G79" s="1">
        <v>33.864592954257027</v>
      </c>
      <c r="H79" s="1">
        <v>45859.528574370888</v>
      </c>
      <c r="I79" s="1">
        <v>250</v>
      </c>
      <c r="J79" s="1">
        <v>1271.7956633258627</v>
      </c>
      <c r="K79" s="1">
        <v>35.66224422727575</v>
      </c>
      <c r="L79" s="1">
        <f t="shared" si="4"/>
        <v>11.470086396120825</v>
      </c>
      <c r="M79" s="1">
        <f t="shared" si="5"/>
        <v>1.0472344154269293</v>
      </c>
      <c r="N79" s="1">
        <v>65</v>
      </c>
      <c r="O79" s="1">
        <v>478</v>
      </c>
      <c r="P79" s="1">
        <f t="shared" si="6"/>
        <v>8.2951213775724231</v>
      </c>
      <c r="Q79" t="s">
        <v>79</v>
      </c>
      <c r="S79" t="str">
        <f t="shared" si="7"/>
        <v xml:space="preserve">    1509 Stans</v>
      </c>
    </row>
    <row r="80" spans="1:19">
      <c r="A80" s="1">
        <v>1509</v>
      </c>
      <c r="B80" s="1">
        <v>1</v>
      </c>
      <c r="C80" s="1">
        <v>4</v>
      </c>
      <c r="D80" s="1">
        <v>0.70237141716023677</v>
      </c>
      <c r="E80" s="1">
        <v>29115</v>
      </c>
      <c r="F80" s="1">
        <v>23.785522144836076</v>
      </c>
      <c r="G80" s="1">
        <v>33.864592954257027</v>
      </c>
      <c r="H80" s="1">
        <v>442.85736062235003</v>
      </c>
      <c r="I80" s="1">
        <v>250</v>
      </c>
      <c r="J80" s="1">
        <v>12.96687563782484</v>
      </c>
      <c r="K80" s="1">
        <v>3.6009548230746855</v>
      </c>
      <c r="L80" s="1">
        <f t="shared" si="4"/>
        <v>1.1581790160475776</v>
      </c>
      <c r="M80" s="1">
        <f t="shared" si="5"/>
        <v>1.6489552219112502</v>
      </c>
      <c r="N80" s="1">
        <v>65</v>
      </c>
      <c r="O80" s="1">
        <v>478</v>
      </c>
      <c r="P80" s="1">
        <f t="shared" si="6"/>
        <v>0.83759051006984708</v>
      </c>
      <c r="Q80" t="s">
        <v>79</v>
      </c>
      <c r="S80" t="str">
        <f t="shared" si="7"/>
        <v xml:space="preserve">    1509 Stans</v>
      </c>
    </row>
    <row r="81" spans="1:19">
      <c r="A81" s="1">
        <v>1509</v>
      </c>
      <c r="B81" s="1">
        <v>1</v>
      </c>
      <c r="C81" s="1">
        <v>5</v>
      </c>
      <c r="D81" s="1">
        <v>30.382505092072805</v>
      </c>
      <c r="E81" s="1">
        <v>29115</v>
      </c>
      <c r="F81" s="1">
        <v>1028.891167873687</v>
      </c>
      <c r="G81" s="1">
        <v>33.864592954257027</v>
      </c>
      <c r="H81" s="1">
        <v>142434.71224937253</v>
      </c>
      <c r="I81" s="1">
        <v>250</v>
      </c>
      <c r="J81" s="1">
        <v>3382.8023142413763</v>
      </c>
      <c r="K81" s="1">
        <v>58.161863056829397</v>
      </c>
      <c r="L81" s="1">
        <f t="shared" si="4"/>
        <v>18.70666327025328</v>
      </c>
      <c r="M81" s="1">
        <f t="shared" si="5"/>
        <v>0.61570509783717919</v>
      </c>
      <c r="N81" s="1">
        <v>65</v>
      </c>
      <c r="O81" s="1">
        <v>478</v>
      </c>
      <c r="P81" s="1">
        <f t="shared" si="6"/>
        <v>13.528585316376221</v>
      </c>
      <c r="Q81" t="s">
        <v>79</v>
      </c>
      <c r="S81" t="str">
        <f t="shared" si="7"/>
        <v xml:space="preserve">    1509 Stans</v>
      </c>
    </row>
    <row r="82" spans="1:19">
      <c r="A82" s="1">
        <v>1509</v>
      </c>
      <c r="B82" s="1">
        <v>2</v>
      </c>
      <c r="C82" s="1">
        <v>1</v>
      </c>
      <c r="D82" s="1">
        <v>2.2959213753098018</v>
      </c>
      <c r="E82" s="1">
        <v>29115</v>
      </c>
      <c r="F82" s="1">
        <v>46.762791807798664</v>
      </c>
      <c r="G82" s="1">
        <v>20.367767080651312</v>
      </c>
      <c r="H82" s="1">
        <v>378.50531699146774</v>
      </c>
      <c r="I82" s="1">
        <v>250</v>
      </c>
      <c r="J82" s="1">
        <v>13.99963261545288</v>
      </c>
      <c r="K82" s="1">
        <v>3.7416082926266987</v>
      </c>
      <c r="L82" s="1">
        <f t="shared" si="4"/>
        <v>1.801664901540162</v>
      </c>
      <c r="M82" s="1">
        <f t="shared" si="5"/>
        <v>0.78472412902077415</v>
      </c>
      <c r="N82" s="1">
        <v>29</v>
      </c>
      <c r="O82" s="1">
        <v>478</v>
      </c>
      <c r="P82" s="1">
        <f t="shared" si="6"/>
        <v>1.3029569720627485</v>
      </c>
      <c r="Q82" t="s">
        <v>79</v>
      </c>
      <c r="S82" t="str">
        <f t="shared" si="7"/>
        <v xml:space="preserve">    1509 Stans</v>
      </c>
    </row>
    <row r="83" spans="1:19">
      <c r="A83" s="1">
        <v>1509</v>
      </c>
      <c r="B83" s="1">
        <v>2</v>
      </c>
      <c r="C83" s="1">
        <v>2</v>
      </c>
      <c r="D83" s="1">
        <v>23.025825330228571</v>
      </c>
      <c r="E83" s="1">
        <v>29115</v>
      </c>
      <c r="F83" s="1">
        <v>468.98464716585664</v>
      </c>
      <c r="G83" s="1">
        <v>20.367767080651312</v>
      </c>
      <c r="H83" s="1">
        <v>32747.187530967127</v>
      </c>
      <c r="I83" s="1">
        <v>250</v>
      </c>
      <c r="J83" s="1">
        <v>1133.2451940055621</v>
      </c>
      <c r="K83" s="1">
        <v>33.663707371671975</v>
      </c>
      <c r="L83" s="1">
        <f t="shared" si="4"/>
        <v>16.209799445543233</v>
      </c>
      <c r="M83" s="1">
        <f t="shared" si="5"/>
        <v>0.70398342787143531</v>
      </c>
      <c r="N83" s="1">
        <v>29</v>
      </c>
      <c r="O83" s="1">
        <v>478</v>
      </c>
      <c r="P83" s="1">
        <f t="shared" si="6"/>
        <v>11.722863216824793</v>
      </c>
      <c r="Q83" t="s">
        <v>79</v>
      </c>
      <c r="S83" t="str">
        <f t="shared" si="7"/>
        <v xml:space="preserve">    1509 Stans</v>
      </c>
    </row>
    <row r="84" spans="1:19">
      <c r="A84" s="1">
        <v>1509</v>
      </c>
      <c r="B84" s="1">
        <v>2</v>
      </c>
      <c r="C84" s="1">
        <v>3</v>
      </c>
      <c r="D84" s="1">
        <v>8.4480234150428526</v>
      </c>
      <c r="E84" s="1">
        <v>29115</v>
      </c>
      <c r="F84" s="1">
        <v>172.06737320948127</v>
      </c>
      <c r="G84" s="1">
        <v>20.367767080651312</v>
      </c>
      <c r="H84" s="1">
        <v>5671.7656991540944</v>
      </c>
      <c r="I84" s="1">
        <v>250</v>
      </c>
      <c r="J84" s="1">
        <v>217.79157523685114</v>
      </c>
      <c r="K84" s="1">
        <v>14.757763219297535</v>
      </c>
      <c r="L84" s="1">
        <f t="shared" si="4"/>
        <v>7.1061805346766871</v>
      </c>
      <c r="M84" s="1">
        <f t="shared" si="5"/>
        <v>0.84116487201292178</v>
      </c>
      <c r="N84" s="1">
        <v>29</v>
      </c>
      <c r="O84" s="1">
        <v>478</v>
      </c>
      <c r="P84" s="1">
        <f t="shared" si="6"/>
        <v>5.1391618188701109</v>
      </c>
      <c r="Q84" t="s">
        <v>79</v>
      </c>
      <c r="S84" t="str">
        <f t="shared" si="7"/>
        <v xml:space="preserve">    1509 Stans</v>
      </c>
    </row>
    <row r="85" spans="1:19">
      <c r="A85" s="1">
        <v>1509</v>
      </c>
      <c r="B85" s="1">
        <v>2</v>
      </c>
      <c r="C85" s="1">
        <v>4</v>
      </c>
      <c r="D85" s="1">
        <v>2.4188459813036207</v>
      </c>
      <c r="E85" s="1">
        <v>29115</v>
      </c>
      <c r="F85" s="1">
        <v>49.266491551161607</v>
      </c>
      <c r="G85" s="1">
        <v>20.367767080651312</v>
      </c>
      <c r="H85" s="1">
        <v>2334.1840573679497</v>
      </c>
      <c r="I85" s="1">
        <v>250</v>
      </c>
      <c r="J85" s="1">
        <v>114.36610080257148</v>
      </c>
      <c r="K85" s="1">
        <v>10.694208750654322</v>
      </c>
      <c r="L85" s="1">
        <f t="shared" si="4"/>
        <v>5.149491622029573</v>
      </c>
      <c r="M85" s="1">
        <f t="shared" si="5"/>
        <v>2.1289043047107485</v>
      </c>
      <c r="N85" s="1">
        <v>29</v>
      </c>
      <c r="O85" s="1">
        <v>478</v>
      </c>
      <c r="P85" s="1">
        <f t="shared" si="6"/>
        <v>3.7240920915795375</v>
      </c>
      <c r="Q85" t="s">
        <v>79</v>
      </c>
      <c r="S85" t="str">
        <f t="shared" si="7"/>
        <v xml:space="preserve">    1509 Stans</v>
      </c>
    </row>
    <row r="86" spans="1:19">
      <c r="A86" s="1">
        <v>1509</v>
      </c>
      <c r="B86" s="1">
        <v>2</v>
      </c>
      <c r="C86" s="1">
        <v>5</v>
      </c>
      <c r="D86" s="1">
        <v>36.18861610188484</v>
      </c>
      <c r="E86" s="1">
        <v>29115</v>
      </c>
      <c r="F86" s="1">
        <v>737.0813037342981</v>
      </c>
      <c r="G86" s="1">
        <v>20.367767080651312</v>
      </c>
      <c r="H86" s="1">
        <v>46086.660077466033</v>
      </c>
      <c r="I86" s="1">
        <v>250</v>
      </c>
      <c r="J86" s="1">
        <v>1002.3203841676889</v>
      </c>
      <c r="K86" s="1">
        <v>31.65944383857191</v>
      </c>
      <c r="L86" s="1">
        <f t="shared" si="4"/>
        <v>15.2447034283735</v>
      </c>
      <c r="M86" s="1">
        <f t="shared" si="5"/>
        <v>0.42125687772789683</v>
      </c>
      <c r="N86" s="1">
        <v>29</v>
      </c>
      <c r="O86" s="1">
        <v>478</v>
      </c>
      <c r="P86" s="1">
        <f t="shared" si="6"/>
        <v>11.024909572278391</v>
      </c>
      <c r="Q86" t="s">
        <v>79</v>
      </c>
      <c r="S86" t="str">
        <f t="shared" si="7"/>
        <v xml:space="preserve">    1509 Stans</v>
      </c>
    </row>
    <row r="87" spans="1:19">
      <c r="A87" s="1">
        <v>1509</v>
      </c>
      <c r="B87" s="1">
        <v>3</v>
      </c>
      <c r="C87" s="1">
        <v>1</v>
      </c>
      <c r="D87" s="1">
        <v>2.725565283004487</v>
      </c>
      <c r="E87" s="1">
        <v>29115</v>
      </c>
      <c r="F87" s="1">
        <v>419.50439236352764</v>
      </c>
      <c r="G87" s="1">
        <v>153.91463744397754</v>
      </c>
      <c r="H87" s="1">
        <v>6268.5469360406296</v>
      </c>
      <c r="I87" s="1">
        <v>250</v>
      </c>
      <c r="J87" s="1">
        <v>33.516479611210414</v>
      </c>
      <c r="K87" s="1">
        <v>5.7893418979371409</v>
      </c>
      <c r="L87" s="1">
        <f t="shared" si="4"/>
        <v>0.90526879203063115</v>
      </c>
      <c r="M87" s="1">
        <f t="shared" si="5"/>
        <v>0.33213983083638393</v>
      </c>
      <c r="N87" s="1">
        <v>275</v>
      </c>
      <c r="O87" s="1">
        <v>478</v>
      </c>
      <c r="P87" s="1">
        <f t="shared" si="6"/>
        <v>0.65468683058587041</v>
      </c>
      <c r="Q87" t="s">
        <v>79</v>
      </c>
      <c r="S87" t="str">
        <f t="shared" si="7"/>
        <v xml:space="preserve">    1509 Stans</v>
      </c>
    </row>
    <row r="88" spans="1:19">
      <c r="A88" s="1">
        <v>1509</v>
      </c>
      <c r="B88" s="1">
        <v>3</v>
      </c>
      <c r="C88" s="1">
        <v>2</v>
      </c>
      <c r="D88" s="1">
        <v>38.340741274267685</v>
      </c>
      <c r="E88" s="1">
        <v>29115</v>
      </c>
      <c r="F88" s="1">
        <v>5901.2012925622566</v>
      </c>
      <c r="G88" s="1">
        <v>153.91463744397754</v>
      </c>
      <c r="H88" s="1">
        <v>626136.6069115299</v>
      </c>
      <c r="I88" s="1">
        <v>250</v>
      </c>
      <c r="J88" s="1">
        <v>2615.0549197262308</v>
      </c>
      <c r="K88" s="1">
        <v>51.137607684816764</v>
      </c>
      <c r="L88" s="1">
        <f t="shared" si="4"/>
        <v>7.9962940783762697</v>
      </c>
      <c r="M88" s="1">
        <f t="shared" si="5"/>
        <v>0.20855867186227217</v>
      </c>
      <c r="N88" s="1">
        <v>275</v>
      </c>
      <c r="O88" s="1">
        <v>478</v>
      </c>
      <c r="P88" s="1">
        <f t="shared" si="6"/>
        <v>5.7828884334583215</v>
      </c>
      <c r="Q88" t="s">
        <v>79</v>
      </c>
      <c r="S88" t="str">
        <f t="shared" si="7"/>
        <v xml:space="preserve">    1509 Stans</v>
      </c>
    </row>
    <row r="89" spans="1:19">
      <c r="A89" s="1">
        <v>1509</v>
      </c>
      <c r="B89" s="1">
        <v>3</v>
      </c>
      <c r="C89" s="1">
        <v>3</v>
      </c>
      <c r="D89" s="1">
        <v>2.9924189334198714</v>
      </c>
      <c r="E89" s="1">
        <v>29115</v>
      </c>
      <c r="F89" s="1">
        <v>460.5770752178135</v>
      </c>
      <c r="G89" s="1">
        <v>153.91463744397754</v>
      </c>
      <c r="H89" s="1">
        <v>33360.191508934411</v>
      </c>
      <c r="I89" s="1">
        <v>250</v>
      </c>
      <c r="J89" s="1">
        <v>209.14905520716107</v>
      </c>
      <c r="K89" s="1">
        <v>14.461986558117149</v>
      </c>
      <c r="L89" s="1">
        <f t="shared" si="4"/>
        <v>2.2613943575339492</v>
      </c>
      <c r="M89" s="1">
        <f t="shared" si="5"/>
        <v>0.75570780958451089</v>
      </c>
      <c r="N89" s="1">
        <v>275</v>
      </c>
      <c r="O89" s="1">
        <v>478</v>
      </c>
      <c r="P89" s="1">
        <f t="shared" si="6"/>
        <v>1.6354315068320358</v>
      </c>
      <c r="Q89" t="s">
        <v>79</v>
      </c>
      <c r="S89" t="str">
        <f t="shared" si="7"/>
        <v xml:space="preserve">    1509 Stans</v>
      </c>
    </row>
    <row r="90" spans="1:19">
      <c r="A90" s="1">
        <v>1509</v>
      </c>
      <c r="B90" s="1">
        <v>3</v>
      </c>
      <c r="C90" s="1">
        <v>4</v>
      </c>
      <c r="D90" s="1">
        <v>0.70947087251994878</v>
      </c>
      <c r="E90" s="1">
        <v>29115</v>
      </c>
      <c r="F90" s="1">
        <v>109.19795212097033</v>
      </c>
      <c r="G90" s="1">
        <v>153.91463744397754</v>
      </c>
      <c r="H90" s="1">
        <v>11601.971188579057</v>
      </c>
      <c r="I90" s="1">
        <v>250</v>
      </c>
      <c r="J90" s="1">
        <v>75.365567448914518</v>
      </c>
      <c r="K90" s="1">
        <v>8.6813344278926685</v>
      </c>
      <c r="L90" s="1">
        <f t="shared" si="4"/>
        <v>1.3574843685691849</v>
      </c>
      <c r="M90" s="1">
        <f t="shared" si="5"/>
        <v>1.9133757581161521</v>
      </c>
      <c r="N90" s="1">
        <v>275</v>
      </c>
      <c r="O90" s="1">
        <v>478</v>
      </c>
      <c r="P90" s="1">
        <f t="shared" si="6"/>
        <v>0.9817273572801456</v>
      </c>
      <c r="Q90" t="s">
        <v>79</v>
      </c>
      <c r="S90" t="str">
        <f t="shared" si="7"/>
        <v xml:space="preserve">    1509 Stans</v>
      </c>
    </row>
    <row r="91" spans="1:19">
      <c r="A91" s="1">
        <v>1509</v>
      </c>
      <c r="B91" s="1">
        <v>3</v>
      </c>
      <c r="C91" s="1">
        <v>5</v>
      </c>
      <c r="D91" s="1">
        <v>44.76819636321197</v>
      </c>
      <c r="E91" s="1">
        <v>29115</v>
      </c>
      <c r="F91" s="1">
        <v>6890.4807122645643</v>
      </c>
      <c r="G91" s="1">
        <v>153.91463744397754</v>
      </c>
      <c r="H91" s="1">
        <v>710665.22707166604</v>
      </c>
      <c r="I91" s="1">
        <v>250</v>
      </c>
      <c r="J91" s="1">
        <v>2630.1656939508471</v>
      </c>
      <c r="K91" s="1">
        <v>51.285141063965568</v>
      </c>
      <c r="L91" s="1">
        <f t="shared" si="4"/>
        <v>8.019363602733403</v>
      </c>
      <c r="M91" s="1">
        <f t="shared" si="5"/>
        <v>0.17913081728088723</v>
      </c>
      <c r="N91" s="1">
        <v>275</v>
      </c>
      <c r="O91" s="1">
        <v>478</v>
      </c>
      <c r="P91" s="1">
        <f t="shared" si="6"/>
        <v>5.7995722227565434</v>
      </c>
      <c r="Q91" t="s">
        <v>79</v>
      </c>
      <c r="S91" t="str">
        <f t="shared" si="7"/>
        <v xml:space="preserve">    1509 Stans</v>
      </c>
    </row>
    <row r="92" spans="1:19">
      <c r="A92" s="1">
        <v>1509</v>
      </c>
      <c r="B92" s="1">
        <v>4</v>
      </c>
      <c r="C92" s="1">
        <v>1</v>
      </c>
      <c r="D92" s="1">
        <v>2.8317785486851932</v>
      </c>
      <c r="E92" s="1">
        <v>29115</v>
      </c>
      <c r="F92" s="1">
        <v>105.01455107069002</v>
      </c>
      <c r="G92" s="1">
        <v>37.08430912418936</v>
      </c>
      <c r="H92" s="1">
        <v>1354.5675477727532</v>
      </c>
      <c r="I92" s="1">
        <v>250</v>
      </c>
      <c r="J92" s="1">
        <v>29.297764607671905</v>
      </c>
      <c r="K92" s="1">
        <v>5.4127409514655236</v>
      </c>
      <c r="L92" s="1">
        <f t="shared" si="4"/>
        <v>1.3443696248142343</v>
      </c>
      <c r="M92" s="1">
        <f t="shared" si="5"/>
        <v>0.47474391153871504</v>
      </c>
      <c r="N92" s="1">
        <v>109</v>
      </c>
      <c r="O92" s="1">
        <v>478</v>
      </c>
      <c r="P92" s="1">
        <f t="shared" si="6"/>
        <v>0.97224282616799385</v>
      </c>
      <c r="Q92" t="s">
        <v>79</v>
      </c>
      <c r="S92" t="str">
        <f t="shared" si="7"/>
        <v xml:space="preserve">    1509 Stans</v>
      </c>
    </row>
    <row r="93" spans="1:19">
      <c r="A93" s="1">
        <v>1509</v>
      </c>
      <c r="B93" s="1">
        <v>4</v>
      </c>
      <c r="C93" s="1">
        <v>2</v>
      </c>
      <c r="D93" s="1">
        <v>16.461044962175443</v>
      </c>
      <c r="E93" s="1">
        <v>29115</v>
      </c>
      <c r="F93" s="1">
        <v>610.44647988449412</v>
      </c>
      <c r="G93" s="1">
        <v>37.08430912418936</v>
      </c>
      <c r="H93" s="1">
        <v>53100.545819434228</v>
      </c>
      <c r="I93" s="1">
        <v>250</v>
      </c>
      <c r="J93" s="1">
        <v>1193.0936163661693</v>
      </c>
      <c r="K93" s="1">
        <v>34.541187246042504</v>
      </c>
      <c r="L93" s="1">
        <f t="shared" si="4"/>
        <v>8.5790403337199415</v>
      </c>
      <c r="M93" s="1">
        <f t="shared" si="5"/>
        <v>0.52117227997572768</v>
      </c>
      <c r="N93" s="1">
        <v>109</v>
      </c>
      <c r="O93" s="1">
        <v>478</v>
      </c>
      <c r="P93" s="1">
        <f t="shared" si="6"/>
        <v>6.2043282337754668</v>
      </c>
      <c r="Q93" t="s">
        <v>79</v>
      </c>
      <c r="S93" t="str">
        <f t="shared" si="7"/>
        <v xml:space="preserve">    1509 Stans</v>
      </c>
    </row>
    <row r="94" spans="1:19">
      <c r="A94" s="1">
        <v>1509</v>
      </c>
      <c r="B94" s="1">
        <v>4</v>
      </c>
      <c r="C94" s="1">
        <v>3</v>
      </c>
      <c r="D94" s="1">
        <v>3.0068924143058622</v>
      </c>
      <c r="E94" s="1">
        <v>29115</v>
      </c>
      <c r="F94" s="1">
        <v>111.50852779529866</v>
      </c>
      <c r="G94" s="1">
        <v>37.08430912418936</v>
      </c>
      <c r="H94" s="1">
        <v>17433.951201379139</v>
      </c>
      <c r="I94" s="1">
        <v>250</v>
      </c>
      <c r="J94" s="1">
        <v>473.85297016976392</v>
      </c>
      <c r="K94" s="1">
        <v>21.768164143302574</v>
      </c>
      <c r="L94" s="1">
        <f t="shared" si="4"/>
        <v>5.4065877019854174</v>
      </c>
      <c r="M94" s="1">
        <f t="shared" si="5"/>
        <v>1.7980648979200415</v>
      </c>
      <c r="N94" s="1">
        <v>109</v>
      </c>
      <c r="O94" s="1">
        <v>478</v>
      </c>
      <c r="P94" s="1">
        <f t="shared" si="6"/>
        <v>3.91002296561838</v>
      </c>
      <c r="Q94" t="s">
        <v>79</v>
      </c>
      <c r="S94" t="str">
        <f t="shared" si="7"/>
        <v xml:space="preserve">    1509 Stans</v>
      </c>
    </row>
    <row r="95" spans="1:19">
      <c r="A95" s="1">
        <v>1509</v>
      </c>
      <c r="B95" s="1">
        <v>4</v>
      </c>
      <c r="C95" s="1">
        <v>4</v>
      </c>
      <c r="D95" s="1">
        <v>0.75829968787703961</v>
      </c>
      <c r="E95" s="1">
        <v>29115</v>
      </c>
      <c r="F95" s="1">
        <v>28.121020034008446</v>
      </c>
      <c r="G95" s="1">
        <v>37.08430912418936</v>
      </c>
      <c r="H95" s="1">
        <v>328.87744197512097</v>
      </c>
      <c r="I95" s="1">
        <v>250</v>
      </c>
      <c r="J95" s="1">
        <v>8.5231860807438302</v>
      </c>
      <c r="K95" s="1">
        <v>2.9194496194906034</v>
      </c>
      <c r="L95" s="1">
        <f t="shared" si="4"/>
        <v>0.72510756099568729</v>
      </c>
      <c r="M95" s="1">
        <f t="shared" si="5"/>
        <v>0.95622822030393018</v>
      </c>
      <c r="N95" s="1">
        <v>109</v>
      </c>
      <c r="O95" s="1">
        <v>478</v>
      </c>
      <c r="P95" s="1">
        <f t="shared" si="6"/>
        <v>0.52439493675382809</v>
      </c>
      <c r="Q95" t="s">
        <v>79</v>
      </c>
      <c r="S95" t="str">
        <f t="shared" si="7"/>
        <v xml:space="preserve">    1509 Stans</v>
      </c>
    </row>
    <row r="96" spans="1:19">
      <c r="A96" s="1">
        <v>1509</v>
      </c>
      <c r="B96" s="1">
        <v>4</v>
      </c>
      <c r="C96" s="1">
        <v>5</v>
      </c>
      <c r="D96" s="1">
        <v>23.058015613043537</v>
      </c>
      <c r="E96" s="1">
        <v>29115</v>
      </c>
      <c r="F96" s="1">
        <v>855.09057878449119</v>
      </c>
      <c r="G96" s="1">
        <v>37.08430912418936</v>
      </c>
      <c r="H96" s="1">
        <v>80017.282323287349</v>
      </c>
      <c r="I96" s="1">
        <v>250</v>
      </c>
      <c r="J96" s="1">
        <v>1671.1028109080578</v>
      </c>
      <c r="K96" s="1">
        <v>40.879124390183037</v>
      </c>
      <c r="L96" s="1">
        <f t="shared" si="4"/>
        <v>10.153202159856741</v>
      </c>
      <c r="M96" s="1">
        <f t="shared" si="5"/>
        <v>0.44033286863216642</v>
      </c>
      <c r="N96" s="1">
        <v>109</v>
      </c>
      <c r="O96" s="1">
        <v>478</v>
      </c>
      <c r="P96" s="1">
        <f t="shared" si="6"/>
        <v>7.3427558763224292</v>
      </c>
      <c r="Q96" t="s">
        <v>79</v>
      </c>
      <c r="S96" t="str">
        <f t="shared" si="7"/>
        <v xml:space="preserve">    1509 Stans</v>
      </c>
    </row>
    <row r="97" spans="1:19">
      <c r="A97" s="1">
        <v>1509</v>
      </c>
      <c r="B97" s="1">
        <v>5</v>
      </c>
      <c r="C97" s="1">
        <v>1</v>
      </c>
      <c r="D97" s="1">
        <v>2.8053513015047424</v>
      </c>
      <c r="E97" s="1">
        <v>29115</v>
      </c>
      <c r="F97" s="1">
        <v>687.95996514864567</v>
      </c>
      <c r="G97" s="1">
        <v>245.23130660307524</v>
      </c>
      <c r="H97" s="1">
        <v>8948.8244338010682</v>
      </c>
      <c r="I97" s="1">
        <v>250</v>
      </c>
      <c r="J97" s="1">
        <v>28.738555870706627</v>
      </c>
      <c r="K97" s="1">
        <v>5.3608353706028531</v>
      </c>
      <c r="L97" s="1">
        <f t="shared" si="4"/>
        <v>0.63581858716076411</v>
      </c>
      <c r="M97" s="1">
        <f t="shared" si="5"/>
        <v>0.22664490783016084</v>
      </c>
      <c r="N97" s="1">
        <v>478</v>
      </c>
      <c r="O97" s="1">
        <v>478</v>
      </c>
      <c r="P97" s="1">
        <f t="shared" si="6"/>
        <v>0.45982150198963428</v>
      </c>
      <c r="Q97" t="s">
        <v>79</v>
      </c>
      <c r="S97" t="str">
        <f t="shared" si="7"/>
        <v xml:space="preserve">    1509 Stans</v>
      </c>
    </row>
    <row r="98" spans="1:19">
      <c r="A98" s="1">
        <v>1509</v>
      </c>
      <c r="B98" s="1">
        <v>5</v>
      </c>
      <c r="C98" s="1">
        <v>2</v>
      </c>
      <c r="D98" s="1">
        <v>30.57582595560886</v>
      </c>
      <c r="E98" s="1">
        <v>29115</v>
      </c>
      <c r="F98" s="1">
        <v>7498.1497495621825</v>
      </c>
      <c r="G98" s="1">
        <v>245.23130660307524</v>
      </c>
      <c r="H98" s="1">
        <v>792229.29620587395</v>
      </c>
      <c r="I98" s="1">
        <v>250</v>
      </c>
      <c r="J98" s="1">
        <v>2305.057374929836</v>
      </c>
      <c r="K98" s="1">
        <v>48.011013058774715</v>
      </c>
      <c r="L98" s="1">
        <f t="shared" si="4"/>
        <v>5.6943167213423118</v>
      </c>
      <c r="M98" s="1">
        <f t="shared" si="5"/>
        <v>0.18623590838100454</v>
      </c>
      <c r="N98" s="1">
        <v>478</v>
      </c>
      <c r="O98" s="1">
        <v>478</v>
      </c>
      <c r="P98" s="1">
        <f t="shared" si="6"/>
        <v>4.1181074609734045</v>
      </c>
      <c r="Q98" t="s">
        <v>79</v>
      </c>
      <c r="S98" t="str">
        <f t="shared" si="7"/>
        <v xml:space="preserve">    1509 Stans</v>
      </c>
    </row>
    <row r="99" spans="1:19">
      <c r="A99" s="1">
        <v>1509</v>
      </c>
      <c r="B99" s="1">
        <v>5</v>
      </c>
      <c r="C99" s="1">
        <v>3</v>
      </c>
      <c r="D99" s="1">
        <v>4.5469849569412863</v>
      </c>
      <c r="E99" s="1">
        <v>29115</v>
      </c>
      <c r="F99" s="1">
        <v>1115.0630620952395</v>
      </c>
      <c r="G99" s="1">
        <v>245.23130660307524</v>
      </c>
      <c r="H99" s="1">
        <v>102325.43698383853</v>
      </c>
      <c r="I99" s="1">
        <v>250</v>
      </c>
      <c r="J99" s="1">
        <v>398.20964546740055</v>
      </c>
      <c r="K99" s="1">
        <v>19.955190940389436</v>
      </c>
      <c r="L99" s="1">
        <f t="shared" si="4"/>
        <v>2.3667731674466395</v>
      </c>
      <c r="M99" s="1">
        <f t="shared" si="5"/>
        <v>0.52051484442093809</v>
      </c>
      <c r="N99" s="1">
        <v>478</v>
      </c>
      <c r="O99" s="1">
        <v>478</v>
      </c>
      <c r="P99" s="1">
        <f t="shared" si="6"/>
        <v>1.7116410477772135</v>
      </c>
      <c r="Q99" t="s">
        <v>79</v>
      </c>
      <c r="S99" t="str">
        <f t="shared" si="7"/>
        <v xml:space="preserve">    1509 Stans</v>
      </c>
    </row>
    <row r="100" spans="1:19">
      <c r="A100" s="1">
        <v>1509</v>
      </c>
      <c r="B100" s="1">
        <v>5</v>
      </c>
      <c r="C100" s="1">
        <v>4</v>
      </c>
      <c r="D100" s="1">
        <v>0.85784718421566486</v>
      </c>
      <c r="E100" s="1">
        <v>29115</v>
      </c>
      <c r="F100" s="1">
        <v>210.37098585097647</v>
      </c>
      <c r="G100" s="1">
        <v>245.23130660307524</v>
      </c>
      <c r="H100" s="1">
        <v>14707.890048544477</v>
      </c>
      <c r="I100" s="1">
        <v>250</v>
      </c>
      <c r="J100" s="1">
        <v>59.482234660036909</v>
      </c>
      <c r="K100" s="1">
        <v>7.7124726683494256</v>
      </c>
      <c r="L100" s="1">
        <f t="shared" si="4"/>
        <v>0.91473308477191517</v>
      </c>
      <c r="M100" s="1">
        <f t="shared" si="5"/>
        <v>1.0663123940987944</v>
      </c>
      <c r="N100" s="1">
        <v>478</v>
      </c>
      <c r="O100" s="1">
        <v>478</v>
      </c>
      <c r="P100" s="1">
        <f t="shared" si="6"/>
        <v>0.66153136987969641</v>
      </c>
      <c r="Q100" t="s">
        <v>79</v>
      </c>
      <c r="S100" t="str">
        <f t="shared" si="7"/>
        <v xml:space="preserve">    1509 Stans</v>
      </c>
    </row>
    <row r="101" spans="1:19">
      <c r="A101" s="1">
        <v>1509</v>
      </c>
      <c r="B101" s="1">
        <v>5</v>
      </c>
      <c r="C101" s="1">
        <v>5</v>
      </c>
      <c r="D101" s="1">
        <v>38.786009398270537</v>
      </c>
      <c r="E101" s="1">
        <v>29115</v>
      </c>
      <c r="F101" s="1">
        <v>9511.5437626570401</v>
      </c>
      <c r="G101" s="1">
        <v>245.23130660307524</v>
      </c>
      <c r="H101" s="1">
        <v>979203.88172179193</v>
      </c>
      <c r="I101" s="1">
        <v>250</v>
      </c>
      <c r="J101" s="1">
        <v>2498.815833398281</v>
      </c>
      <c r="K101" s="1">
        <v>49.98815693140007</v>
      </c>
      <c r="L101" s="1">
        <f t="shared" si="4"/>
        <v>5.9288146562350317</v>
      </c>
      <c r="M101" s="1">
        <f t="shared" si="5"/>
        <v>0.15285961995614317</v>
      </c>
      <c r="N101" s="1">
        <v>478</v>
      </c>
      <c r="O101" s="1">
        <v>478</v>
      </c>
      <c r="P101" s="1">
        <f t="shared" si="6"/>
        <v>4.287695445365836</v>
      </c>
      <c r="Q101" t="s">
        <v>79</v>
      </c>
      <c r="S101" t="str">
        <f t="shared" si="7"/>
        <v xml:space="preserve">    1509 Stans</v>
      </c>
    </row>
    <row r="102" spans="1:19">
      <c r="A102" s="1">
        <v>1711</v>
      </c>
      <c r="B102" s="1">
        <v>1</v>
      </c>
      <c r="C102" s="1">
        <v>1</v>
      </c>
      <c r="D102" s="1">
        <v>3.435004330344531</v>
      </c>
      <c r="E102" s="1">
        <v>103790</v>
      </c>
      <c r="F102" s="1">
        <v>333.66511204326235</v>
      </c>
      <c r="G102" s="1">
        <v>97.13673694548028</v>
      </c>
      <c r="H102" s="1">
        <v>2440.8267257743269</v>
      </c>
      <c r="I102" s="1">
        <v>600</v>
      </c>
      <c r="J102" s="1">
        <v>13.467126742142824</v>
      </c>
      <c r="K102" s="1">
        <v>3.6697584037839364</v>
      </c>
      <c r="L102" s="1">
        <f t="shared" si="4"/>
        <v>0.86873908228813856</v>
      </c>
      <c r="M102" s="1">
        <f t="shared" si="5"/>
        <v>0.25290771094923309</v>
      </c>
      <c r="N102" s="1">
        <v>98</v>
      </c>
      <c r="O102" s="1">
        <v>937</v>
      </c>
      <c r="P102" s="1">
        <f t="shared" si="6"/>
        <v>0.69517667100009717</v>
      </c>
      <c r="Q102" t="s">
        <v>80</v>
      </c>
      <c r="S102" t="str">
        <f t="shared" si="7"/>
        <v xml:space="preserve">    1711 Zug</v>
      </c>
    </row>
    <row r="103" spans="1:19">
      <c r="A103" s="1">
        <v>1711</v>
      </c>
      <c r="B103" s="1">
        <v>1</v>
      </c>
      <c r="C103" s="1">
        <v>2</v>
      </c>
      <c r="D103" s="1">
        <v>11.702610157034382</v>
      </c>
      <c r="E103" s="1">
        <v>103790</v>
      </c>
      <c r="F103" s="1">
        <v>1136.7533643993545</v>
      </c>
      <c r="G103" s="1">
        <v>97.13673694548028</v>
      </c>
      <c r="H103" s="1">
        <v>101755.97515526821</v>
      </c>
      <c r="I103" s="1">
        <v>600</v>
      </c>
      <c r="J103" s="1">
        <v>920.07484856873748</v>
      </c>
      <c r="K103" s="1">
        <v>30.332735593228936</v>
      </c>
      <c r="L103" s="1">
        <f t="shared" si="4"/>
        <v>7.1806451496587238</v>
      </c>
      <c r="M103" s="1">
        <f t="shared" si="5"/>
        <v>0.61359346789335478</v>
      </c>
      <c r="N103" s="1">
        <v>98</v>
      </c>
      <c r="O103" s="1">
        <v>937</v>
      </c>
      <c r="P103" s="1">
        <f t="shared" si="6"/>
        <v>5.7460486037130858</v>
      </c>
      <c r="Q103" t="s">
        <v>80</v>
      </c>
      <c r="S103" t="str">
        <f t="shared" si="7"/>
        <v xml:space="preserve">    1711 Zug</v>
      </c>
    </row>
    <row r="104" spans="1:19">
      <c r="A104" s="1">
        <v>1711</v>
      </c>
      <c r="B104" s="1">
        <v>1</v>
      </c>
      <c r="C104" s="1">
        <v>3</v>
      </c>
      <c r="D104" s="1">
        <v>8.7020855987054357</v>
      </c>
      <c r="E104" s="1">
        <v>103790</v>
      </c>
      <c r="F104" s="1">
        <v>845.29219967850213</v>
      </c>
      <c r="G104" s="1">
        <v>97.13673694548028</v>
      </c>
      <c r="H104" s="1">
        <v>56348.583328551547</v>
      </c>
      <c r="I104" s="1">
        <v>600</v>
      </c>
      <c r="J104" s="1">
        <v>509.61557264852161</v>
      </c>
      <c r="K104" s="1">
        <v>22.574666612123458</v>
      </c>
      <c r="L104" s="1">
        <f t="shared" si="4"/>
        <v>5.34408345120353</v>
      </c>
      <c r="M104" s="1">
        <f t="shared" si="5"/>
        <v>0.61411524749866186</v>
      </c>
      <c r="N104" s="1">
        <v>98</v>
      </c>
      <c r="O104" s="1">
        <v>937</v>
      </c>
      <c r="P104" s="1">
        <f t="shared" si="6"/>
        <v>4.2764072883303088</v>
      </c>
      <c r="Q104" t="s">
        <v>80</v>
      </c>
      <c r="S104" t="str">
        <f t="shared" si="7"/>
        <v xml:space="preserve">    1711 Zug</v>
      </c>
    </row>
    <row r="105" spans="1:19">
      <c r="A105" s="1">
        <v>1711</v>
      </c>
      <c r="B105" s="1">
        <v>1</v>
      </c>
      <c r="C105" s="1">
        <v>4</v>
      </c>
      <c r="D105" s="1">
        <v>0.53678435547014136</v>
      </c>
      <c r="E105" s="1">
        <v>103790</v>
      </c>
      <c r="F105" s="1">
        <v>52.141480733752303</v>
      </c>
      <c r="G105" s="1">
        <v>97.13673694548028</v>
      </c>
      <c r="H105" s="1">
        <v>455.32523668549703</v>
      </c>
      <c r="I105" s="1">
        <v>600</v>
      </c>
      <c r="J105" s="1">
        <v>4.4450905983933708</v>
      </c>
      <c r="K105" s="1">
        <v>2.1083383500741455</v>
      </c>
      <c r="L105" s="1">
        <f t="shared" si="4"/>
        <v>0.4991053148097484</v>
      </c>
      <c r="M105" s="1">
        <f t="shared" si="5"/>
        <v>0.92980600072185071</v>
      </c>
      <c r="N105" s="1">
        <v>98</v>
      </c>
      <c r="O105" s="1">
        <v>937</v>
      </c>
      <c r="P105" s="1">
        <f t="shared" si="6"/>
        <v>0.39939077025754954</v>
      </c>
      <c r="Q105" t="s">
        <v>80</v>
      </c>
      <c r="S105" t="str">
        <f t="shared" si="7"/>
        <v xml:space="preserve">    1711 Zug</v>
      </c>
    </row>
    <row r="106" spans="1:19">
      <c r="A106" s="1">
        <v>1711</v>
      </c>
      <c r="B106" s="1">
        <v>1</v>
      </c>
      <c r="C106" s="1">
        <v>5</v>
      </c>
      <c r="D106" s="1">
        <v>24.376484441554471</v>
      </c>
      <c r="E106" s="1">
        <v>103790</v>
      </c>
      <c r="F106" s="1">
        <v>2367.8521568548695</v>
      </c>
      <c r="G106" s="1">
        <v>97.13673694548028</v>
      </c>
      <c r="H106" s="1">
        <v>182933.2937206217</v>
      </c>
      <c r="I106" s="1">
        <v>600</v>
      </c>
      <c r="J106" s="1">
        <v>1302.4509301803851</v>
      </c>
      <c r="K106" s="1">
        <v>36.089485036231608</v>
      </c>
      <c r="L106" s="1">
        <f t="shared" si="4"/>
        <v>8.5434360142889894</v>
      </c>
      <c r="M106" s="1">
        <f t="shared" si="5"/>
        <v>0.35047859484302984</v>
      </c>
      <c r="N106" s="1">
        <v>98</v>
      </c>
      <c r="O106" s="1">
        <v>937</v>
      </c>
      <c r="P106" s="1">
        <f t="shared" si="6"/>
        <v>6.8365721404782818</v>
      </c>
      <c r="Q106" t="s">
        <v>80</v>
      </c>
      <c r="S106" t="str">
        <f t="shared" si="7"/>
        <v xml:space="preserve">    1711 Zug</v>
      </c>
    </row>
    <row r="107" spans="1:19">
      <c r="A107" s="1">
        <v>1711</v>
      </c>
      <c r="B107" s="1">
        <v>2</v>
      </c>
      <c r="C107" s="1">
        <v>1</v>
      </c>
      <c r="D107" s="1">
        <v>2.6634003294260173</v>
      </c>
      <c r="E107" s="1">
        <v>103790</v>
      </c>
      <c r="F107" s="1">
        <v>219.31243584560633</v>
      </c>
      <c r="G107" s="1">
        <v>82.343023473632215</v>
      </c>
      <c r="H107" s="1">
        <v>1104.2669422087017</v>
      </c>
      <c r="I107" s="1">
        <v>600</v>
      </c>
      <c r="J107" s="1">
        <v>6.3945266123394227</v>
      </c>
      <c r="K107" s="1">
        <v>2.5287401235278057</v>
      </c>
      <c r="L107" s="1">
        <f t="shared" si="4"/>
        <v>0.79190869222056237</v>
      </c>
      <c r="M107" s="1">
        <f t="shared" si="5"/>
        <v>0.29732995204338081</v>
      </c>
      <c r="N107" s="1">
        <v>56</v>
      </c>
      <c r="O107" s="1">
        <v>937</v>
      </c>
      <c r="P107" s="1">
        <f t="shared" si="6"/>
        <v>0.63369596190371325</v>
      </c>
      <c r="Q107" t="s">
        <v>80</v>
      </c>
      <c r="S107" t="str">
        <f t="shared" si="7"/>
        <v xml:space="preserve">    1711 Zug</v>
      </c>
    </row>
    <row r="108" spans="1:19">
      <c r="A108" s="1">
        <v>1711</v>
      </c>
      <c r="B108" s="1">
        <v>2</v>
      </c>
      <c r="C108" s="1">
        <v>2</v>
      </c>
      <c r="D108" s="1">
        <v>24.320252939581955</v>
      </c>
      <c r="E108" s="1">
        <v>103790</v>
      </c>
      <c r="F108" s="1">
        <v>2002.60315868867</v>
      </c>
      <c r="G108" s="1">
        <v>82.343023473632215</v>
      </c>
      <c r="H108" s="1">
        <v>178105.24645662526</v>
      </c>
      <c r="I108" s="1">
        <v>600</v>
      </c>
      <c r="J108" s="1">
        <v>1590.8116710421662</v>
      </c>
      <c r="K108" s="1">
        <v>39.884980519515942</v>
      </c>
      <c r="L108" s="1">
        <f t="shared" si="4"/>
        <v>12.490513544107637</v>
      </c>
      <c r="M108" s="1">
        <f t="shared" si="5"/>
        <v>0.51358485354315309</v>
      </c>
      <c r="N108" s="1">
        <v>56</v>
      </c>
      <c r="O108" s="1">
        <v>937</v>
      </c>
      <c r="P108" s="1">
        <f t="shared" si="6"/>
        <v>9.9950765445066097</v>
      </c>
      <c r="Q108" t="s">
        <v>80</v>
      </c>
      <c r="S108" t="str">
        <f t="shared" si="7"/>
        <v xml:space="preserve">    1711 Zug</v>
      </c>
    </row>
    <row r="109" spans="1:19">
      <c r="A109" s="1">
        <v>1711</v>
      </c>
      <c r="B109" s="1">
        <v>2</v>
      </c>
      <c r="C109" s="1">
        <v>3</v>
      </c>
      <c r="D109" s="1">
        <v>24.66315605031749</v>
      </c>
      <c r="E109" s="1">
        <v>103790</v>
      </c>
      <c r="F109" s="1">
        <v>2030.8388375851473</v>
      </c>
      <c r="G109" s="1">
        <v>82.343023473632215</v>
      </c>
      <c r="H109" s="1">
        <v>218446.28199021384</v>
      </c>
      <c r="I109" s="1">
        <v>600</v>
      </c>
      <c r="J109" s="1">
        <v>2069.745869237091</v>
      </c>
      <c r="K109" s="1">
        <v>45.494459764207456</v>
      </c>
      <c r="L109" s="1">
        <f t="shared" si="4"/>
        <v>14.247196775955443</v>
      </c>
      <c r="M109" s="1">
        <f t="shared" si="5"/>
        <v>0.57767127398004026</v>
      </c>
      <c r="N109" s="1">
        <v>56</v>
      </c>
      <c r="O109" s="1">
        <v>937</v>
      </c>
      <c r="P109" s="1">
        <f t="shared" si="6"/>
        <v>11.400798039044606</v>
      </c>
      <c r="Q109" t="s">
        <v>80</v>
      </c>
      <c r="S109" t="str">
        <f t="shared" si="7"/>
        <v xml:space="preserve">    1711 Zug</v>
      </c>
    </row>
    <row r="110" spans="1:19">
      <c r="A110" s="1">
        <v>1711</v>
      </c>
      <c r="B110" s="1">
        <v>2</v>
      </c>
      <c r="C110" s="1">
        <v>4</v>
      </c>
      <c r="D110" s="1">
        <v>0.10091218400359156</v>
      </c>
      <c r="E110" s="1">
        <v>103790</v>
      </c>
      <c r="F110" s="1">
        <v>8.3094143361832327</v>
      </c>
      <c r="G110" s="1">
        <v>82.343023473632215</v>
      </c>
      <c r="H110" s="1">
        <v>14.598162520369794</v>
      </c>
      <c r="I110" s="1">
        <v>600</v>
      </c>
      <c r="J110" s="1">
        <v>0.16915576510842448</v>
      </c>
      <c r="K110" s="1">
        <v>0.41128550315860207</v>
      </c>
      <c r="L110" s="1">
        <f t="shared" si="4"/>
        <v>0.12879954009715511</v>
      </c>
      <c r="M110" s="1">
        <f t="shared" si="5"/>
        <v>1.2763527156698047</v>
      </c>
      <c r="N110" s="1">
        <v>56</v>
      </c>
      <c r="O110" s="1">
        <v>937</v>
      </c>
      <c r="P110" s="1">
        <f t="shared" si="6"/>
        <v>0.10306712030872603</v>
      </c>
      <c r="Q110" t="s">
        <v>80</v>
      </c>
      <c r="S110" t="str">
        <f t="shared" si="7"/>
        <v xml:space="preserve">    1711 Zug</v>
      </c>
    </row>
    <row r="111" spans="1:19">
      <c r="A111" s="1">
        <v>1711</v>
      </c>
      <c r="B111" s="1">
        <v>2</v>
      </c>
      <c r="C111" s="1">
        <v>5</v>
      </c>
      <c r="D111" s="1">
        <v>51.747721503329046</v>
      </c>
      <c r="E111" s="1">
        <v>103790</v>
      </c>
      <c r="F111" s="1">
        <v>4261.0638464556059</v>
      </c>
      <c r="G111" s="1">
        <v>82.343023473632215</v>
      </c>
      <c r="H111" s="1">
        <v>439617.63295892876</v>
      </c>
      <c r="I111" s="1">
        <v>600</v>
      </c>
      <c r="J111" s="1">
        <v>2693.7440774581992</v>
      </c>
      <c r="K111" s="1">
        <v>51.901291674275306</v>
      </c>
      <c r="L111" s="1">
        <f t="shared" si="4"/>
        <v>16.253581628227519</v>
      </c>
      <c r="M111" s="1">
        <f t="shared" si="5"/>
        <v>0.31409270120582777</v>
      </c>
      <c r="N111" s="1">
        <v>56</v>
      </c>
      <c r="O111" s="1">
        <v>937</v>
      </c>
      <c r="P111" s="1">
        <f t="shared" si="6"/>
        <v>13.006334120918387</v>
      </c>
      <c r="Q111" t="s">
        <v>80</v>
      </c>
      <c r="S111" t="str">
        <f t="shared" si="7"/>
        <v xml:space="preserve">    1711 Zug</v>
      </c>
    </row>
    <row r="112" spans="1:19">
      <c r="A112" s="1">
        <v>1711</v>
      </c>
      <c r="B112" s="1">
        <v>3</v>
      </c>
      <c r="C112" s="1">
        <v>1</v>
      </c>
      <c r="D112" s="1">
        <v>3.3145328268650247</v>
      </c>
      <c r="E112" s="1">
        <v>103790</v>
      </c>
      <c r="F112" s="1">
        <v>1890.1894940598888</v>
      </c>
      <c r="G112" s="1">
        <v>570.27327614301578</v>
      </c>
      <c r="H112" s="1">
        <v>30852.185591435067</v>
      </c>
      <c r="I112" s="1">
        <v>600</v>
      </c>
      <c r="J112" s="1">
        <v>43.190312095734626</v>
      </c>
      <c r="K112" s="1">
        <v>6.5719336648915307</v>
      </c>
      <c r="L112" s="1">
        <f t="shared" si="4"/>
        <v>0.64396176289557516</v>
      </c>
      <c r="M112" s="1">
        <f t="shared" si="5"/>
        <v>0.19428432196420625</v>
      </c>
      <c r="N112" s="1">
        <v>572</v>
      </c>
      <c r="O112" s="1">
        <v>937</v>
      </c>
      <c r="P112" s="1">
        <f t="shared" si="6"/>
        <v>0.51530684380171587</v>
      </c>
      <c r="Q112" t="s">
        <v>80</v>
      </c>
      <c r="S112" t="str">
        <f t="shared" si="7"/>
        <v xml:space="preserve">    1711 Zug</v>
      </c>
    </row>
    <row r="113" spans="1:19">
      <c r="A113" s="1">
        <v>1711</v>
      </c>
      <c r="B113" s="1">
        <v>3</v>
      </c>
      <c r="C113" s="1">
        <v>2</v>
      </c>
      <c r="D113" s="1">
        <v>31.980754287222883</v>
      </c>
      <c r="E113" s="1">
        <v>103790</v>
      </c>
      <c r="F113" s="1">
        <v>18237.76952089939</v>
      </c>
      <c r="G113" s="1">
        <v>570.27327614301578</v>
      </c>
      <c r="H113" s="1">
        <v>2304697.2201487315</v>
      </c>
      <c r="I113" s="1">
        <v>600</v>
      </c>
      <c r="J113" s="1">
        <v>3023.9248292438315</v>
      </c>
      <c r="K113" s="1">
        <v>54.990224851730069</v>
      </c>
      <c r="L113" s="1">
        <f t="shared" si="4"/>
        <v>5.3883079080239966</v>
      </c>
      <c r="M113" s="1">
        <f t="shared" si="5"/>
        <v>0.16848595438465819</v>
      </c>
      <c r="N113" s="1">
        <v>572</v>
      </c>
      <c r="O113" s="1">
        <v>937</v>
      </c>
      <c r="P113" s="1">
        <f t="shared" si="6"/>
        <v>4.3117962921129696</v>
      </c>
      <c r="Q113" t="s">
        <v>80</v>
      </c>
      <c r="S113" t="str">
        <f t="shared" si="7"/>
        <v xml:space="preserve">    1711 Zug</v>
      </c>
    </row>
    <row r="114" spans="1:19">
      <c r="A114" s="1">
        <v>1711</v>
      </c>
      <c r="B114" s="1">
        <v>3</v>
      </c>
      <c r="C114" s="1">
        <v>3</v>
      </c>
      <c r="D114" s="1">
        <v>7.1176403541758733</v>
      </c>
      <c r="E114" s="1">
        <v>103790</v>
      </c>
      <c r="F114" s="1">
        <v>4059.0000831836105</v>
      </c>
      <c r="G114" s="1">
        <v>570.27327614301578</v>
      </c>
      <c r="H114" s="1">
        <v>276735.881293379</v>
      </c>
      <c r="I114" s="1">
        <v>600</v>
      </c>
      <c r="J114" s="1">
        <v>435.37153225060774</v>
      </c>
      <c r="K114" s="1">
        <v>20.865558517581256</v>
      </c>
      <c r="L114" s="1">
        <f t="shared" si="4"/>
        <v>2.0445461765025561</v>
      </c>
      <c r="M114" s="1">
        <f t="shared" si="5"/>
        <v>0.28725055984361925</v>
      </c>
      <c r="N114" s="1">
        <v>572</v>
      </c>
      <c r="O114" s="1">
        <v>937</v>
      </c>
      <c r="P114" s="1">
        <f t="shared" si="6"/>
        <v>1.63607328559855</v>
      </c>
      <c r="Q114" t="s">
        <v>80</v>
      </c>
      <c r="S114" t="str">
        <f t="shared" si="7"/>
        <v xml:space="preserve">    1711 Zug</v>
      </c>
    </row>
    <row r="115" spans="1:19">
      <c r="A115" s="1">
        <v>1711</v>
      </c>
      <c r="B115" s="1">
        <v>3</v>
      </c>
      <c r="C115" s="1">
        <v>4</v>
      </c>
      <c r="D115" s="1">
        <v>1.3075458531241277</v>
      </c>
      <c r="E115" s="1">
        <v>103790</v>
      </c>
      <c r="F115" s="1">
        <v>745.65845736831079</v>
      </c>
      <c r="G115" s="1">
        <v>570.27327614301578</v>
      </c>
      <c r="H115" s="1">
        <v>102530.15141904971</v>
      </c>
      <c r="I115" s="1">
        <v>600</v>
      </c>
      <c r="J115" s="1">
        <v>178.39440748621692</v>
      </c>
      <c r="K115" s="1">
        <v>13.35643693079172</v>
      </c>
      <c r="L115" s="1">
        <f t="shared" si="4"/>
        <v>1.308752508855118</v>
      </c>
      <c r="M115" s="1">
        <f t="shared" si="5"/>
        <v>1.0009228400886341</v>
      </c>
      <c r="N115" s="1">
        <v>572</v>
      </c>
      <c r="O115" s="1">
        <v>937</v>
      </c>
      <c r="P115" s="1">
        <f t="shared" si="6"/>
        <v>1.0472813193491899</v>
      </c>
      <c r="Q115" t="s">
        <v>80</v>
      </c>
      <c r="S115" t="str">
        <f t="shared" si="7"/>
        <v xml:space="preserve">    1711 Zug</v>
      </c>
    </row>
    <row r="116" spans="1:19">
      <c r="A116" s="1">
        <v>1711</v>
      </c>
      <c r="B116" s="1">
        <v>3</v>
      </c>
      <c r="C116" s="1">
        <v>5</v>
      </c>
      <c r="D116" s="1">
        <v>43.720473321387914</v>
      </c>
      <c r="E116" s="1">
        <v>103790</v>
      </c>
      <c r="F116" s="1">
        <v>24932.617555511206</v>
      </c>
      <c r="G116" s="1">
        <v>570.27327614301578</v>
      </c>
      <c r="H116" s="1">
        <v>2932805.9830819503</v>
      </c>
      <c r="I116" s="1">
        <v>600</v>
      </c>
      <c r="J116" s="1">
        <v>3237.0044750720249</v>
      </c>
      <c r="K116" s="1">
        <v>56.894678793996412</v>
      </c>
      <c r="L116" s="1">
        <f t="shared" si="4"/>
        <v>5.5749189696308559</v>
      </c>
      <c r="M116" s="1">
        <f t="shared" si="5"/>
        <v>0.12751277710672962</v>
      </c>
      <c r="N116" s="1">
        <v>572</v>
      </c>
      <c r="O116" s="1">
        <v>937</v>
      </c>
      <c r="P116" s="1">
        <f t="shared" si="6"/>
        <v>4.4611249676894911</v>
      </c>
      <c r="Q116" t="s">
        <v>80</v>
      </c>
      <c r="S116" t="str">
        <f t="shared" si="7"/>
        <v xml:space="preserve">    1711 Zug</v>
      </c>
    </row>
    <row r="117" spans="1:19">
      <c r="A117" s="1">
        <v>1711</v>
      </c>
      <c r="B117" s="1">
        <v>4</v>
      </c>
      <c r="C117" s="1">
        <v>1</v>
      </c>
      <c r="D117" s="1">
        <v>3.7035139842240867</v>
      </c>
      <c r="E117" s="1">
        <v>103790</v>
      </c>
      <c r="F117" s="1">
        <v>532.21866873598094</v>
      </c>
      <c r="G117" s="1">
        <v>143.70640181273262</v>
      </c>
      <c r="H117" s="1">
        <v>17775.968273389397</v>
      </c>
      <c r="I117" s="1">
        <v>600</v>
      </c>
      <c r="J117" s="1">
        <v>110.75108607811885</v>
      </c>
      <c r="K117" s="1">
        <v>10.523834190926749</v>
      </c>
      <c r="L117" s="1">
        <f t="shared" si="4"/>
        <v>1.6978436438697369</v>
      </c>
      <c r="M117" s="1">
        <f t="shared" si="5"/>
        <v>0.45844126715926187</v>
      </c>
      <c r="N117" s="1">
        <v>211</v>
      </c>
      <c r="O117" s="1">
        <v>937</v>
      </c>
      <c r="P117" s="1">
        <f t="shared" si="6"/>
        <v>1.3586372666868951</v>
      </c>
      <c r="Q117" t="s">
        <v>80</v>
      </c>
      <c r="S117" t="str">
        <f t="shared" si="7"/>
        <v xml:space="preserve">    1711 Zug</v>
      </c>
    </row>
    <row r="118" spans="1:19">
      <c r="A118" s="1">
        <v>1711</v>
      </c>
      <c r="B118" s="1">
        <v>4</v>
      </c>
      <c r="C118" s="1">
        <v>2</v>
      </c>
      <c r="D118" s="1">
        <v>18.174993073999779</v>
      </c>
      <c r="E118" s="1">
        <v>103790</v>
      </c>
      <c r="F118" s="1">
        <v>2611.8628576358446</v>
      </c>
      <c r="G118" s="1">
        <v>143.70640181273262</v>
      </c>
      <c r="H118" s="1">
        <v>370945.90676751331</v>
      </c>
      <c r="I118" s="1">
        <v>600</v>
      </c>
      <c r="J118" s="1">
        <v>2266.7190351013619</v>
      </c>
      <c r="K118" s="1">
        <v>47.610072832346745</v>
      </c>
      <c r="L118" s="1">
        <f t="shared" si="4"/>
        <v>7.6810844865141998</v>
      </c>
      <c r="M118" s="1">
        <f t="shared" si="5"/>
        <v>0.42261828960487302</v>
      </c>
      <c r="N118" s="1">
        <v>211</v>
      </c>
      <c r="O118" s="1">
        <v>937</v>
      </c>
      <c r="P118" s="1">
        <f t="shared" si="6"/>
        <v>6.1465068763124737</v>
      </c>
      <c r="Q118" t="s">
        <v>80</v>
      </c>
      <c r="S118" t="str">
        <f t="shared" si="7"/>
        <v xml:space="preserve">    1711 Zug</v>
      </c>
    </row>
    <row r="119" spans="1:19">
      <c r="A119" s="1">
        <v>1711</v>
      </c>
      <c r="B119" s="1">
        <v>4</v>
      </c>
      <c r="C119" s="1">
        <v>3</v>
      </c>
      <c r="D119" s="1">
        <v>6.5495083859245105</v>
      </c>
      <c r="E119" s="1">
        <v>103790</v>
      </c>
      <c r="F119" s="1">
        <v>941.20628378352956</v>
      </c>
      <c r="G119" s="1">
        <v>143.70640181273262</v>
      </c>
      <c r="H119" s="1">
        <v>112288.01909649371</v>
      </c>
      <c r="I119" s="1">
        <v>600</v>
      </c>
      <c r="J119" s="1">
        <v>743.649754320272</v>
      </c>
      <c r="K119" s="1">
        <v>27.269942323376338</v>
      </c>
      <c r="L119" s="1">
        <f t="shared" si="4"/>
        <v>4.3995465343189304</v>
      </c>
      <c r="M119" s="1">
        <f t="shared" si="5"/>
        <v>0.67173691139535852</v>
      </c>
      <c r="N119" s="1">
        <v>211</v>
      </c>
      <c r="O119" s="1">
        <v>937</v>
      </c>
      <c r="P119" s="1">
        <f t="shared" si="6"/>
        <v>3.5205761729773712</v>
      </c>
      <c r="Q119" t="s">
        <v>80</v>
      </c>
      <c r="S119" t="str">
        <f t="shared" si="7"/>
        <v xml:space="preserve">    1711 Zug</v>
      </c>
    </row>
    <row r="120" spans="1:19">
      <c r="A120" s="1">
        <v>1711</v>
      </c>
      <c r="B120" s="1">
        <v>4</v>
      </c>
      <c r="C120" s="1">
        <v>4</v>
      </c>
      <c r="D120" s="1">
        <v>0.80083295763943296</v>
      </c>
      <c r="E120" s="1">
        <v>103790</v>
      </c>
      <c r="F120" s="1">
        <v>115.08482279541144</v>
      </c>
      <c r="G120" s="1">
        <v>143.70640181273262</v>
      </c>
      <c r="H120" s="1">
        <v>20104.45014831371</v>
      </c>
      <c r="I120" s="1">
        <v>600</v>
      </c>
      <c r="J120" s="1">
        <v>140.23397811932992</v>
      </c>
      <c r="K120" s="1">
        <v>11.842042818674907</v>
      </c>
      <c r="L120" s="1">
        <f t="shared" si="4"/>
        <v>1.9105144346967218</v>
      </c>
      <c r="M120" s="1">
        <f t="shared" si="5"/>
        <v>2.3856591021531255</v>
      </c>
      <c r="N120" s="1">
        <v>211</v>
      </c>
      <c r="O120" s="1">
        <v>937</v>
      </c>
      <c r="P120" s="1">
        <f t="shared" si="6"/>
        <v>1.5288192872731698</v>
      </c>
      <c r="Q120" t="s">
        <v>80</v>
      </c>
      <c r="S120" t="str">
        <f t="shared" si="7"/>
        <v xml:space="preserve">    1711 Zug</v>
      </c>
    </row>
    <row r="121" spans="1:19">
      <c r="A121" s="1">
        <v>1711</v>
      </c>
      <c r="B121" s="1">
        <v>4</v>
      </c>
      <c r="C121" s="1">
        <v>5</v>
      </c>
      <c r="D121" s="1">
        <v>29.228848401787825</v>
      </c>
      <c r="E121" s="1">
        <v>103790</v>
      </c>
      <c r="F121" s="1">
        <v>4200.372632950769</v>
      </c>
      <c r="G121" s="1">
        <v>143.70640181273262</v>
      </c>
      <c r="H121" s="1">
        <v>573230.80167504703</v>
      </c>
      <c r="I121" s="1">
        <v>600</v>
      </c>
      <c r="J121" s="1">
        <v>3156.5419703218918</v>
      </c>
      <c r="K121" s="1">
        <v>56.183111077279193</v>
      </c>
      <c r="L121" s="1">
        <f t="shared" si="4"/>
        <v>9.0642000153924549</v>
      </c>
      <c r="M121" s="1">
        <f t="shared" si="5"/>
        <v>0.3101114313774343</v>
      </c>
      <c r="N121" s="1">
        <v>211</v>
      </c>
      <c r="O121" s="1">
        <v>937</v>
      </c>
      <c r="P121" s="1">
        <f t="shared" si="6"/>
        <v>7.2532944821395775</v>
      </c>
      <c r="Q121" t="s">
        <v>80</v>
      </c>
      <c r="S121" t="str">
        <f t="shared" si="7"/>
        <v xml:space="preserve">    1711 Zug</v>
      </c>
    </row>
    <row r="122" spans="1:19">
      <c r="A122" s="1">
        <v>1711</v>
      </c>
      <c r="B122" s="1">
        <v>5</v>
      </c>
      <c r="C122" s="1">
        <v>1</v>
      </c>
      <c r="D122" s="1">
        <v>3.3301855494377595</v>
      </c>
      <c r="E122" s="1">
        <v>103790</v>
      </c>
      <c r="F122" s="1">
        <v>2975.3857106847381</v>
      </c>
      <c r="G122" s="1">
        <v>893.45943837486084</v>
      </c>
      <c r="H122" s="1">
        <v>52173.247532807494</v>
      </c>
      <c r="I122" s="1">
        <v>600</v>
      </c>
      <c r="J122" s="1">
        <v>47.357514770692696</v>
      </c>
      <c r="K122" s="1">
        <v>6.8816796474910609</v>
      </c>
      <c r="L122" s="1">
        <f t="shared" si="4"/>
        <v>0.52685314894508295</v>
      </c>
      <c r="M122" s="1">
        <f t="shared" si="5"/>
        <v>0.15820534355331414</v>
      </c>
      <c r="N122" s="1">
        <v>937</v>
      </c>
      <c r="O122" s="1">
        <v>937</v>
      </c>
      <c r="P122" s="1">
        <f t="shared" si="6"/>
        <v>0.42159495947263409</v>
      </c>
      <c r="Q122" t="s">
        <v>80</v>
      </c>
      <c r="S122" t="str">
        <f t="shared" si="7"/>
        <v xml:space="preserve">    1711 Zug</v>
      </c>
    </row>
    <row r="123" spans="1:19">
      <c r="A123" s="1">
        <v>1711</v>
      </c>
      <c r="B123" s="1">
        <v>5</v>
      </c>
      <c r="C123" s="1">
        <v>2</v>
      </c>
      <c r="D123" s="1">
        <v>26.849555638762432</v>
      </c>
      <c r="E123" s="1">
        <v>103790</v>
      </c>
      <c r="F123" s="1">
        <v>23988.988901623259</v>
      </c>
      <c r="G123" s="1">
        <v>893.45943837486084</v>
      </c>
      <c r="H123" s="1">
        <v>2955504.3485281379</v>
      </c>
      <c r="I123" s="1">
        <v>600</v>
      </c>
      <c r="J123" s="1">
        <v>2589.9335666227612</v>
      </c>
      <c r="K123" s="1">
        <v>50.891389906572222</v>
      </c>
      <c r="L123" s="1">
        <f t="shared" si="4"/>
        <v>3.8961838388168606</v>
      </c>
      <c r="M123" s="1">
        <f t="shared" si="5"/>
        <v>0.1451116693042018</v>
      </c>
      <c r="N123" s="1">
        <v>937</v>
      </c>
      <c r="O123" s="1">
        <v>937</v>
      </c>
      <c r="P123" s="1">
        <f t="shared" si="6"/>
        <v>3.1177785895612926</v>
      </c>
      <c r="Q123" t="s">
        <v>80</v>
      </c>
      <c r="S123" t="str">
        <f t="shared" si="7"/>
        <v xml:space="preserve">    1711 Zug</v>
      </c>
    </row>
    <row r="124" spans="1:19">
      <c r="A124" s="1">
        <v>1711</v>
      </c>
      <c r="B124" s="1">
        <v>5</v>
      </c>
      <c r="C124" s="1">
        <v>3</v>
      </c>
      <c r="D124" s="1">
        <v>8.8155511777426483</v>
      </c>
      <c r="E124" s="1">
        <v>103790</v>
      </c>
      <c r="F124" s="1">
        <v>7876.3374042307896</v>
      </c>
      <c r="G124" s="1">
        <v>893.45943837486084</v>
      </c>
      <c r="H124" s="1">
        <v>663818.76570863812</v>
      </c>
      <c r="I124" s="1">
        <v>600</v>
      </c>
      <c r="J124" s="1">
        <v>666.00731043959536</v>
      </c>
      <c r="K124" s="1">
        <v>25.807117437629397</v>
      </c>
      <c r="L124" s="1">
        <f t="shared" si="4"/>
        <v>1.9757619917933371</v>
      </c>
      <c r="M124" s="1">
        <f t="shared" si="5"/>
        <v>0.22412234379419257</v>
      </c>
      <c r="N124" s="1">
        <v>937</v>
      </c>
      <c r="O124" s="1">
        <v>937</v>
      </c>
      <c r="P124" s="1">
        <f t="shared" si="6"/>
        <v>1.5810312579995764</v>
      </c>
      <c r="Q124" t="s">
        <v>80</v>
      </c>
      <c r="S124" t="str">
        <f t="shared" si="7"/>
        <v xml:space="preserve">    1711 Zug</v>
      </c>
    </row>
    <row r="125" spans="1:19">
      <c r="A125" s="1">
        <v>1711</v>
      </c>
      <c r="B125" s="1">
        <v>5</v>
      </c>
      <c r="C125" s="1">
        <v>4</v>
      </c>
      <c r="D125" s="1">
        <v>1.0310419652729221</v>
      </c>
      <c r="E125" s="1">
        <v>103790</v>
      </c>
      <c r="F125" s="1">
        <v>921.1941752336578</v>
      </c>
      <c r="G125" s="1">
        <v>893.45943837486084</v>
      </c>
      <c r="H125" s="1">
        <v>123104.5249665693</v>
      </c>
      <c r="I125" s="1">
        <v>600</v>
      </c>
      <c r="J125" s="1">
        <v>136.87427109984759</v>
      </c>
      <c r="K125" s="1">
        <v>11.699327805470176</v>
      </c>
      <c r="L125" s="1">
        <f t="shared" si="4"/>
        <v>0.89568651994719806</v>
      </c>
      <c r="M125" s="1">
        <f t="shared" si="5"/>
        <v>0.86871975158654691</v>
      </c>
      <c r="N125" s="1">
        <v>937</v>
      </c>
      <c r="O125" s="1">
        <v>937</v>
      </c>
      <c r="P125" s="1">
        <f t="shared" si="6"/>
        <v>0.71674037221458242</v>
      </c>
      <c r="Q125" t="s">
        <v>80</v>
      </c>
      <c r="S125" t="str">
        <f t="shared" si="7"/>
        <v xml:space="preserve">    1711 Zug</v>
      </c>
    </row>
    <row r="126" spans="1:19">
      <c r="A126" s="1">
        <v>1711</v>
      </c>
      <c r="B126" s="1">
        <v>5</v>
      </c>
      <c r="C126" s="1">
        <v>5</v>
      </c>
      <c r="D126" s="1">
        <v>40.026334331215764</v>
      </c>
      <c r="E126" s="1">
        <v>103790</v>
      </c>
      <c r="F126" s="1">
        <v>35761.906191772447</v>
      </c>
      <c r="G126" s="1">
        <v>893.45943837486084</v>
      </c>
      <c r="H126" s="1">
        <v>4128587.7114365473</v>
      </c>
      <c r="I126" s="1">
        <v>600</v>
      </c>
      <c r="J126" s="1">
        <v>3022.1762266244223</v>
      </c>
      <c r="K126" s="1">
        <v>54.97432333939566</v>
      </c>
      <c r="L126" s="1">
        <f t="shared" si="4"/>
        <v>4.2087683307149168</v>
      </c>
      <c r="M126" s="1">
        <f t="shared" si="5"/>
        <v>0.10514998190660142</v>
      </c>
      <c r="N126" s="1">
        <v>937</v>
      </c>
      <c r="O126" s="1">
        <v>937</v>
      </c>
      <c r="P126" s="1">
        <f t="shared" si="6"/>
        <v>3.3679128944570795</v>
      </c>
      <c r="Q126" t="s">
        <v>80</v>
      </c>
      <c r="S126" t="str">
        <f t="shared" si="7"/>
        <v xml:space="preserve">    1711 Zug</v>
      </c>
    </row>
    <row r="127" spans="1:19">
      <c r="A127" s="1">
        <v>2125</v>
      </c>
      <c r="B127" s="1">
        <v>1</v>
      </c>
      <c r="C127" s="1">
        <v>1</v>
      </c>
      <c r="D127" s="1">
        <v>3.2838173615376243</v>
      </c>
      <c r="E127" s="1">
        <v>25983</v>
      </c>
      <c r="F127" s="1">
        <v>145.01786792372639</v>
      </c>
      <c r="G127" s="1">
        <v>44.161368297237701</v>
      </c>
      <c r="H127" s="1">
        <v>1246.555374197126</v>
      </c>
      <c r="I127" s="1">
        <v>250</v>
      </c>
      <c r="J127" s="1">
        <v>17.847978694070378</v>
      </c>
      <c r="K127" s="1">
        <v>4.224686816093044</v>
      </c>
      <c r="L127" s="1">
        <f t="shared" si="4"/>
        <v>1.1810247967919882</v>
      </c>
      <c r="M127" s="1">
        <f t="shared" si="5"/>
        <v>0.35964996428393986</v>
      </c>
      <c r="N127" s="1">
        <v>99</v>
      </c>
      <c r="O127" s="1">
        <v>550</v>
      </c>
      <c r="P127" s="1">
        <f t="shared" si="6"/>
        <v>0.79624675556283697</v>
      </c>
      <c r="Q127" t="s">
        <v>81</v>
      </c>
      <c r="S127" t="str">
        <f t="shared" si="7"/>
        <v xml:space="preserve">    2125 Bulle</v>
      </c>
    </row>
    <row r="128" spans="1:19">
      <c r="A128" s="1">
        <v>2125</v>
      </c>
      <c r="B128" s="1">
        <v>1</v>
      </c>
      <c r="C128" s="1">
        <v>2</v>
      </c>
      <c r="D128" s="1">
        <v>10.038427507702188</v>
      </c>
      <c r="E128" s="1">
        <v>25983</v>
      </c>
      <c r="F128" s="1">
        <v>443.31069429275828</v>
      </c>
      <c r="G128" s="1">
        <v>44.161368297237701</v>
      </c>
      <c r="H128" s="1">
        <v>45898.159503623174</v>
      </c>
      <c r="I128" s="1">
        <v>250</v>
      </c>
      <c r="J128" s="1">
        <v>960.3035971922335</v>
      </c>
      <c r="K128" s="1">
        <v>30.988765660997753</v>
      </c>
      <c r="L128" s="1">
        <f t="shared" si="4"/>
        <v>8.6630091793314055</v>
      </c>
      <c r="M128" s="1">
        <f t="shared" si="5"/>
        <v>0.86298468287832286</v>
      </c>
      <c r="N128" s="1">
        <v>99</v>
      </c>
      <c r="O128" s="1">
        <v>550</v>
      </c>
      <c r="P128" s="1">
        <f t="shared" si="6"/>
        <v>5.8405995972230382</v>
      </c>
      <c r="Q128" t="s">
        <v>81</v>
      </c>
      <c r="S128" t="str">
        <f t="shared" si="7"/>
        <v xml:space="preserve">    2125 Bulle</v>
      </c>
    </row>
    <row r="129" spans="1:19">
      <c r="A129" s="1">
        <v>2125</v>
      </c>
      <c r="B129" s="1">
        <v>1</v>
      </c>
      <c r="C129" s="1">
        <v>3</v>
      </c>
      <c r="D129" s="1">
        <v>2.1550537065793125</v>
      </c>
      <c r="E129" s="1">
        <v>25983</v>
      </c>
      <c r="F129" s="1">
        <v>95.170120436576241</v>
      </c>
      <c r="G129" s="1">
        <v>44.161368297237701</v>
      </c>
      <c r="H129" s="1">
        <v>3972.1235535677165</v>
      </c>
      <c r="I129" s="1">
        <v>250</v>
      </c>
      <c r="J129" s="1">
        <v>87.277743532666477</v>
      </c>
      <c r="K129" s="1">
        <v>9.3422558053537834</v>
      </c>
      <c r="L129" s="1">
        <f t="shared" si="4"/>
        <v>2.6116576788762673</v>
      </c>
      <c r="M129" s="1">
        <f t="shared" si="5"/>
        <v>1.2118759133022796</v>
      </c>
      <c r="N129" s="1">
        <v>99</v>
      </c>
      <c r="O129" s="1">
        <v>550</v>
      </c>
      <c r="P129" s="1">
        <f t="shared" si="6"/>
        <v>1.7607792478994495</v>
      </c>
      <c r="Q129" t="s">
        <v>81</v>
      </c>
      <c r="S129" t="str">
        <f t="shared" si="7"/>
        <v xml:space="preserve">    2125 Bulle</v>
      </c>
    </row>
    <row r="130" spans="1:19">
      <c r="A130" s="1">
        <v>2125</v>
      </c>
      <c r="B130" s="1">
        <v>1</v>
      </c>
      <c r="C130" s="1">
        <v>4</v>
      </c>
      <c r="D130" s="1">
        <v>5.1765600155540485E-2</v>
      </c>
      <c r="E130" s="1">
        <v>25983</v>
      </c>
      <c r="F130" s="1">
        <v>2.2860397335963687</v>
      </c>
      <c r="G130" s="1">
        <v>44.161368297237701</v>
      </c>
      <c r="H130" s="1">
        <v>4.0704046022345439</v>
      </c>
      <c r="I130" s="1">
        <v>250</v>
      </c>
      <c r="J130" s="1">
        <v>9.1564900265185656E-2</v>
      </c>
      <c r="K130" s="1">
        <v>0.30259692705839836</v>
      </c>
      <c r="L130" s="1">
        <f t="shared" ref="L130:L193" si="8">K130*1.14*1.645/SQRT(N130*I130/O130)</f>
        <v>8.4591944881614214E-2</v>
      </c>
      <c r="M130" s="1">
        <f t="shared" ref="M130:M193" si="9">L130/D130</f>
        <v>1.6341343407096638</v>
      </c>
      <c r="N130" s="1">
        <v>99</v>
      </c>
      <c r="O130" s="1">
        <v>550</v>
      </c>
      <c r="P130" s="1">
        <f t="shared" ref="P130:P193" si="10">$K130*1.14*1.645/SQRT(N130)</f>
        <v>5.7031877604682465E-2</v>
      </c>
      <c r="Q130" t="s">
        <v>81</v>
      </c>
      <c r="S130" t="str">
        <f t="shared" ref="S130:S193" si="11">CONCATENATE("  ",Q130)</f>
        <v xml:space="preserve">    2125 Bulle</v>
      </c>
    </row>
    <row r="131" spans="1:19">
      <c r="A131" s="1">
        <v>2125</v>
      </c>
      <c r="B131" s="1">
        <v>1</v>
      </c>
      <c r="C131" s="1">
        <v>5</v>
      </c>
      <c r="D131" s="1">
        <v>15.529064175974666</v>
      </c>
      <c r="E131" s="1">
        <v>25983</v>
      </c>
      <c r="F131" s="1">
        <v>685.78472238665734</v>
      </c>
      <c r="G131" s="1">
        <v>44.161368297237701</v>
      </c>
      <c r="H131" s="1">
        <v>53672.707348333926</v>
      </c>
      <c r="I131" s="1">
        <v>250</v>
      </c>
      <c r="J131" s="1">
        <v>996.79676712756122</v>
      </c>
      <c r="K131" s="1">
        <v>31.572088418848082</v>
      </c>
      <c r="L131" s="1">
        <f t="shared" si="8"/>
        <v>8.8260789337401935</v>
      </c>
      <c r="M131" s="1">
        <f t="shared" si="9"/>
        <v>0.56835871329549925</v>
      </c>
      <c r="N131" s="1">
        <v>99</v>
      </c>
      <c r="O131" s="1">
        <v>550</v>
      </c>
      <c r="P131" s="1">
        <f t="shared" si="10"/>
        <v>5.9505412032173561</v>
      </c>
      <c r="Q131" t="s">
        <v>81</v>
      </c>
      <c r="S131" t="str">
        <f t="shared" si="11"/>
        <v xml:space="preserve">    2125 Bulle</v>
      </c>
    </row>
    <row r="132" spans="1:19">
      <c r="A132" s="1">
        <v>2125</v>
      </c>
      <c r="B132" s="1">
        <v>2</v>
      </c>
      <c r="C132" s="1">
        <v>1</v>
      </c>
      <c r="D132" s="1">
        <v>2.3995852773493054</v>
      </c>
      <c r="E132" s="1">
        <v>25983</v>
      </c>
      <c r="F132" s="1">
        <v>41.797663769165553</v>
      </c>
      <c r="G132" s="1">
        <v>17.418703208304901</v>
      </c>
      <c r="H132" s="1">
        <v>500.13978174491501</v>
      </c>
      <c r="I132" s="1">
        <v>250</v>
      </c>
      <c r="J132" s="1">
        <v>24.352880861783323</v>
      </c>
      <c r="K132" s="1">
        <v>4.9348638139044247</v>
      </c>
      <c r="L132" s="1">
        <f t="shared" si="8"/>
        <v>2.5060898568444472</v>
      </c>
      <c r="M132" s="1">
        <f t="shared" si="9"/>
        <v>1.0443845778270451</v>
      </c>
      <c r="N132" s="1">
        <v>30</v>
      </c>
      <c r="O132" s="1">
        <v>550</v>
      </c>
      <c r="P132" s="1">
        <f t="shared" si="10"/>
        <v>1.6896054368050524</v>
      </c>
      <c r="Q132" t="s">
        <v>81</v>
      </c>
      <c r="S132" t="str">
        <f t="shared" si="11"/>
        <v xml:space="preserve">    2125 Bulle</v>
      </c>
    </row>
    <row r="133" spans="1:19">
      <c r="A133" s="1">
        <v>2125</v>
      </c>
      <c r="B133" s="1">
        <v>2</v>
      </c>
      <c r="C133" s="1">
        <v>2</v>
      </c>
      <c r="D133" s="1">
        <v>42.030362540720247</v>
      </c>
      <c r="E133" s="1">
        <v>25983</v>
      </c>
      <c r="F133" s="1">
        <v>732.11441083426189</v>
      </c>
      <c r="G133" s="1">
        <v>17.418703208304901</v>
      </c>
      <c r="H133" s="1">
        <v>111114.78837106853</v>
      </c>
      <c r="I133" s="1">
        <v>250</v>
      </c>
      <c r="J133" s="1">
        <v>4893.4287466612614</v>
      </c>
      <c r="K133" s="1">
        <v>69.953046728939981</v>
      </c>
      <c r="L133" s="1">
        <f t="shared" si="8"/>
        <v>35.524510396581618</v>
      </c>
      <c r="M133" s="1">
        <f t="shared" si="9"/>
        <v>0.84521065841781473</v>
      </c>
      <c r="N133" s="1">
        <v>30</v>
      </c>
      <c r="O133" s="1">
        <v>550</v>
      </c>
      <c r="P133" s="1">
        <f t="shared" si="10"/>
        <v>23.950620023449339</v>
      </c>
      <c r="Q133" t="s">
        <v>81</v>
      </c>
      <c r="S133" t="str">
        <f t="shared" si="11"/>
        <v xml:space="preserve">    2125 Bulle</v>
      </c>
    </row>
    <row r="134" spans="1:19">
      <c r="A134" s="1">
        <v>2125</v>
      </c>
      <c r="B134" s="1">
        <v>2</v>
      </c>
      <c r="C134" s="1">
        <v>3</v>
      </c>
      <c r="D134" s="1">
        <v>2.1982993173237659</v>
      </c>
      <c r="E134" s="1">
        <v>25983</v>
      </c>
      <c r="F134" s="1">
        <v>38.291523371481958</v>
      </c>
      <c r="G134" s="1">
        <v>17.418703208304901</v>
      </c>
      <c r="H134" s="1">
        <v>3318.1136662323975</v>
      </c>
      <c r="I134" s="1">
        <v>250</v>
      </c>
      <c r="J134" s="1">
        <v>196.96667852000593</v>
      </c>
      <c r="K134" s="1">
        <v>14.03448176884369</v>
      </c>
      <c r="L134" s="1">
        <f t="shared" si="8"/>
        <v>7.1271819716418774</v>
      </c>
      <c r="M134" s="1">
        <f t="shared" si="9"/>
        <v>3.2421344607060099</v>
      </c>
      <c r="N134" s="1">
        <v>30</v>
      </c>
      <c r="O134" s="1">
        <v>550</v>
      </c>
      <c r="P134" s="1">
        <f t="shared" si="10"/>
        <v>4.8051451050314524</v>
      </c>
      <c r="Q134" t="s">
        <v>81</v>
      </c>
      <c r="S134" t="str">
        <f t="shared" si="11"/>
        <v xml:space="preserve">    2125 Bulle</v>
      </c>
    </row>
    <row r="135" spans="1:19">
      <c r="A135" s="1">
        <v>2125</v>
      </c>
      <c r="B135" s="1">
        <v>2</v>
      </c>
      <c r="C135" s="1">
        <v>4</v>
      </c>
      <c r="D135" s="1">
        <v>0</v>
      </c>
      <c r="E135" s="1">
        <v>25983</v>
      </c>
      <c r="F135" s="1">
        <v>0</v>
      </c>
      <c r="G135" s="1">
        <v>17.418703208304901</v>
      </c>
      <c r="H135" s="1">
        <v>0</v>
      </c>
      <c r="I135" s="1">
        <v>250</v>
      </c>
      <c r="J135" s="1">
        <v>0</v>
      </c>
      <c r="K135" s="1">
        <v>0</v>
      </c>
      <c r="L135" s="1">
        <f t="shared" si="8"/>
        <v>0</v>
      </c>
      <c r="M135" s="1" t="e">
        <f t="shared" si="9"/>
        <v>#DIV/0!</v>
      </c>
      <c r="N135" s="1">
        <v>30</v>
      </c>
      <c r="O135" s="1">
        <v>550</v>
      </c>
      <c r="P135" s="1">
        <f t="shared" si="10"/>
        <v>0</v>
      </c>
      <c r="Q135" t="s">
        <v>81</v>
      </c>
      <c r="S135" t="str">
        <f t="shared" si="11"/>
        <v xml:space="preserve">    2125 Bulle</v>
      </c>
    </row>
    <row r="136" spans="1:19">
      <c r="A136" s="1">
        <v>2125</v>
      </c>
      <c r="B136" s="1">
        <v>2</v>
      </c>
      <c r="C136" s="1">
        <v>5</v>
      </c>
      <c r="D136" s="1">
        <v>46.628247135393309</v>
      </c>
      <c r="E136" s="1">
        <v>25983</v>
      </c>
      <c r="F136" s="1">
        <v>812.20359797490926</v>
      </c>
      <c r="G136" s="1">
        <v>17.418703208304901</v>
      </c>
      <c r="H136" s="1">
        <v>119865.28508457443</v>
      </c>
      <c r="I136" s="1">
        <v>250</v>
      </c>
      <c r="J136" s="1">
        <v>4993.9178480594446</v>
      </c>
      <c r="K136" s="1">
        <v>70.667657723030871</v>
      </c>
      <c r="L136" s="1">
        <f t="shared" si="8"/>
        <v>35.887413899376313</v>
      </c>
      <c r="M136" s="1">
        <f t="shared" si="9"/>
        <v>0.7696496459575437</v>
      </c>
      <c r="N136" s="1">
        <v>30</v>
      </c>
      <c r="O136" s="1">
        <v>550</v>
      </c>
      <c r="P136" s="1">
        <f t="shared" si="10"/>
        <v>24.195289515120951</v>
      </c>
      <c r="Q136" t="s">
        <v>81</v>
      </c>
      <c r="S136" t="str">
        <f t="shared" si="11"/>
        <v xml:space="preserve">    2125 Bulle</v>
      </c>
    </row>
    <row r="137" spans="1:19">
      <c r="A137" s="1">
        <v>2125</v>
      </c>
      <c r="B137" s="1">
        <v>3</v>
      </c>
      <c r="C137" s="1">
        <v>1</v>
      </c>
      <c r="D137" s="1">
        <v>2.1465356463514489</v>
      </c>
      <c r="E137" s="1">
        <v>25983</v>
      </c>
      <c r="F137" s="1">
        <v>257.28379762791553</v>
      </c>
      <c r="G137" s="1">
        <v>119.86001633153911</v>
      </c>
      <c r="H137" s="1">
        <v>2332.3267625980307</v>
      </c>
      <c r="I137" s="1">
        <v>250</v>
      </c>
      <c r="J137" s="1">
        <v>14.976086784271333</v>
      </c>
      <c r="K137" s="1">
        <v>3.8698949319421234</v>
      </c>
      <c r="L137" s="1">
        <f t="shared" si="8"/>
        <v>0.62565571009529464</v>
      </c>
      <c r="M137" s="1">
        <f t="shared" si="9"/>
        <v>0.29147231314734806</v>
      </c>
      <c r="N137" s="1">
        <v>296</v>
      </c>
      <c r="O137" s="1">
        <v>550</v>
      </c>
      <c r="P137" s="1">
        <f t="shared" si="10"/>
        <v>0.42181699369558973</v>
      </c>
      <c r="Q137" t="s">
        <v>81</v>
      </c>
      <c r="S137" t="str">
        <f t="shared" si="11"/>
        <v xml:space="preserve">    2125 Bulle</v>
      </c>
    </row>
    <row r="138" spans="1:19">
      <c r="A138" s="1">
        <v>2125</v>
      </c>
      <c r="B138" s="1">
        <v>3</v>
      </c>
      <c r="C138" s="1">
        <v>2</v>
      </c>
      <c r="D138" s="1">
        <v>33.843527672185807</v>
      </c>
      <c r="E138" s="1">
        <v>25983</v>
      </c>
      <c r="F138" s="1">
        <v>4056.4857795050871</v>
      </c>
      <c r="G138" s="1">
        <v>119.86001633153911</v>
      </c>
      <c r="H138" s="1">
        <v>400970.85431232746</v>
      </c>
      <c r="I138" s="1">
        <v>250</v>
      </c>
      <c r="J138" s="1">
        <v>2218.4505245760329</v>
      </c>
      <c r="K138" s="1">
        <v>47.100430195233173</v>
      </c>
      <c r="L138" s="1">
        <f t="shared" si="8"/>
        <v>7.6148457820800575</v>
      </c>
      <c r="M138" s="1">
        <f t="shared" si="9"/>
        <v>0.2250015381327489</v>
      </c>
      <c r="N138" s="1">
        <v>296</v>
      </c>
      <c r="O138" s="1">
        <v>550</v>
      </c>
      <c r="P138" s="1">
        <f t="shared" si="10"/>
        <v>5.1339279789571739</v>
      </c>
      <c r="Q138" t="s">
        <v>81</v>
      </c>
      <c r="S138" t="str">
        <f t="shared" si="11"/>
        <v xml:space="preserve">    2125 Bulle</v>
      </c>
    </row>
    <row r="139" spans="1:19">
      <c r="A139" s="1">
        <v>2125</v>
      </c>
      <c r="B139" s="1">
        <v>3</v>
      </c>
      <c r="C139" s="1">
        <v>3</v>
      </c>
      <c r="D139" s="1">
        <v>2.3635539986540302</v>
      </c>
      <c r="E139" s="1">
        <v>25983</v>
      </c>
      <c r="F139" s="1">
        <v>283.29562087914661</v>
      </c>
      <c r="G139" s="1">
        <v>119.86001633153911</v>
      </c>
      <c r="H139" s="1">
        <v>37765.53827412588</v>
      </c>
      <c r="I139" s="1">
        <v>250</v>
      </c>
      <c r="J139" s="1">
        <v>312.09783509639738</v>
      </c>
      <c r="K139" s="1">
        <v>17.666290926405502</v>
      </c>
      <c r="L139" s="1">
        <f t="shared" si="8"/>
        <v>2.8561539754164054</v>
      </c>
      <c r="M139" s="1">
        <f t="shared" si="9"/>
        <v>1.2084149450543102</v>
      </c>
      <c r="N139" s="1">
        <v>296</v>
      </c>
      <c r="O139" s="1">
        <v>550</v>
      </c>
      <c r="P139" s="1">
        <f t="shared" si="10"/>
        <v>1.9256186173995826</v>
      </c>
      <c r="Q139" t="s">
        <v>81</v>
      </c>
      <c r="S139" t="str">
        <f t="shared" si="11"/>
        <v xml:space="preserve">    2125 Bulle</v>
      </c>
    </row>
    <row r="140" spans="1:19">
      <c r="A140" s="1">
        <v>2125</v>
      </c>
      <c r="B140" s="1">
        <v>3</v>
      </c>
      <c r="C140" s="1">
        <v>4</v>
      </c>
      <c r="D140" s="1">
        <v>1.2217466251227702E-2</v>
      </c>
      <c r="E140" s="1">
        <v>25983</v>
      </c>
      <c r="F140" s="1">
        <v>1.4643857044021802</v>
      </c>
      <c r="G140" s="1">
        <v>119.86001633153911</v>
      </c>
      <c r="H140" s="1">
        <v>6.0036417773588617</v>
      </c>
      <c r="I140" s="1">
        <v>250</v>
      </c>
      <c r="J140" s="1">
        <v>5.0359665757914326E-2</v>
      </c>
      <c r="K140" s="1">
        <v>0.22440959372966729</v>
      </c>
      <c r="L140" s="1">
        <f t="shared" si="8"/>
        <v>3.6280867100097119E-2</v>
      </c>
      <c r="M140" s="1">
        <f t="shared" si="9"/>
        <v>2.969590122375116</v>
      </c>
      <c r="N140" s="1">
        <v>296</v>
      </c>
      <c r="O140" s="1">
        <v>550</v>
      </c>
      <c r="P140" s="1">
        <f t="shared" si="10"/>
        <v>2.4460555608932642E-2</v>
      </c>
      <c r="Q140" t="s">
        <v>81</v>
      </c>
      <c r="S140" t="str">
        <f t="shared" si="11"/>
        <v xml:space="preserve">    2125 Bulle</v>
      </c>
    </row>
    <row r="141" spans="1:19">
      <c r="A141" s="1">
        <v>2125</v>
      </c>
      <c r="B141" s="1">
        <v>3</v>
      </c>
      <c r="C141" s="1">
        <v>5</v>
      </c>
      <c r="D141" s="1">
        <v>38.365834783442509</v>
      </c>
      <c r="E141" s="1">
        <v>25983</v>
      </c>
      <c r="F141" s="1">
        <v>4598.5295837165504</v>
      </c>
      <c r="G141" s="1">
        <v>119.86001633153911</v>
      </c>
      <c r="H141" s="1">
        <v>468723.81482235447</v>
      </c>
      <c r="I141" s="1">
        <v>250</v>
      </c>
      <c r="J141" s="1">
        <v>2459.1733838518116</v>
      </c>
      <c r="K141" s="1">
        <v>49.590053275347586</v>
      </c>
      <c r="L141" s="1">
        <f t="shared" si="8"/>
        <v>8.0173494478002301</v>
      </c>
      <c r="M141" s="1">
        <f t="shared" si="9"/>
        <v>0.20897106743680882</v>
      </c>
      <c r="N141" s="1">
        <v>296</v>
      </c>
      <c r="O141" s="1">
        <v>550</v>
      </c>
      <c r="P141" s="1">
        <f t="shared" si="10"/>
        <v>5.4052958950266641</v>
      </c>
      <c r="Q141" t="s">
        <v>81</v>
      </c>
      <c r="S141" t="str">
        <f t="shared" si="11"/>
        <v xml:space="preserve">    2125 Bulle</v>
      </c>
    </row>
    <row r="142" spans="1:19">
      <c r="A142" s="1">
        <v>2125</v>
      </c>
      <c r="B142" s="1">
        <v>4</v>
      </c>
      <c r="C142" s="1">
        <v>1</v>
      </c>
      <c r="D142" s="1">
        <v>2.1999936072660744</v>
      </c>
      <c r="E142" s="1">
        <v>25983</v>
      </c>
      <c r="F142" s="1">
        <v>70.594998446381297</v>
      </c>
      <c r="G142" s="1">
        <v>32.088728900494168</v>
      </c>
      <c r="H142" s="1">
        <v>1114.067732279005</v>
      </c>
      <c r="I142" s="1">
        <v>250</v>
      </c>
      <c r="J142" s="1">
        <v>30.839446349212682</v>
      </c>
      <c r="K142" s="1">
        <v>5.5533275024270523</v>
      </c>
      <c r="L142" s="1">
        <f t="shared" si="8"/>
        <v>1.381593794407362</v>
      </c>
      <c r="M142" s="1">
        <f t="shared" si="9"/>
        <v>0.62799900410813669</v>
      </c>
      <c r="N142" s="1">
        <v>125</v>
      </c>
      <c r="O142" s="1">
        <v>550</v>
      </c>
      <c r="P142" s="1">
        <f t="shared" si="10"/>
        <v>0.93147034616951219</v>
      </c>
      <c r="Q142" t="s">
        <v>81</v>
      </c>
      <c r="S142" t="str">
        <f t="shared" si="11"/>
        <v xml:space="preserve">    2125 Bulle</v>
      </c>
    </row>
    <row r="143" spans="1:19">
      <c r="A143" s="1">
        <v>2125</v>
      </c>
      <c r="B143" s="1">
        <v>4</v>
      </c>
      <c r="C143" s="1">
        <v>2</v>
      </c>
      <c r="D143" s="1">
        <v>11.360612318695285</v>
      </c>
      <c r="E143" s="1">
        <v>25983</v>
      </c>
      <c r="F143" s="1">
        <v>364.54760883822746</v>
      </c>
      <c r="G143" s="1">
        <v>32.088728900494168</v>
      </c>
      <c r="H143" s="1">
        <v>26099.756588074495</v>
      </c>
      <c r="I143" s="1">
        <v>250</v>
      </c>
      <c r="J143" s="1">
        <v>706.30975626690815</v>
      </c>
      <c r="K143" s="1">
        <v>26.576488787402074</v>
      </c>
      <c r="L143" s="1">
        <f t="shared" si="8"/>
        <v>6.6118758473661376</v>
      </c>
      <c r="M143" s="1">
        <f t="shared" si="9"/>
        <v>0.58199995404169214</v>
      </c>
      <c r="N143" s="1">
        <v>125</v>
      </c>
      <c r="O143" s="1">
        <v>550</v>
      </c>
      <c r="P143" s="1">
        <f t="shared" si="10"/>
        <v>4.4577257869182825</v>
      </c>
      <c r="Q143" t="s">
        <v>81</v>
      </c>
      <c r="S143" t="str">
        <f t="shared" si="11"/>
        <v xml:space="preserve">    2125 Bulle</v>
      </c>
    </row>
    <row r="144" spans="1:19">
      <c r="A144" s="1">
        <v>2125</v>
      </c>
      <c r="B144" s="1">
        <v>4</v>
      </c>
      <c r="C144" s="1">
        <v>3</v>
      </c>
      <c r="D144" s="1">
        <v>0.51815139782039632</v>
      </c>
      <c r="E144" s="1">
        <v>25983</v>
      </c>
      <c r="F144" s="1">
        <v>16.626819734070803</v>
      </c>
      <c r="G144" s="1">
        <v>32.088728900494168</v>
      </c>
      <c r="H144" s="1">
        <v>1902.8979628484733</v>
      </c>
      <c r="I144" s="1">
        <v>250</v>
      </c>
      <c r="J144" s="1">
        <v>60.93149575284972</v>
      </c>
      <c r="K144" s="1">
        <v>7.8058629089197895</v>
      </c>
      <c r="L144" s="1">
        <f t="shared" si="8"/>
        <v>1.9419945519591375</v>
      </c>
      <c r="M144" s="1">
        <f t="shared" si="9"/>
        <v>3.7479288102437569</v>
      </c>
      <c r="N144" s="1">
        <v>125</v>
      </c>
      <c r="O144" s="1">
        <v>550</v>
      </c>
      <c r="P144" s="1">
        <f t="shared" si="10"/>
        <v>1.3092924598352158</v>
      </c>
      <c r="Q144" t="s">
        <v>81</v>
      </c>
      <c r="S144" t="str">
        <f t="shared" si="11"/>
        <v xml:space="preserve">    2125 Bulle</v>
      </c>
    </row>
    <row r="145" spans="1:19">
      <c r="A145" s="1">
        <v>2125</v>
      </c>
      <c r="B145" s="1">
        <v>4</v>
      </c>
      <c r="C145" s="1">
        <v>4</v>
      </c>
      <c r="D145" s="1">
        <v>3.8823635498213632E-2</v>
      </c>
      <c r="E145" s="1">
        <v>25983</v>
      </c>
      <c r="F145" s="1">
        <v>1.2458011144337791</v>
      </c>
      <c r="G145" s="1">
        <v>32.088728900494168</v>
      </c>
      <c r="H145" s="1">
        <v>6.4025900371929616</v>
      </c>
      <c r="I145" s="1">
        <v>250</v>
      </c>
      <c r="J145" s="1">
        <v>0.20438994238590158</v>
      </c>
      <c r="K145" s="1">
        <v>0.45209505901513852</v>
      </c>
      <c r="L145" s="1">
        <f t="shared" si="8"/>
        <v>0.11247521918067362</v>
      </c>
      <c r="M145" s="1">
        <f t="shared" si="9"/>
        <v>2.8970810625359613</v>
      </c>
      <c r="N145" s="1">
        <v>125</v>
      </c>
      <c r="O145" s="1">
        <v>550</v>
      </c>
      <c r="P145" s="1">
        <f t="shared" si="10"/>
        <v>7.5830777302133154E-2</v>
      </c>
      <c r="Q145" t="s">
        <v>81</v>
      </c>
      <c r="S145" t="str">
        <f t="shared" si="11"/>
        <v xml:space="preserve">    2125 Bulle</v>
      </c>
    </row>
    <row r="146" spans="1:19">
      <c r="A146" s="1">
        <v>2125</v>
      </c>
      <c r="B146" s="1">
        <v>4</v>
      </c>
      <c r="C146" s="1">
        <v>5</v>
      </c>
      <c r="D146" s="1">
        <v>14.117580959279973</v>
      </c>
      <c r="E146" s="1">
        <v>25983</v>
      </c>
      <c r="F146" s="1">
        <v>453.01522813311345</v>
      </c>
      <c r="G146" s="1">
        <v>32.088728900494168</v>
      </c>
      <c r="H146" s="1">
        <v>30600.820782336461</v>
      </c>
      <c r="I146" s="1">
        <v>250</v>
      </c>
      <c r="J146" s="1">
        <v>778.58897675922003</v>
      </c>
      <c r="K146" s="1">
        <v>27.903207284454236</v>
      </c>
      <c r="L146" s="1">
        <f t="shared" si="8"/>
        <v>6.9419457093815922</v>
      </c>
      <c r="M146" s="1">
        <f t="shared" si="9"/>
        <v>0.49172345668883249</v>
      </c>
      <c r="N146" s="1">
        <v>125</v>
      </c>
      <c r="O146" s="1">
        <v>550</v>
      </c>
      <c r="P146" s="1">
        <f t="shared" si="10"/>
        <v>4.6802588424923623</v>
      </c>
      <c r="Q146" t="s">
        <v>81</v>
      </c>
      <c r="S146" t="str">
        <f t="shared" si="11"/>
        <v xml:space="preserve">    2125 Bulle</v>
      </c>
    </row>
    <row r="147" spans="1:19">
      <c r="A147" s="1">
        <v>2125</v>
      </c>
      <c r="B147" s="1">
        <v>5</v>
      </c>
      <c r="C147" s="1">
        <v>1</v>
      </c>
      <c r="D147" s="1">
        <v>2.4104209241216434</v>
      </c>
      <c r="E147" s="1">
        <v>25983</v>
      </c>
      <c r="F147" s="1">
        <v>514.69432776718872</v>
      </c>
      <c r="G147" s="1">
        <v>213.52881673757588</v>
      </c>
      <c r="H147" s="1">
        <v>5193.0896508190763</v>
      </c>
      <c r="I147" s="1">
        <v>250</v>
      </c>
      <c r="J147" s="1">
        <v>18.597288284546835</v>
      </c>
      <c r="K147" s="1">
        <v>4.3124573371277348</v>
      </c>
      <c r="L147" s="1">
        <f t="shared" si="8"/>
        <v>0.51147635428604532</v>
      </c>
      <c r="M147" s="1">
        <f t="shared" si="9"/>
        <v>0.21219379120367832</v>
      </c>
      <c r="N147" s="1">
        <v>550</v>
      </c>
      <c r="O147" s="1">
        <v>550</v>
      </c>
      <c r="P147" s="1">
        <f t="shared" si="10"/>
        <v>0.34483728771285221</v>
      </c>
      <c r="Q147" t="s">
        <v>81</v>
      </c>
      <c r="S147" t="str">
        <f t="shared" si="11"/>
        <v xml:space="preserve">    2125 Bulle</v>
      </c>
    </row>
    <row r="148" spans="1:19">
      <c r="A148" s="1">
        <v>2125</v>
      </c>
      <c r="B148" s="1">
        <v>5</v>
      </c>
      <c r="C148" s="1">
        <v>2</v>
      </c>
      <c r="D148" s="1">
        <v>26.209382784845889</v>
      </c>
      <c r="E148" s="1">
        <v>25983</v>
      </c>
      <c r="F148" s="1">
        <v>5596.4584934703344</v>
      </c>
      <c r="G148" s="1">
        <v>213.52881673757588</v>
      </c>
      <c r="H148" s="1">
        <v>584083.55877509364</v>
      </c>
      <c r="I148" s="1">
        <v>250</v>
      </c>
      <c r="J148" s="1">
        <v>2058.0918982874714</v>
      </c>
      <c r="K148" s="1">
        <v>45.366197749948931</v>
      </c>
      <c r="L148" s="1">
        <f t="shared" si="8"/>
        <v>5.3806300257611976</v>
      </c>
      <c r="M148" s="1">
        <f t="shared" si="9"/>
        <v>0.20529403801421245</v>
      </c>
      <c r="N148" s="1">
        <v>550</v>
      </c>
      <c r="O148" s="1">
        <v>550</v>
      </c>
      <c r="P148" s="1">
        <f t="shared" si="10"/>
        <v>3.6276200233337899</v>
      </c>
      <c r="Q148" t="s">
        <v>81</v>
      </c>
      <c r="S148" t="str">
        <f t="shared" si="11"/>
        <v xml:space="preserve">    2125 Bulle</v>
      </c>
    </row>
    <row r="149" spans="1:19">
      <c r="A149" s="1">
        <v>2125</v>
      </c>
      <c r="B149" s="1">
        <v>5</v>
      </c>
      <c r="C149" s="1">
        <v>3</v>
      </c>
      <c r="D149" s="1">
        <v>2.0296280897481815</v>
      </c>
      <c r="E149" s="1">
        <v>25983</v>
      </c>
      <c r="F149" s="1">
        <v>433.38408442127565</v>
      </c>
      <c r="G149" s="1">
        <v>213.52881673757588</v>
      </c>
      <c r="H149" s="1">
        <v>46958.673456774464</v>
      </c>
      <c r="I149" s="1">
        <v>250</v>
      </c>
      <c r="J149" s="1">
        <v>216.81325691602694</v>
      </c>
      <c r="K149" s="1">
        <v>14.724580025115383</v>
      </c>
      <c r="L149" s="1">
        <f t="shared" si="8"/>
        <v>1.7463997718422102</v>
      </c>
      <c r="M149" s="1">
        <f t="shared" si="9"/>
        <v>0.86045309515739321</v>
      </c>
      <c r="N149" s="1">
        <v>550</v>
      </c>
      <c r="O149" s="1">
        <v>550</v>
      </c>
      <c r="P149" s="1">
        <f t="shared" si="10"/>
        <v>1.1774224859818552</v>
      </c>
      <c r="Q149" t="s">
        <v>81</v>
      </c>
      <c r="S149" t="str">
        <f t="shared" si="11"/>
        <v xml:space="preserve">    2125 Bulle</v>
      </c>
    </row>
    <row r="150" spans="1:19">
      <c r="A150" s="1">
        <v>2125</v>
      </c>
      <c r="B150" s="1">
        <v>5</v>
      </c>
      <c r="C150" s="1">
        <v>4</v>
      </c>
      <c r="D150" s="1">
        <v>2.3398371370982794E-2</v>
      </c>
      <c r="E150" s="1">
        <v>25983</v>
      </c>
      <c r="F150" s="1">
        <v>4.9962265524323275</v>
      </c>
      <c r="G150" s="1">
        <v>213.52881673757588</v>
      </c>
      <c r="H150" s="1">
        <v>16.476636416786366</v>
      </c>
      <c r="I150" s="1">
        <v>250</v>
      </c>
      <c r="J150" s="1">
        <v>7.6976539481041245E-2</v>
      </c>
      <c r="K150" s="1">
        <v>0.27744646236894288</v>
      </c>
      <c r="L150" s="1">
        <f t="shared" si="8"/>
        <v>3.2906367295576111E-2</v>
      </c>
      <c r="M150" s="1">
        <f t="shared" si="9"/>
        <v>1.4063528941328174</v>
      </c>
      <c r="N150" s="1">
        <v>550</v>
      </c>
      <c r="O150" s="1">
        <v>550</v>
      </c>
      <c r="P150" s="1">
        <f t="shared" si="10"/>
        <v>2.2185468304842339E-2</v>
      </c>
      <c r="Q150" t="s">
        <v>81</v>
      </c>
      <c r="S150" t="str">
        <f t="shared" si="11"/>
        <v xml:space="preserve">    2125 Bulle</v>
      </c>
    </row>
    <row r="151" spans="1:19">
      <c r="A151" s="1">
        <v>2125</v>
      </c>
      <c r="B151" s="1">
        <v>5</v>
      </c>
      <c r="C151" s="1">
        <v>5</v>
      </c>
      <c r="D151" s="1">
        <v>30.672830170086698</v>
      </c>
      <c r="E151" s="1">
        <v>25983</v>
      </c>
      <c r="F151" s="1">
        <v>6549.5331322112306</v>
      </c>
      <c r="G151" s="1">
        <v>213.52881673757588</v>
      </c>
      <c r="H151" s="1">
        <v>672862.62803759926</v>
      </c>
      <c r="I151" s="1">
        <v>250</v>
      </c>
      <c r="J151" s="1">
        <v>2220.7337236658232</v>
      </c>
      <c r="K151" s="1">
        <v>47.124661523090253</v>
      </c>
      <c r="L151" s="1">
        <f t="shared" si="8"/>
        <v>5.589191541741191</v>
      </c>
      <c r="M151" s="1">
        <f t="shared" si="9"/>
        <v>0.18221962273282435</v>
      </c>
      <c r="N151" s="1">
        <v>550</v>
      </c>
      <c r="O151" s="1">
        <v>550</v>
      </c>
      <c r="P151" s="1">
        <f t="shared" si="10"/>
        <v>3.7682321687226268</v>
      </c>
      <c r="Q151" t="s">
        <v>81</v>
      </c>
      <c r="S151" t="str">
        <f t="shared" si="11"/>
        <v xml:space="preserve">    2125 Bulle</v>
      </c>
    </row>
    <row r="152" spans="1:19">
      <c r="A152" s="1">
        <v>2196</v>
      </c>
      <c r="B152" s="1">
        <v>1</v>
      </c>
      <c r="C152" s="1">
        <v>1</v>
      </c>
      <c r="D152" s="1">
        <v>3.1874155845742962</v>
      </c>
      <c r="E152" s="1">
        <v>100164</v>
      </c>
      <c r="F152" s="1">
        <v>391.55964314833068</v>
      </c>
      <c r="G152" s="1">
        <v>122.84549433820581</v>
      </c>
      <c r="H152" s="1">
        <v>3406.8850980180036</v>
      </c>
      <c r="I152" s="1">
        <v>600</v>
      </c>
      <c r="J152" s="1">
        <v>17.717698966893565</v>
      </c>
      <c r="K152" s="1">
        <v>4.2092397136411188</v>
      </c>
      <c r="L152" s="1">
        <f t="shared" si="8"/>
        <v>0.86053919880132912</v>
      </c>
      <c r="M152" s="1">
        <f t="shared" si="9"/>
        <v>0.26998023193648302</v>
      </c>
      <c r="N152" s="1">
        <v>191</v>
      </c>
      <c r="O152" s="1">
        <v>1362</v>
      </c>
      <c r="P152" s="1">
        <f t="shared" si="10"/>
        <v>0.57115992679000482</v>
      </c>
      <c r="Q152" t="s">
        <v>82</v>
      </c>
      <c r="S152" t="str">
        <f t="shared" si="11"/>
        <v xml:space="preserve">    2196 Fribourg</v>
      </c>
    </row>
    <row r="153" spans="1:19">
      <c r="A153" s="1">
        <v>2196</v>
      </c>
      <c r="B153" s="1">
        <v>1</v>
      </c>
      <c r="C153" s="1">
        <v>2</v>
      </c>
      <c r="D153" s="1">
        <v>16.012659942558162</v>
      </c>
      <c r="E153" s="1">
        <v>100164</v>
      </c>
      <c r="F153" s="1">
        <v>1967.0831263131438</v>
      </c>
      <c r="G153" s="1">
        <v>122.84549433820581</v>
      </c>
      <c r="H153" s="1">
        <v>197084.00839196099</v>
      </c>
      <c r="I153" s="1">
        <v>600</v>
      </c>
      <c r="J153" s="1">
        <v>1358.9815209083481</v>
      </c>
      <c r="K153" s="1">
        <v>36.864366546956262</v>
      </c>
      <c r="L153" s="1">
        <f t="shared" si="8"/>
        <v>7.536570642396299</v>
      </c>
      <c r="M153" s="1">
        <f t="shared" si="9"/>
        <v>0.4706632545393496</v>
      </c>
      <c r="N153" s="1">
        <v>191</v>
      </c>
      <c r="O153" s="1">
        <v>1362</v>
      </c>
      <c r="P153" s="1">
        <f t="shared" si="10"/>
        <v>5.0021976248783995</v>
      </c>
      <c r="Q153" t="s">
        <v>82</v>
      </c>
      <c r="S153" t="str">
        <f t="shared" si="11"/>
        <v xml:space="preserve">    2196 Fribourg</v>
      </c>
    </row>
    <row r="154" spans="1:19">
      <c r="A154" s="1">
        <v>2196</v>
      </c>
      <c r="B154" s="1">
        <v>1</v>
      </c>
      <c r="C154" s="1">
        <v>3</v>
      </c>
      <c r="D154" s="1">
        <v>5.6495903257370026</v>
      </c>
      <c r="E154" s="1">
        <v>100164</v>
      </c>
      <c r="F154" s="1">
        <v>694.02671637350727</v>
      </c>
      <c r="G154" s="1">
        <v>122.84549433820581</v>
      </c>
      <c r="H154" s="1">
        <v>73092.105830502129</v>
      </c>
      <c r="I154" s="1">
        <v>600</v>
      </c>
      <c r="J154" s="1">
        <v>567.69550309244448</v>
      </c>
      <c r="K154" s="1">
        <v>23.826361516027671</v>
      </c>
      <c r="L154" s="1">
        <f t="shared" si="8"/>
        <v>4.8710739811055133</v>
      </c>
      <c r="M154" s="1">
        <f t="shared" si="9"/>
        <v>0.86219950478799889</v>
      </c>
      <c r="N154" s="1">
        <v>191</v>
      </c>
      <c r="O154" s="1">
        <v>1362</v>
      </c>
      <c r="P154" s="1">
        <f t="shared" si="10"/>
        <v>3.2330453537878103</v>
      </c>
      <c r="Q154" t="s">
        <v>82</v>
      </c>
      <c r="S154" t="str">
        <f t="shared" si="11"/>
        <v xml:space="preserve">    2196 Fribourg</v>
      </c>
    </row>
    <row r="155" spans="1:19">
      <c r="A155" s="1">
        <v>2196</v>
      </c>
      <c r="B155" s="1">
        <v>1</v>
      </c>
      <c r="C155" s="1">
        <v>4</v>
      </c>
      <c r="D155" s="1">
        <v>0.17377213874431405</v>
      </c>
      <c r="E155" s="1">
        <v>100164</v>
      </c>
      <c r="F155" s="1">
        <v>21.347124286252544</v>
      </c>
      <c r="G155" s="1">
        <v>122.84549433820581</v>
      </c>
      <c r="H155" s="1">
        <v>271.41807307765202</v>
      </c>
      <c r="I155" s="1">
        <v>600</v>
      </c>
      <c r="J155" s="1">
        <v>2.1971147894177543</v>
      </c>
      <c r="K155" s="1">
        <v>1.4822667740382478</v>
      </c>
      <c r="L155" s="1">
        <f t="shared" si="8"/>
        <v>0.30303540518421002</v>
      </c>
      <c r="M155" s="1">
        <f t="shared" si="9"/>
        <v>1.7438664642902979</v>
      </c>
      <c r="N155" s="1">
        <v>191</v>
      </c>
      <c r="O155" s="1">
        <v>1362</v>
      </c>
      <c r="P155" s="1">
        <f t="shared" si="10"/>
        <v>0.20113166266090318</v>
      </c>
      <c r="Q155" t="s">
        <v>82</v>
      </c>
      <c r="S155" t="str">
        <f t="shared" si="11"/>
        <v xml:space="preserve">    2196 Fribourg</v>
      </c>
    </row>
    <row r="156" spans="1:19">
      <c r="A156" s="1">
        <v>2196</v>
      </c>
      <c r="B156" s="1">
        <v>1</v>
      </c>
      <c r="C156" s="1">
        <v>5</v>
      </c>
      <c r="D156" s="1">
        <v>25.023437991613783</v>
      </c>
      <c r="E156" s="1">
        <v>100164</v>
      </c>
      <c r="F156" s="1">
        <v>3074.0166101212353</v>
      </c>
      <c r="G156" s="1">
        <v>122.84549433820581</v>
      </c>
      <c r="H156" s="1">
        <v>305085.21956778289</v>
      </c>
      <c r="I156" s="1">
        <v>600</v>
      </c>
      <c r="J156" s="1">
        <v>1872.5580028910495</v>
      </c>
      <c r="K156" s="1">
        <v>43.273063248296275</v>
      </c>
      <c r="L156" s="1">
        <f t="shared" si="8"/>
        <v>8.8467679939178332</v>
      </c>
      <c r="M156" s="1">
        <f t="shared" si="9"/>
        <v>0.35353926973914179</v>
      </c>
      <c r="N156" s="1">
        <v>191</v>
      </c>
      <c r="O156" s="1">
        <v>1362</v>
      </c>
      <c r="P156" s="1">
        <f t="shared" si="10"/>
        <v>5.8718061498797844</v>
      </c>
      <c r="Q156" t="s">
        <v>82</v>
      </c>
      <c r="S156" t="str">
        <f t="shared" si="11"/>
        <v xml:space="preserve">    2196 Fribourg</v>
      </c>
    </row>
    <row r="157" spans="1:19">
      <c r="A157" s="1">
        <v>2196</v>
      </c>
      <c r="B157" s="1">
        <v>2</v>
      </c>
      <c r="C157" s="1">
        <v>1</v>
      </c>
      <c r="D157" s="1">
        <v>2.7576118217089873</v>
      </c>
      <c r="E157" s="1">
        <v>100164</v>
      </c>
      <c r="F157" s="1">
        <v>250.70394631268076</v>
      </c>
      <c r="G157" s="1">
        <v>90.913428909407145</v>
      </c>
      <c r="H157" s="1">
        <v>1466.6368232769642</v>
      </c>
      <c r="I157" s="1">
        <v>600</v>
      </c>
      <c r="J157" s="1">
        <v>8.6226569999590552</v>
      </c>
      <c r="K157" s="1">
        <v>2.9364361052062846</v>
      </c>
      <c r="L157" s="1">
        <f t="shared" si="8"/>
        <v>0.81355621645190734</v>
      </c>
      <c r="M157" s="1">
        <f t="shared" si="9"/>
        <v>0.29502202233370123</v>
      </c>
      <c r="N157" s="1">
        <v>104</v>
      </c>
      <c r="O157" s="1">
        <v>1362</v>
      </c>
      <c r="P157" s="1">
        <f t="shared" si="10"/>
        <v>0.53997622615620355</v>
      </c>
      <c r="Q157" t="s">
        <v>82</v>
      </c>
      <c r="S157" t="str">
        <f t="shared" si="11"/>
        <v xml:space="preserve">    2196 Fribourg</v>
      </c>
    </row>
    <row r="158" spans="1:19">
      <c r="A158" s="1">
        <v>2196</v>
      </c>
      <c r="B158" s="1">
        <v>2</v>
      </c>
      <c r="C158" s="1">
        <v>2</v>
      </c>
      <c r="D158" s="1">
        <v>24.270647965671838</v>
      </c>
      <c r="E158" s="1">
        <v>100164</v>
      </c>
      <c r="F158" s="1">
        <v>2206.5278284123538</v>
      </c>
      <c r="G158" s="1">
        <v>90.913428909407145</v>
      </c>
      <c r="H158" s="1">
        <v>373030.43010418926</v>
      </c>
      <c r="I158" s="1">
        <v>600</v>
      </c>
      <c r="J158" s="1">
        <v>3553.1574518888087</v>
      </c>
      <c r="K158" s="1">
        <v>59.608367297627005</v>
      </c>
      <c r="L158" s="1">
        <f t="shared" si="8"/>
        <v>16.514835000684027</v>
      </c>
      <c r="M158" s="1">
        <f t="shared" si="9"/>
        <v>0.68044475054981823</v>
      </c>
      <c r="N158" s="1">
        <v>104</v>
      </c>
      <c r="O158" s="1">
        <v>1362</v>
      </c>
      <c r="P158" s="1">
        <f t="shared" si="10"/>
        <v>10.961280977181129</v>
      </c>
      <c r="Q158" t="s">
        <v>82</v>
      </c>
      <c r="S158" t="str">
        <f t="shared" si="11"/>
        <v xml:space="preserve">    2196 Fribourg</v>
      </c>
    </row>
    <row r="159" spans="1:19">
      <c r="A159" s="1">
        <v>2196</v>
      </c>
      <c r="B159" s="1">
        <v>2</v>
      </c>
      <c r="C159" s="1">
        <v>3</v>
      </c>
      <c r="D159" s="1">
        <v>16.831387865717467</v>
      </c>
      <c r="E159" s="1">
        <v>100164</v>
      </c>
      <c r="F159" s="1">
        <v>1530.199184176563</v>
      </c>
      <c r="G159" s="1">
        <v>90.913428909407145</v>
      </c>
      <c r="H159" s="1">
        <v>155885.93564671226</v>
      </c>
      <c r="I159" s="1">
        <v>600</v>
      </c>
      <c r="J159" s="1">
        <v>1447.2872544672496</v>
      </c>
      <c r="K159" s="1">
        <v>38.043228759757625</v>
      </c>
      <c r="L159" s="1">
        <f t="shared" si="8"/>
        <v>10.5400915063427</v>
      </c>
      <c r="M159" s="1">
        <f t="shared" si="9"/>
        <v>0.62621642317511939</v>
      </c>
      <c r="N159" s="1">
        <v>104</v>
      </c>
      <c r="O159" s="1">
        <v>1362</v>
      </c>
      <c r="P159" s="1">
        <f t="shared" si="10"/>
        <v>6.9957044391565146</v>
      </c>
      <c r="Q159" t="s">
        <v>82</v>
      </c>
      <c r="S159" t="str">
        <f t="shared" si="11"/>
        <v xml:space="preserve">    2196 Fribourg</v>
      </c>
    </row>
    <row r="160" spans="1:19">
      <c r="A160" s="1">
        <v>2196</v>
      </c>
      <c r="B160" s="1">
        <v>2</v>
      </c>
      <c r="C160" s="1">
        <v>4</v>
      </c>
      <c r="D160" s="1">
        <v>0.71116072678344988</v>
      </c>
      <c r="E160" s="1">
        <v>100164</v>
      </c>
      <c r="F160" s="1">
        <v>64.654060177589486</v>
      </c>
      <c r="G160" s="1">
        <v>90.913428909407145</v>
      </c>
      <c r="H160" s="1">
        <v>1088.6078232125101</v>
      </c>
      <c r="I160" s="1">
        <v>600</v>
      </c>
      <c r="J160" s="1">
        <v>11.595914063489023</v>
      </c>
      <c r="K160" s="1">
        <v>3.4052773842212947</v>
      </c>
      <c r="L160" s="1">
        <f t="shared" si="8"/>
        <v>0.94345134217783522</v>
      </c>
      <c r="M160" s="1">
        <f t="shared" si="9"/>
        <v>1.3266358878463749</v>
      </c>
      <c r="N160" s="1">
        <v>104</v>
      </c>
      <c r="O160" s="1">
        <v>1362</v>
      </c>
      <c r="P160" s="1">
        <f t="shared" si="10"/>
        <v>0.62619064916371114</v>
      </c>
      <c r="Q160" t="s">
        <v>82</v>
      </c>
      <c r="S160" t="str">
        <f t="shared" si="11"/>
        <v xml:space="preserve">    2196 Fribourg</v>
      </c>
    </row>
    <row r="161" spans="1:19">
      <c r="A161" s="1">
        <v>2196</v>
      </c>
      <c r="B161" s="1">
        <v>2</v>
      </c>
      <c r="C161" s="1">
        <v>5</v>
      </c>
      <c r="D161" s="1">
        <v>44.57080837988174</v>
      </c>
      <c r="E161" s="1">
        <v>100164</v>
      </c>
      <c r="F161" s="1">
        <v>4052.0850190791866</v>
      </c>
      <c r="G161" s="1">
        <v>90.913428909407145</v>
      </c>
      <c r="H161" s="1">
        <v>593089.28944436228</v>
      </c>
      <c r="I161" s="1">
        <v>600</v>
      </c>
      <c r="J161" s="1">
        <v>4587.5748430815147</v>
      </c>
      <c r="K161" s="1">
        <v>67.731638420176395</v>
      </c>
      <c r="L161" s="1">
        <f t="shared" si="8"/>
        <v>18.765433168972812</v>
      </c>
      <c r="M161" s="1">
        <f t="shared" si="9"/>
        <v>0.42102519229700819</v>
      </c>
      <c r="N161" s="1">
        <v>104</v>
      </c>
      <c r="O161" s="1">
        <v>1362</v>
      </c>
      <c r="P161" s="1">
        <f t="shared" si="10"/>
        <v>12.455055446518593</v>
      </c>
      <c r="Q161" t="s">
        <v>82</v>
      </c>
      <c r="S161" t="str">
        <f t="shared" si="11"/>
        <v xml:space="preserve">    2196 Fribourg</v>
      </c>
    </row>
    <row r="162" spans="1:19">
      <c r="A162" s="1">
        <v>2196</v>
      </c>
      <c r="B162" s="1">
        <v>3</v>
      </c>
      <c r="C162" s="1">
        <v>1</v>
      </c>
      <c r="D162" s="1">
        <v>2.2118506339390822</v>
      </c>
      <c r="E162" s="1">
        <v>100164</v>
      </c>
      <c r="F162" s="1">
        <v>1087.5590223156153</v>
      </c>
      <c r="G162" s="1">
        <v>491.69641278117535</v>
      </c>
      <c r="H162" s="1">
        <v>13460.879477958391</v>
      </c>
      <c r="I162" s="1">
        <v>600</v>
      </c>
      <c r="J162" s="1">
        <v>22.52994127742592</v>
      </c>
      <c r="K162" s="1">
        <v>4.7465715287379711</v>
      </c>
      <c r="L162" s="1">
        <f t="shared" si="8"/>
        <v>0.4783573365224803</v>
      </c>
      <c r="M162" s="1">
        <f t="shared" si="9"/>
        <v>0.21627018080808391</v>
      </c>
      <c r="N162" s="1">
        <v>786</v>
      </c>
      <c r="O162" s="1">
        <v>1362</v>
      </c>
      <c r="P162" s="1">
        <f t="shared" si="10"/>
        <v>0.31749691552484283</v>
      </c>
      <c r="Q162" t="s">
        <v>82</v>
      </c>
      <c r="S162" t="str">
        <f t="shared" si="11"/>
        <v xml:space="preserve">    2196 Fribourg</v>
      </c>
    </row>
    <row r="163" spans="1:19">
      <c r="A163" s="1">
        <v>2196</v>
      </c>
      <c r="B163" s="1">
        <v>3</v>
      </c>
      <c r="C163" s="1">
        <v>2</v>
      </c>
      <c r="D163" s="1">
        <v>29.559030468864083</v>
      </c>
      <c r="E163" s="1">
        <v>100164</v>
      </c>
      <c r="F163" s="1">
        <v>14534.069246829933</v>
      </c>
      <c r="G163" s="1">
        <v>491.69641278117535</v>
      </c>
      <c r="H163" s="1">
        <v>1498085.6941526425</v>
      </c>
      <c r="I163" s="1">
        <v>600</v>
      </c>
      <c r="J163" s="1">
        <v>2177.4618086020091</v>
      </c>
      <c r="K163" s="1">
        <v>46.663281159837112</v>
      </c>
      <c r="L163" s="1">
        <f t="shared" si="8"/>
        <v>4.7027044159922866</v>
      </c>
      <c r="M163" s="1">
        <f t="shared" si="9"/>
        <v>0.15909535398821237</v>
      </c>
      <c r="N163" s="1">
        <v>786</v>
      </c>
      <c r="O163" s="1">
        <v>1362</v>
      </c>
      <c r="P163" s="1">
        <f t="shared" si="10"/>
        <v>3.1212945484582124</v>
      </c>
      <c r="Q163" t="s">
        <v>82</v>
      </c>
      <c r="S163" t="str">
        <f t="shared" si="11"/>
        <v xml:space="preserve">    2196 Fribourg</v>
      </c>
    </row>
    <row r="164" spans="1:19">
      <c r="A164" s="1">
        <v>2196</v>
      </c>
      <c r="B164" s="1">
        <v>3</v>
      </c>
      <c r="C164" s="1">
        <v>3</v>
      </c>
      <c r="D164" s="1">
        <v>9.3151267208596895</v>
      </c>
      <c r="E164" s="1">
        <v>100164</v>
      </c>
      <c r="F164" s="1">
        <v>4580.2143932487825</v>
      </c>
      <c r="G164" s="1">
        <v>491.69641278117535</v>
      </c>
      <c r="H164" s="1">
        <v>826660.10855973535</v>
      </c>
      <c r="I164" s="1">
        <v>600</v>
      </c>
      <c r="J164" s="1">
        <v>1597.7186925707927</v>
      </c>
      <c r="K164" s="1">
        <v>39.971473485109257</v>
      </c>
      <c r="L164" s="1">
        <f t="shared" si="8"/>
        <v>4.0283070585685765</v>
      </c>
      <c r="M164" s="1">
        <f t="shared" si="9"/>
        <v>0.43244790750380746</v>
      </c>
      <c r="N164" s="1">
        <v>786</v>
      </c>
      <c r="O164" s="1">
        <v>1362</v>
      </c>
      <c r="P164" s="1">
        <f t="shared" si="10"/>
        <v>2.6736813010546778</v>
      </c>
      <c r="Q164" t="s">
        <v>82</v>
      </c>
      <c r="S164" t="str">
        <f t="shared" si="11"/>
        <v xml:space="preserve">    2196 Fribourg</v>
      </c>
    </row>
    <row r="165" spans="1:19">
      <c r="A165" s="1">
        <v>2196</v>
      </c>
      <c r="B165" s="1">
        <v>3</v>
      </c>
      <c r="C165" s="1">
        <v>4</v>
      </c>
      <c r="D165" s="1">
        <v>0.48777073616206934</v>
      </c>
      <c r="E165" s="1">
        <v>100164</v>
      </c>
      <c r="F165" s="1">
        <v>239.83512123052262</v>
      </c>
      <c r="G165" s="1">
        <v>491.69641278117535</v>
      </c>
      <c r="H165" s="1">
        <v>48194.797816064442</v>
      </c>
      <c r="I165" s="1">
        <v>600</v>
      </c>
      <c r="J165" s="1">
        <v>97.978733918041641</v>
      </c>
      <c r="K165" s="1">
        <v>9.8984207789950833</v>
      </c>
      <c r="L165" s="1">
        <f t="shared" si="8"/>
        <v>0.99755837891645782</v>
      </c>
      <c r="M165" s="1">
        <f t="shared" si="9"/>
        <v>2.0451378177492874</v>
      </c>
      <c r="N165" s="1">
        <v>786</v>
      </c>
      <c r="O165" s="1">
        <v>1362</v>
      </c>
      <c r="P165" s="1">
        <f t="shared" si="10"/>
        <v>0.66210275076873104</v>
      </c>
      <c r="Q165" t="s">
        <v>82</v>
      </c>
      <c r="S165" t="str">
        <f t="shared" si="11"/>
        <v xml:space="preserve">    2196 Fribourg</v>
      </c>
    </row>
    <row r="166" spans="1:19">
      <c r="A166" s="1">
        <v>2196</v>
      </c>
      <c r="B166" s="1">
        <v>3</v>
      </c>
      <c r="C166" s="1">
        <v>5</v>
      </c>
      <c r="D166" s="1">
        <v>41.573778559824916</v>
      </c>
      <c r="E166" s="1">
        <v>100164</v>
      </c>
      <c r="F166" s="1">
        <v>20441.677783624851</v>
      </c>
      <c r="G166" s="1">
        <v>491.69641278117535</v>
      </c>
      <c r="H166" s="1">
        <v>2632085.8344849381</v>
      </c>
      <c r="I166" s="1">
        <v>600</v>
      </c>
      <c r="J166" s="1">
        <v>3632.0788220475829</v>
      </c>
      <c r="K166" s="1">
        <v>60.266730640110076</v>
      </c>
      <c r="L166" s="1">
        <f t="shared" si="8"/>
        <v>6.0736539153315867</v>
      </c>
      <c r="M166" s="1">
        <f t="shared" si="9"/>
        <v>0.14609338207234548</v>
      </c>
      <c r="N166" s="1">
        <v>786</v>
      </c>
      <c r="O166" s="1">
        <v>1362</v>
      </c>
      <c r="P166" s="1">
        <f t="shared" si="10"/>
        <v>4.031225690196016</v>
      </c>
      <c r="Q166" t="s">
        <v>82</v>
      </c>
      <c r="S166" t="str">
        <f t="shared" si="11"/>
        <v xml:space="preserve">    2196 Fribourg</v>
      </c>
    </row>
    <row r="167" spans="1:19">
      <c r="A167" s="1">
        <v>2196</v>
      </c>
      <c r="B167" s="1">
        <v>4</v>
      </c>
      <c r="C167" s="1">
        <v>1</v>
      </c>
      <c r="D167" s="1">
        <v>2.0794645366660891</v>
      </c>
      <c r="E167" s="1">
        <v>100164</v>
      </c>
      <c r="F167" s="1">
        <v>247.92876168578977</v>
      </c>
      <c r="G167" s="1">
        <v>119.22721321484167</v>
      </c>
      <c r="H167" s="1">
        <v>4114.0270908323646</v>
      </c>
      <c r="I167" s="1">
        <v>600</v>
      </c>
      <c r="J167" s="1">
        <v>30.436884414657694</v>
      </c>
      <c r="K167" s="1">
        <v>5.5169633327273164</v>
      </c>
      <c r="L167" s="1">
        <f t="shared" si="8"/>
        <v>0.92988794972321953</v>
      </c>
      <c r="M167" s="1">
        <f t="shared" si="9"/>
        <v>0.4471766328913051</v>
      </c>
      <c r="N167" s="1">
        <v>281</v>
      </c>
      <c r="O167" s="1">
        <v>1362</v>
      </c>
      <c r="P167" s="1">
        <f t="shared" si="10"/>
        <v>0.61718830940720348</v>
      </c>
      <c r="Q167" t="s">
        <v>82</v>
      </c>
      <c r="S167" t="str">
        <f t="shared" si="11"/>
        <v xml:space="preserve">    2196 Fribourg</v>
      </c>
    </row>
    <row r="168" spans="1:19">
      <c r="A168" s="1">
        <v>2196</v>
      </c>
      <c r="B168" s="1">
        <v>4</v>
      </c>
      <c r="C168" s="1">
        <v>2</v>
      </c>
      <c r="D168" s="1">
        <v>15.609312874491547</v>
      </c>
      <c r="E168" s="1">
        <v>100164</v>
      </c>
      <c r="F168" s="1">
        <v>1861.0548742241767</v>
      </c>
      <c r="G168" s="1">
        <v>119.22721321484167</v>
      </c>
      <c r="H168" s="1">
        <v>162834.62815140592</v>
      </c>
      <c r="I168" s="1">
        <v>600</v>
      </c>
      <c r="J168" s="1">
        <v>1131.5909146900922</v>
      </c>
      <c r="K168" s="1">
        <v>33.639127733787809</v>
      </c>
      <c r="L168" s="1">
        <f t="shared" si="8"/>
        <v>5.6698980276502633</v>
      </c>
      <c r="M168" s="1">
        <f t="shared" si="9"/>
        <v>0.36323815617251842</v>
      </c>
      <c r="N168" s="1">
        <v>281</v>
      </c>
      <c r="O168" s="1">
        <v>1362</v>
      </c>
      <c r="P168" s="1">
        <f t="shared" si="10"/>
        <v>3.7632434953461815</v>
      </c>
      <c r="Q168" t="s">
        <v>82</v>
      </c>
      <c r="S168" t="str">
        <f t="shared" si="11"/>
        <v xml:space="preserve">    2196 Fribourg</v>
      </c>
    </row>
    <row r="169" spans="1:19">
      <c r="A169" s="1">
        <v>2196</v>
      </c>
      <c r="B169" s="1">
        <v>4</v>
      </c>
      <c r="C169" s="1">
        <v>3</v>
      </c>
      <c r="D169" s="1">
        <v>5.7670590804497808</v>
      </c>
      <c r="E169" s="1">
        <v>100164</v>
      </c>
      <c r="F169" s="1">
        <v>687.59038260737475</v>
      </c>
      <c r="G169" s="1">
        <v>119.22721321484167</v>
      </c>
      <c r="H169" s="1">
        <v>172824.26373297747</v>
      </c>
      <c r="I169" s="1">
        <v>600</v>
      </c>
      <c r="J169" s="1">
        <v>1428.257376467823</v>
      </c>
      <c r="K169" s="1">
        <v>37.792292553744645</v>
      </c>
      <c r="L169" s="1">
        <f t="shared" si="8"/>
        <v>6.3699168036284419</v>
      </c>
      <c r="M169" s="1">
        <f t="shared" si="9"/>
        <v>1.1045346882646543</v>
      </c>
      <c r="N169" s="1">
        <v>281</v>
      </c>
      <c r="O169" s="1">
        <v>1362</v>
      </c>
      <c r="P169" s="1">
        <f t="shared" si="10"/>
        <v>4.227862275520577</v>
      </c>
      <c r="Q169" t="s">
        <v>82</v>
      </c>
      <c r="S169" t="str">
        <f t="shared" si="11"/>
        <v xml:space="preserve">    2196 Fribourg</v>
      </c>
    </row>
    <row r="170" spans="1:19">
      <c r="A170" s="1">
        <v>2196</v>
      </c>
      <c r="B170" s="1">
        <v>4</v>
      </c>
      <c r="C170" s="1">
        <v>4</v>
      </c>
      <c r="D170" s="1">
        <v>0.58686300838416072</v>
      </c>
      <c r="E170" s="1">
        <v>100164</v>
      </c>
      <c r="F170" s="1">
        <v>69.970041028521749</v>
      </c>
      <c r="G170" s="1">
        <v>119.22721321484167</v>
      </c>
      <c r="H170" s="1">
        <v>12033.208664959482</v>
      </c>
      <c r="I170" s="1">
        <v>600</v>
      </c>
      <c r="J170" s="1">
        <v>101.43304159925242</v>
      </c>
      <c r="K170" s="1">
        <v>10.071397201940375</v>
      </c>
      <c r="L170" s="1">
        <f t="shared" si="8"/>
        <v>1.697540898886267</v>
      </c>
      <c r="M170" s="1">
        <f t="shared" si="9"/>
        <v>2.8925675577341146</v>
      </c>
      <c r="N170" s="1">
        <v>281</v>
      </c>
      <c r="O170" s="1">
        <v>1362</v>
      </c>
      <c r="P170" s="1">
        <f t="shared" si="10"/>
        <v>1.1266974669851861</v>
      </c>
      <c r="Q170" t="s">
        <v>82</v>
      </c>
      <c r="S170" t="str">
        <f t="shared" si="11"/>
        <v xml:space="preserve">    2196 Fribourg</v>
      </c>
    </row>
    <row r="171" spans="1:19">
      <c r="A171" s="1">
        <v>2196</v>
      </c>
      <c r="B171" s="1">
        <v>4</v>
      </c>
      <c r="C171" s="1">
        <v>5</v>
      </c>
      <c r="D171" s="1">
        <v>24.042699499991588</v>
      </c>
      <c r="E171" s="1">
        <v>100164</v>
      </c>
      <c r="F171" s="1">
        <v>2866.5440595458645</v>
      </c>
      <c r="G171" s="1">
        <v>119.22721321484167</v>
      </c>
      <c r="H171" s="1">
        <v>380220.74001038109</v>
      </c>
      <c r="I171" s="1">
        <v>600</v>
      </c>
      <c r="J171" s="1">
        <v>2633.0763799493384</v>
      </c>
      <c r="K171" s="1">
        <v>51.313510696008109</v>
      </c>
      <c r="L171" s="1">
        <f t="shared" si="8"/>
        <v>8.6489273856788742</v>
      </c>
      <c r="M171" s="1">
        <f t="shared" si="9"/>
        <v>0.35973195878781833</v>
      </c>
      <c r="N171" s="1">
        <v>281</v>
      </c>
      <c r="O171" s="1">
        <v>1362</v>
      </c>
      <c r="P171" s="1">
        <f t="shared" si="10"/>
        <v>5.7404947262104695</v>
      </c>
      <c r="Q171" t="s">
        <v>82</v>
      </c>
      <c r="S171" t="str">
        <f t="shared" si="11"/>
        <v xml:space="preserve">    2196 Fribourg</v>
      </c>
    </row>
    <row r="172" spans="1:19">
      <c r="A172" s="1">
        <v>2196</v>
      </c>
      <c r="B172" s="1">
        <v>5</v>
      </c>
      <c r="C172" s="1">
        <v>1</v>
      </c>
      <c r="D172" s="1">
        <v>2.398197191484579</v>
      </c>
      <c r="E172" s="1">
        <v>100164</v>
      </c>
      <c r="F172" s="1">
        <v>1977.7513734624165</v>
      </c>
      <c r="G172" s="1">
        <v>824.68254924362998</v>
      </c>
      <c r="H172" s="1">
        <v>22448.428490085724</v>
      </c>
      <c r="I172" s="1">
        <v>600</v>
      </c>
      <c r="J172" s="1">
        <v>21.495405866072883</v>
      </c>
      <c r="K172" s="1">
        <v>4.6363138230789431</v>
      </c>
      <c r="L172" s="1">
        <f t="shared" si="8"/>
        <v>0.35495063157688644</v>
      </c>
      <c r="M172" s="1">
        <f t="shared" si="9"/>
        <v>0.14800727514702741</v>
      </c>
      <c r="N172" s="1">
        <v>1362</v>
      </c>
      <c r="O172" s="1">
        <v>1362</v>
      </c>
      <c r="P172" s="1">
        <f t="shared" si="10"/>
        <v>0.23558900864471266</v>
      </c>
      <c r="Q172" t="s">
        <v>82</v>
      </c>
      <c r="S172" t="str">
        <f t="shared" si="11"/>
        <v xml:space="preserve">    2196 Fribourg</v>
      </c>
    </row>
    <row r="173" spans="1:19">
      <c r="A173" s="1">
        <v>2196</v>
      </c>
      <c r="B173" s="1">
        <v>5</v>
      </c>
      <c r="C173" s="1">
        <v>2</v>
      </c>
      <c r="D173" s="1">
        <v>24.941397262067124</v>
      </c>
      <c r="E173" s="1">
        <v>100164</v>
      </c>
      <c r="F173" s="1">
        <v>20568.735075779608</v>
      </c>
      <c r="G173" s="1">
        <v>824.68254924362998</v>
      </c>
      <c r="H173" s="1">
        <v>2231034.7608001987</v>
      </c>
      <c r="I173" s="1">
        <v>600</v>
      </c>
      <c r="J173" s="1">
        <v>2085.781433240983</v>
      </c>
      <c r="K173" s="1">
        <v>45.67035617598119</v>
      </c>
      <c r="L173" s="1">
        <f t="shared" si="8"/>
        <v>3.4964677516675202</v>
      </c>
      <c r="M173" s="1">
        <f t="shared" si="9"/>
        <v>0.14018732450828761</v>
      </c>
      <c r="N173" s="1">
        <v>1362</v>
      </c>
      <c r="O173" s="1">
        <v>1362</v>
      </c>
      <c r="P173" s="1">
        <f t="shared" si="10"/>
        <v>2.3206871550392751</v>
      </c>
      <c r="Q173" t="s">
        <v>82</v>
      </c>
      <c r="S173" t="str">
        <f t="shared" si="11"/>
        <v xml:space="preserve">    2196 Fribourg</v>
      </c>
    </row>
    <row r="174" spans="1:19">
      <c r="A174" s="1">
        <v>2196</v>
      </c>
      <c r="B174" s="1">
        <v>5</v>
      </c>
      <c r="C174" s="1">
        <v>3</v>
      </c>
      <c r="D174" s="1">
        <v>9.0847450128266392</v>
      </c>
      <c r="E174" s="1">
        <v>100164</v>
      </c>
      <c r="F174" s="1">
        <v>7492.030676406227</v>
      </c>
      <c r="G174" s="1">
        <v>824.68254924362998</v>
      </c>
      <c r="H174" s="1">
        <v>1228462.4137699271</v>
      </c>
      <c r="I174" s="1">
        <v>600</v>
      </c>
      <c r="J174" s="1">
        <v>1408.7942333027102</v>
      </c>
      <c r="K174" s="1">
        <v>37.533907780868091</v>
      </c>
      <c r="L174" s="1">
        <f t="shared" si="8"/>
        <v>2.8735510107295195</v>
      </c>
      <c r="M174" s="1">
        <f t="shared" si="9"/>
        <v>0.31630508139440217</v>
      </c>
      <c r="N174" s="1">
        <v>1362</v>
      </c>
      <c r="O174" s="1">
        <v>1362</v>
      </c>
      <c r="P174" s="1">
        <f t="shared" si="10"/>
        <v>1.9072427928928433</v>
      </c>
      <c r="Q174" t="s">
        <v>82</v>
      </c>
      <c r="S174" t="str">
        <f t="shared" si="11"/>
        <v xml:space="preserve">    2196 Fribourg</v>
      </c>
    </row>
    <row r="175" spans="1:19">
      <c r="A175" s="1">
        <v>2196</v>
      </c>
      <c r="B175" s="1">
        <v>5</v>
      </c>
      <c r="C175" s="1">
        <v>4</v>
      </c>
      <c r="D175" s="1">
        <v>0.47994994811749825</v>
      </c>
      <c r="E175" s="1">
        <v>100164</v>
      </c>
      <c r="F175" s="1">
        <v>395.80634672288642</v>
      </c>
      <c r="G175" s="1">
        <v>824.68254924362998</v>
      </c>
      <c r="H175" s="1">
        <v>61588.032377314084</v>
      </c>
      <c r="I175" s="1">
        <v>600</v>
      </c>
      <c r="J175" s="1">
        <v>74.540932302281249</v>
      </c>
      <c r="K175" s="1">
        <v>8.6337090698193695</v>
      </c>
      <c r="L175" s="1">
        <f t="shared" si="8"/>
        <v>0.66098642243081351</v>
      </c>
      <c r="M175" s="1">
        <f t="shared" si="9"/>
        <v>1.3771986537833629</v>
      </c>
      <c r="N175" s="1">
        <v>1362</v>
      </c>
      <c r="O175" s="1">
        <v>1362</v>
      </c>
      <c r="P175" s="1">
        <f t="shared" si="10"/>
        <v>0.43871209721839755</v>
      </c>
      <c r="Q175" t="s">
        <v>82</v>
      </c>
      <c r="S175" t="str">
        <f t="shared" si="11"/>
        <v xml:space="preserve">    2196 Fribourg</v>
      </c>
    </row>
    <row r="176" spans="1:19">
      <c r="A176" s="1">
        <v>2196</v>
      </c>
      <c r="B176" s="1">
        <v>5</v>
      </c>
      <c r="C176" s="1">
        <v>5</v>
      </c>
      <c r="D176" s="1">
        <v>36.904289414495835</v>
      </c>
      <c r="E176" s="1">
        <v>100164</v>
      </c>
      <c r="F176" s="1">
        <v>30434.323472371136</v>
      </c>
      <c r="G176" s="1">
        <v>824.68254924362998</v>
      </c>
      <c r="H176" s="1">
        <v>3910481.0835074647</v>
      </c>
      <c r="I176" s="1">
        <v>600</v>
      </c>
      <c r="J176" s="1">
        <v>3383.978456880307</v>
      </c>
      <c r="K176" s="1">
        <v>58.171973121773227</v>
      </c>
      <c r="L176" s="1">
        <f t="shared" si="8"/>
        <v>4.453576566983716</v>
      </c>
      <c r="M176" s="1">
        <f t="shared" si="9"/>
        <v>0.12067910363922009</v>
      </c>
      <c r="N176" s="1">
        <v>1362</v>
      </c>
      <c r="O176" s="1">
        <v>1362</v>
      </c>
      <c r="P176" s="1">
        <f t="shared" si="10"/>
        <v>2.9559425875024665</v>
      </c>
      <c r="Q176" t="s">
        <v>82</v>
      </c>
      <c r="S176" t="str">
        <f t="shared" si="11"/>
        <v xml:space="preserve">    2196 Fribourg</v>
      </c>
    </row>
    <row r="177" spans="1:19">
      <c r="A177" s="1">
        <v>2546</v>
      </c>
      <c r="B177" s="1">
        <v>1</v>
      </c>
      <c r="C177" s="1">
        <v>1</v>
      </c>
      <c r="D177" s="1">
        <v>4.546282376960491</v>
      </c>
      <c r="E177" s="1">
        <v>24095</v>
      </c>
      <c r="F177" s="1">
        <v>136.63866071072377</v>
      </c>
      <c r="G177" s="1">
        <v>30.055031645895326</v>
      </c>
      <c r="H177" s="1">
        <v>4325.1796423345968</v>
      </c>
      <c r="I177" s="1">
        <v>250</v>
      </c>
      <c r="J177" s="1">
        <v>127.48159259558817</v>
      </c>
      <c r="K177" s="1">
        <v>11.290774667647396</v>
      </c>
      <c r="L177" s="1">
        <f t="shared" si="8"/>
        <v>3.7723431915427019</v>
      </c>
      <c r="M177" s="1">
        <f t="shared" si="9"/>
        <v>0.82976438301766431</v>
      </c>
      <c r="N177" s="1">
        <v>31</v>
      </c>
      <c r="O177" s="1">
        <v>246</v>
      </c>
      <c r="P177" s="1">
        <f t="shared" si="10"/>
        <v>3.8028889792090452</v>
      </c>
      <c r="Q177" t="s">
        <v>83</v>
      </c>
      <c r="S177" t="str">
        <f t="shared" si="11"/>
        <v xml:space="preserve">    2546 Grenchen</v>
      </c>
    </row>
    <row r="178" spans="1:19">
      <c r="A178" s="1">
        <v>2546</v>
      </c>
      <c r="B178" s="1">
        <v>1</v>
      </c>
      <c r="C178" s="1">
        <v>2</v>
      </c>
      <c r="D178" s="1">
        <v>10.991038756190148</v>
      </c>
      <c r="E178" s="1">
        <v>24095</v>
      </c>
      <c r="F178" s="1">
        <v>330.33601763855694</v>
      </c>
      <c r="G178" s="1">
        <v>30.055031645895326</v>
      </c>
      <c r="H178" s="1">
        <v>17855.628024670219</v>
      </c>
      <c r="I178" s="1">
        <v>250</v>
      </c>
      <c r="J178" s="1">
        <v>489.58446253314997</v>
      </c>
      <c r="K178" s="1">
        <v>22.126555595780154</v>
      </c>
      <c r="L178" s="1">
        <f t="shared" si="8"/>
        <v>7.3926691313045536</v>
      </c>
      <c r="M178" s="1">
        <f t="shared" si="9"/>
        <v>0.67260877659456941</v>
      </c>
      <c r="N178" s="1">
        <v>31</v>
      </c>
      <c r="O178" s="1">
        <v>246</v>
      </c>
      <c r="P178" s="1">
        <f t="shared" si="10"/>
        <v>7.4525297776207795</v>
      </c>
      <c r="Q178" t="s">
        <v>83</v>
      </c>
      <c r="S178" t="str">
        <f t="shared" si="11"/>
        <v xml:space="preserve">    2546 Grenchen</v>
      </c>
    </row>
    <row r="179" spans="1:19">
      <c r="A179" s="1">
        <v>2546</v>
      </c>
      <c r="B179" s="1">
        <v>1</v>
      </c>
      <c r="C179" s="1">
        <v>3</v>
      </c>
      <c r="D179" s="1">
        <v>7.705756782674384</v>
      </c>
      <c r="E179" s="1">
        <v>24095</v>
      </c>
      <c r="F179" s="1">
        <v>231.59676395885117</v>
      </c>
      <c r="G179" s="1">
        <v>30.055031645895326</v>
      </c>
      <c r="H179" s="1">
        <v>10460.178653874451</v>
      </c>
      <c r="I179" s="1">
        <v>250</v>
      </c>
      <c r="J179" s="1">
        <v>298.59028979507963</v>
      </c>
      <c r="K179" s="1">
        <v>17.279765328125254</v>
      </c>
      <c r="L179" s="1">
        <f t="shared" si="8"/>
        <v>5.7733155612245746</v>
      </c>
      <c r="M179" s="1">
        <f t="shared" si="9"/>
        <v>0.74922109846566809</v>
      </c>
      <c r="N179" s="1">
        <v>31</v>
      </c>
      <c r="O179" s="1">
        <v>246</v>
      </c>
      <c r="P179" s="1">
        <f t="shared" si="10"/>
        <v>5.8200638188219553</v>
      </c>
      <c r="Q179" t="s">
        <v>83</v>
      </c>
      <c r="S179" t="str">
        <f t="shared" si="11"/>
        <v xml:space="preserve">    2546 Grenchen</v>
      </c>
    </row>
    <row r="180" spans="1:19">
      <c r="A180" s="1">
        <v>2546</v>
      </c>
      <c r="B180" s="1">
        <v>1</v>
      </c>
      <c r="C180" s="1">
        <v>4</v>
      </c>
      <c r="D180" s="1">
        <v>0.26543829412643044</v>
      </c>
      <c r="E180" s="1">
        <v>24095</v>
      </c>
      <c r="F180" s="1">
        <v>7.9777563300023386</v>
      </c>
      <c r="G180" s="1">
        <v>30.055031645895326</v>
      </c>
      <c r="H180" s="1">
        <v>86.000189286808478</v>
      </c>
      <c r="I180" s="1">
        <v>250</v>
      </c>
      <c r="J180" s="1">
        <v>2.8870244671534069</v>
      </c>
      <c r="K180" s="1">
        <v>1.6991246178998782</v>
      </c>
      <c r="L180" s="1">
        <f t="shared" si="8"/>
        <v>0.56769188763314093</v>
      </c>
      <c r="M180" s="1">
        <f t="shared" si="9"/>
        <v>2.1386962627281827</v>
      </c>
      <c r="N180" s="1">
        <v>31</v>
      </c>
      <c r="O180" s="1">
        <v>246</v>
      </c>
      <c r="P180" s="1">
        <f t="shared" si="10"/>
        <v>0.57228865812274643</v>
      </c>
      <c r="Q180" t="s">
        <v>83</v>
      </c>
      <c r="S180" t="str">
        <f t="shared" si="11"/>
        <v xml:space="preserve">    2546 Grenchen</v>
      </c>
    </row>
    <row r="181" spans="1:19">
      <c r="A181" s="1">
        <v>2546</v>
      </c>
      <c r="B181" s="1">
        <v>1</v>
      </c>
      <c r="C181" s="1">
        <v>5</v>
      </c>
      <c r="D181" s="1">
        <v>23.508516209951448</v>
      </c>
      <c r="E181" s="1">
        <v>24095</v>
      </c>
      <c r="F181" s="1">
        <v>706.54919863813404</v>
      </c>
      <c r="G181" s="1">
        <v>30.055031645895326</v>
      </c>
      <c r="H181" s="1">
        <v>38572.793165866977</v>
      </c>
      <c r="I181" s="1">
        <v>250</v>
      </c>
      <c r="J181" s="1">
        <v>755.90590105782735</v>
      </c>
      <c r="K181" s="1">
        <v>27.493742943764993</v>
      </c>
      <c r="L181" s="1">
        <f t="shared" si="8"/>
        <v>9.1858917618048466</v>
      </c>
      <c r="M181" s="1">
        <f t="shared" si="9"/>
        <v>0.39074740744021708</v>
      </c>
      <c r="N181" s="1">
        <v>31</v>
      </c>
      <c r="O181" s="1">
        <v>246</v>
      </c>
      <c r="P181" s="1">
        <f t="shared" si="10"/>
        <v>9.2602726664667454</v>
      </c>
      <c r="Q181" t="s">
        <v>83</v>
      </c>
      <c r="S181" t="str">
        <f t="shared" si="11"/>
        <v xml:space="preserve">    2546 Grenchen</v>
      </c>
    </row>
    <row r="182" spans="1:19">
      <c r="A182" s="1">
        <v>2546</v>
      </c>
      <c r="B182" s="1">
        <v>2</v>
      </c>
      <c r="C182" s="1">
        <v>1</v>
      </c>
      <c r="D182" s="1">
        <v>3.262527519588752</v>
      </c>
      <c r="E182" s="1">
        <v>24095</v>
      </c>
      <c r="F182" s="1">
        <v>70.966517568949541</v>
      </c>
      <c r="G182" s="1">
        <v>21.752005812320323</v>
      </c>
      <c r="H182" s="1">
        <v>687.91924008354158</v>
      </c>
      <c r="I182" s="1">
        <v>250</v>
      </c>
      <c r="J182" s="1">
        <v>21.992525815239993</v>
      </c>
      <c r="K182" s="1">
        <v>4.6896189413682636</v>
      </c>
      <c r="L182" s="1">
        <f t="shared" si="8"/>
        <v>2.2524762916374415</v>
      </c>
      <c r="M182" s="1">
        <f t="shared" si="9"/>
        <v>0.69040836532817063</v>
      </c>
      <c r="N182" s="1">
        <v>15</v>
      </c>
      <c r="O182" s="1">
        <v>246</v>
      </c>
      <c r="P182" s="1">
        <f t="shared" si="10"/>
        <v>2.2707152638184671</v>
      </c>
      <c r="Q182" t="s">
        <v>83</v>
      </c>
      <c r="S182" t="str">
        <f t="shared" si="11"/>
        <v xml:space="preserve">    2546 Grenchen</v>
      </c>
    </row>
    <row r="183" spans="1:19">
      <c r="A183" s="1">
        <v>2546</v>
      </c>
      <c r="B183" s="1">
        <v>2</v>
      </c>
      <c r="C183" s="1">
        <v>2</v>
      </c>
      <c r="D183" s="1">
        <v>50.356631255399861</v>
      </c>
      <c r="E183" s="1">
        <v>24095</v>
      </c>
      <c r="F183" s="1">
        <v>1095.357735756329</v>
      </c>
      <c r="G183" s="1">
        <v>21.752005812320323</v>
      </c>
      <c r="H183" s="1">
        <v>111335.25514619895</v>
      </c>
      <c r="I183" s="1">
        <v>250</v>
      </c>
      <c r="J183" s="1">
        <v>2707.0505888455386</v>
      </c>
      <c r="K183" s="1">
        <v>52.029324316634543</v>
      </c>
      <c r="L183" s="1">
        <f t="shared" si="8"/>
        <v>24.990264871913336</v>
      </c>
      <c r="M183" s="1">
        <f t="shared" si="9"/>
        <v>0.49626562081103409</v>
      </c>
      <c r="N183" s="1">
        <v>15</v>
      </c>
      <c r="O183" s="1">
        <v>246</v>
      </c>
      <c r="P183" s="1">
        <f t="shared" si="10"/>
        <v>25.192618498225627</v>
      </c>
      <c r="Q183" t="s">
        <v>83</v>
      </c>
      <c r="S183" t="str">
        <f t="shared" si="11"/>
        <v xml:space="preserve">    2546 Grenchen</v>
      </c>
    </row>
    <row r="184" spans="1:19">
      <c r="A184" s="1">
        <v>2546</v>
      </c>
      <c r="B184" s="1">
        <v>2</v>
      </c>
      <c r="C184" s="1">
        <v>3</v>
      </c>
      <c r="D184" s="1">
        <v>9.0742087942438925</v>
      </c>
      <c r="E184" s="1">
        <v>24095</v>
      </c>
      <c r="F184" s="1">
        <v>197.38224243460135</v>
      </c>
      <c r="G184" s="1">
        <v>21.752005812320323</v>
      </c>
      <c r="H184" s="1">
        <v>7628.0793181502004</v>
      </c>
      <c r="I184" s="1">
        <v>250</v>
      </c>
      <c r="J184" s="1">
        <v>281.27361233472567</v>
      </c>
      <c r="K184" s="1">
        <v>16.771213800280695</v>
      </c>
      <c r="L184" s="1">
        <f t="shared" si="8"/>
        <v>8.0554010761678274</v>
      </c>
      <c r="M184" s="1">
        <f t="shared" si="9"/>
        <v>0.88772489798533927</v>
      </c>
      <c r="N184" s="1">
        <v>15</v>
      </c>
      <c r="O184" s="1">
        <v>246</v>
      </c>
      <c r="P184" s="1">
        <f t="shared" si="10"/>
        <v>8.1206280606562746</v>
      </c>
      <c r="Q184" t="s">
        <v>83</v>
      </c>
      <c r="S184" t="str">
        <f t="shared" si="11"/>
        <v xml:space="preserve">    2546 Grenchen</v>
      </c>
    </row>
    <row r="185" spans="1:19">
      <c r="A185" s="1">
        <v>2546</v>
      </c>
      <c r="B185" s="1">
        <v>2</v>
      </c>
      <c r="C185" s="1">
        <v>4</v>
      </c>
      <c r="D185" s="1">
        <v>0</v>
      </c>
      <c r="E185" s="1">
        <v>24095</v>
      </c>
      <c r="F185" s="1">
        <v>0</v>
      </c>
      <c r="G185" s="1">
        <v>21.752005812320323</v>
      </c>
      <c r="H185" s="1">
        <v>0</v>
      </c>
      <c r="I185" s="1">
        <v>250</v>
      </c>
      <c r="J185" s="1">
        <v>0</v>
      </c>
      <c r="K185" s="1">
        <v>0</v>
      </c>
      <c r="L185" s="1">
        <f t="shared" si="8"/>
        <v>0</v>
      </c>
      <c r="M185" s="1" t="e">
        <f t="shared" si="9"/>
        <v>#DIV/0!</v>
      </c>
      <c r="N185" s="1">
        <v>15</v>
      </c>
      <c r="O185" s="1">
        <v>246</v>
      </c>
      <c r="P185" s="1">
        <f t="shared" si="10"/>
        <v>0</v>
      </c>
      <c r="Q185" t="s">
        <v>83</v>
      </c>
      <c r="S185" t="str">
        <f t="shared" si="11"/>
        <v xml:space="preserve">    2546 Grenchen</v>
      </c>
    </row>
    <row r="186" spans="1:19">
      <c r="A186" s="1">
        <v>2546</v>
      </c>
      <c r="B186" s="1">
        <v>2</v>
      </c>
      <c r="C186" s="1">
        <v>5</v>
      </c>
      <c r="D186" s="1">
        <v>62.6933675692325</v>
      </c>
      <c r="E186" s="1">
        <v>24095</v>
      </c>
      <c r="F186" s="1">
        <v>1363.7064957598798</v>
      </c>
      <c r="G186" s="1">
        <v>21.752005812320323</v>
      </c>
      <c r="H186" s="1">
        <v>137691.29860114708</v>
      </c>
      <c r="I186" s="1">
        <v>250</v>
      </c>
      <c r="J186" s="1">
        <v>2515.2241416072925</v>
      </c>
      <c r="K186" s="1">
        <v>50.152010344624195</v>
      </c>
      <c r="L186" s="1">
        <f t="shared" si="8"/>
        <v>24.088570029159381</v>
      </c>
      <c r="M186" s="1">
        <f t="shared" si="9"/>
        <v>0.38422836359138457</v>
      </c>
      <c r="N186" s="1">
        <v>15</v>
      </c>
      <c r="O186" s="1">
        <v>246</v>
      </c>
      <c r="P186" s="1">
        <f t="shared" si="10"/>
        <v>24.283622363460818</v>
      </c>
      <c r="Q186" t="s">
        <v>83</v>
      </c>
      <c r="S186" t="str">
        <f t="shared" si="11"/>
        <v xml:space="preserve">    2546 Grenchen</v>
      </c>
    </row>
    <row r="187" spans="1:19">
      <c r="A187" s="1">
        <v>2546</v>
      </c>
      <c r="B187" s="1">
        <v>3</v>
      </c>
      <c r="C187" s="1">
        <v>1</v>
      </c>
      <c r="D187" s="1">
        <v>1.7887137124933568</v>
      </c>
      <c r="E187" s="1">
        <v>24095</v>
      </c>
      <c r="F187" s="1">
        <v>202.9950697561996</v>
      </c>
      <c r="G187" s="1">
        <v>113.48661797490051</v>
      </c>
      <c r="H187" s="1">
        <v>1518.0970412745594</v>
      </c>
      <c r="I187" s="1">
        <v>250</v>
      </c>
      <c r="J187" s="1">
        <v>10.267861166301735</v>
      </c>
      <c r="K187" s="1">
        <v>3.2043503501180601</v>
      </c>
      <c r="L187" s="1">
        <f t="shared" si="8"/>
        <v>0.52482370353954166</v>
      </c>
      <c r="M187" s="1">
        <f t="shared" si="9"/>
        <v>0.29340844198481025</v>
      </c>
      <c r="N187" s="1">
        <v>129</v>
      </c>
      <c r="O187" s="1">
        <v>246</v>
      </c>
      <c r="P187" s="1">
        <f t="shared" si="10"/>
        <v>0.52907335756002505</v>
      </c>
      <c r="Q187" t="s">
        <v>83</v>
      </c>
      <c r="S187" t="str">
        <f t="shared" si="11"/>
        <v xml:space="preserve">    2546 Grenchen</v>
      </c>
    </row>
    <row r="188" spans="1:19">
      <c r="A188" s="1">
        <v>2546</v>
      </c>
      <c r="B188" s="1">
        <v>3</v>
      </c>
      <c r="C188" s="1">
        <v>2</v>
      </c>
      <c r="D188" s="1">
        <v>26.830411318145735</v>
      </c>
      <c r="E188" s="1">
        <v>24095</v>
      </c>
      <c r="F188" s="1">
        <v>3044.8926393718521</v>
      </c>
      <c r="G188" s="1">
        <v>113.48661797490051</v>
      </c>
      <c r="H188" s="1">
        <v>251323.07844773232</v>
      </c>
      <c r="I188" s="1">
        <v>250</v>
      </c>
      <c r="J188" s="1">
        <v>1507.9781005740667</v>
      </c>
      <c r="K188" s="1">
        <v>38.832693707417036</v>
      </c>
      <c r="L188" s="1">
        <f t="shared" si="8"/>
        <v>6.3602028190183315</v>
      </c>
      <c r="M188" s="1">
        <f t="shared" si="9"/>
        <v>0.23705200578557095</v>
      </c>
      <c r="N188" s="1">
        <v>129</v>
      </c>
      <c r="O188" s="1">
        <v>246</v>
      </c>
      <c r="P188" s="1">
        <f t="shared" si="10"/>
        <v>6.4117032777412195</v>
      </c>
      <c r="Q188" t="s">
        <v>83</v>
      </c>
      <c r="S188" t="str">
        <f t="shared" si="11"/>
        <v xml:space="preserve">    2546 Grenchen</v>
      </c>
    </row>
    <row r="189" spans="1:19">
      <c r="A189" s="1">
        <v>2546</v>
      </c>
      <c r="B189" s="1">
        <v>3</v>
      </c>
      <c r="C189" s="1">
        <v>3</v>
      </c>
      <c r="D189" s="1">
        <v>4.3437967310350443</v>
      </c>
      <c r="E189" s="1">
        <v>24095</v>
      </c>
      <c r="F189" s="1">
        <v>492.9628001755957</v>
      </c>
      <c r="G189" s="1">
        <v>113.48661797490051</v>
      </c>
      <c r="H189" s="1">
        <v>62739.202332382323</v>
      </c>
      <c r="I189" s="1">
        <v>250</v>
      </c>
      <c r="J189" s="1">
        <v>538.71183277978082</v>
      </c>
      <c r="K189" s="1">
        <v>23.210166582335873</v>
      </c>
      <c r="L189" s="1">
        <f t="shared" si="8"/>
        <v>3.801471204627302</v>
      </c>
      <c r="M189" s="1">
        <f t="shared" si="9"/>
        <v>0.87514942342191127</v>
      </c>
      <c r="N189" s="1">
        <v>129</v>
      </c>
      <c r="O189" s="1">
        <v>246</v>
      </c>
      <c r="P189" s="1">
        <f t="shared" si="10"/>
        <v>3.8322528505010367</v>
      </c>
      <c r="Q189" t="s">
        <v>83</v>
      </c>
      <c r="S189" t="str">
        <f t="shared" si="11"/>
        <v xml:space="preserve">    2546 Grenchen</v>
      </c>
    </row>
    <row r="190" spans="1:19">
      <c r="A190" s="1">
        <v>2546</v>
      </c>
      <c r="B190" s="1">
        <v>3</v>
      </c>
      <c r="C190" s="1">
        <v>4</v>
      </c>
      <c r="D190" s="1">
        <v>6.7342609916982656</v>
      </c>
      <c r="E190" s="1">
        <v>24095</v>
      </c>
      <c r="F190" s="1">
        <v>764.24850450813574</v>
      </c>
      <c r="G190" s="1">
        <v>113.48661797490051</v>
      </c>
      <c r="H190" s="1">
        <v>284816.34297490638</v>
      </c>
      <c r="I190" s="1">
        <v>250</v>
      </c>
      <c r="J190" s="1">
        <v>2486.2485788792856</v>
      </c>
      <c r="K190" s="1">
        <v>49.862296165332033</v>
      </c>
      <c r="L190" s="1">
        <f t="shared" si="8"/>
        <v>8.1666834400648121</v>
      </c>
      <c r="M190" s="1">
        <f t="shared" si="9"/>
        <v>1.2127067023586375</v>
      </c>
      <c r="N190" s="1">
        <v>129</v>
      </c>
      <c r="O190" s="1">
        <v>246</v>
      </c>
      <c r="P190" s="1">
        <f t="shared" si="10"/>
        <v>8.2328115110361182</v>
      </c>
      <c r="Q190" t="s">
        <v>83</v>
      </c>
      <c r="S190" t="str">
        <f t="shared" si="11"/>
        <v xml:space="preserve">    2546 Grenchen</v>
      </c>
    </row>
    <row r="191" spans="1:19">
      <c r="A191" s="1">
        <v>2546</v>
      </c>
      <c r="B191" s="1">
        <v>3</v>
      </c>
      <c r="C191" s="1">
        <v>5</v>
      </c>
      <c r="D191" s="1">
        <v>39.697182753372388</v>
      </c>
      <c r="E191" s="1">
        <v>24095</v>
      </c>
      <c r="F191" s="1">
        <v>4505.0990138117813</v>
      </c>
      <c r="G191" s="1">
        <v>113.48661797490051</v>
      </c>
      <c r="H191" s="1">
        <v>637486.78357718571</v>
      </c>
      <c r="I191" s="1">
        <v>250</v>
      </c>
      <c r="J191" s="1">
        <v>4077.3476255300079</v>
      </c>
      <c r="K191" s="1">
        <v>63.854112048716239</v>
      </c>
      <c r="L191" s="1">
        <f t="shared" si="8"/>
        <v>10.458329430301346</v>
      </c>
      <c r="M191" s="1">
        <f t="shared" si="9"/>
        <v>0.2634526861837036</v>
      </c>
      <c r="N191" s="1">
        <v>129</v>
      </c>
      <c r="O191" s="1">
        <v>246</v>
      </c>
      <c r="P191" s="1">
        <f t="shared" si="10"/>
        <v>10.543013642182929</v>
      </c>
      <c r="Q191" t="s">
        <v>83</v>
      </c>
      <c r="S191" t="str">
        <f t="shared" si="11"/>
        <v xml:space="preserve">    2546 Grenchen</v>
      </c>
    </row>
    <row r="192" spans="1:19">
      <c r="A192" s="1">
        <v>2546</v>
      </c>
      <c r="B192" s="1">
        <v>4</v>
      </c>
      <c r="C192" s="1">
        <v>1</v>
      </c>
      <c r="D192" s="1">
        <v>3.3811970920461403</v>
      </c>
      <c r="E192" s="1">
        <v>24095</v>
      </c>
      <c r="F192" s="1">
        <v>142.36421887642805</v>
      </c>
      <c r="G192" s="1">
        <v>42.104679201139376</v>
      </c>
      <c r="H192" s="1">
        <v>2019.0446082221165</v>
      </c>
      <c r="I192" s="1">
        <v>250</v>
      </c>
      <c r="J192" s="1">
        <v>37.408955749813877</v>
      </c>
      <c r="K192" s="1">
        <v>6.1162861075830879</v>
      </c>
      <c r="L192" s="1">
        <f t="shared" si="8"/>
        <v>1.3502895950418834</v>
      </c>
      <c r="M192" s="1">
        <f t="shared" si="9"/>
        <v>0.39935252464823107</v>
      </c>
      <c r="N192" s="1">
        <v>71</v>
      </c>
      <c r="O192" s="1">
        <v>246</v>
      </c>
      <c r="P192" s="1">
        <f t="shared" si="10"/>
        <v>1.3612232925248406</v>
      </c>
      <c r="Q192" t="s">
        <v>83</v>
      </c>
      <c r="S192" t="str">
        <f t="shared" si="11"/>
        <v xml:space="preserve">    2546 Grenchen</v>
      </c>
    </row>
    <row r="193" spans="1:19">
      <c r="A193" s="1">
        <v>2546</v>
      </c>
      <c r="B193" s="1">
        <v>4</v>
      </c>
      <c r="C193" s="1">
        <v>2</v>
      </c>
      <c r="D193" s="1">
        <v>10.111358819859026</v>
      </c>
      <c r="E193" s="1">
        <v>24095</v>
      </c>
      <c r="F193" s="1">
        <v>425.73551939777553</v>
      </c>
      <c r="G193" s="1">
        <v>42.104679201139376</v>
      </c>
      <c r="H193" s="1">
        <v>36870.12549670061</v>
      </c>
      <c r="I193" s="1">
        <v>250</v>
      </c>
      <c r="J193" s="1">
        <v>792.25434988452537</v>
      </c>
      <c r="K193" s="1">
        <v>28.14701316098256</v>
      </c>
      <c r="L193" s="1">
        <f t="shared" si="8"/>
        <v>6.2140028007617847</v>
      </c>
      <c r="M193" s="1">
        <f t="shared" si="9"/>
        <v>0.61455664975090074</v>
      </c>
      <c r="N193" s="1">
        <v>71</v>
      </c>
      <c r="O193" s="1">
        <v>246</v>
      </c>
      <c r="P193" s="1">
        <f t="shared" si="10"/>
        <v>6.264319434342652</v>
      </c>
      <c r="Q193" t="s">
        <v>83</v>
      </c>
      <c r="S193" t="str">
        <f t="shared" si="11"/>
        <v xml:space="preserve">    2546 Grenchen</v>
      </c>
    </row>
    <row r="194" spans="1:19">
      <c r="A194" s="1">
        <v>2546</v>
      </c>
      <c r="B194" s="1">
        <v>4</v>
      </c>
      <c r="C194" s="1">
        <v>3</v>
      </c>
      <c r="D194" s="1">
        <v>0.47690087683076987</v>
      </c>
      <c r="E194" s="1">
        <v>24095</v>
      </c>
      <c r="F194" s="1">
        <v>20.079758429701648</v>
      </c>
      <c r="G194" s="1">
        <v>42.104679201139376</v>
      </c>
      <c r="H194" s="1">
        <v>147.5649791091798</v>
      </c>
      <c r="I194" s="1">
        <v>250</v>
      </c>
      <c r="J194" s="1">
        <v>3.3570125686245507</v>
      </c>
      <c r="K194" s="1">
        <v>1.8322152080540512</v>
      </c>
      <c r="L194" s="1">
        <f t="shared" ref="L194:L257" si="12">K194*1.14*1.645/SQRT(N194*I194/O194)</f>
        <v>0.40449728606474877</v>
      </c>
      <c r="M194" s="1">
        <f t="shared" ref="M194:M257" si="13">L194/D194</f>
        <v>0.84817895230728668</v>
      </c>
      <c r="N194" s="1">
        <v>71</v>
      </c>
      <c r="O194" s="1">
        <v>246</v>
      </c>
      <c r="P194" s="1">
        <f t="shared" ref="P194:P257" si="14">$K194*1.14*1.645/SQRT(N194)</f>
        <v>0.40777262120378022</v>
      </c>
      <c r="Q194" t="s">
        <v>83</v>
      </c>
      <c r="S194" t="str">
        <f t="shared" ref="S194:S257" si="15">CONCATENATE("  ",Q194)</f>
        <v xml:space="preserve">    2546 Grenchen</v>
      </c>
    </row>
    <row r="195" spans="1:19">
      <c r="A195" s="1">
        <v>2546</v>
      </c>
      <c r="B195" s="1">
        <v>4</v>
      </c>
      <c r="C195" s="1">
        <v>4</v>
      </c>
      <c r="D195" s="1">
        <v>0.43303791574826694</v>
      </c>
      <c r="E195" s="1">
        <v>24095</v>
      </c>
      <c r="F195" s="1">
        <v>18.232922524510801</v>
      </c>
      <c r="G195" s="1">
        <v>42.104679201139376</v>
      </c>
      <c r="H195" s="1">
        <v>584.91361322010857</v>
      </c>
      <c r="I195" s="1">
        <v>250</v>
      </c>
      <c r="J195" s="1">
        <v>14.03777082478971</v>
      </c>
      <c r="K195" s="1">
        <v>3.7467013258051023</v>
      </c>
      <c r="L195" s="1">
        <f t="shared" si="12"/>
        <v>0.82715748200396499</v>
      </c>
      <c r="M195" s="1">
        <f t="shared" si="13"/>
        <v>1.91012715497367</v>
      </c>
      <c r="N195" s="1">
        <v>71</v>
      </c>
      <c r="O195" s="1">
        <v>246</v>
      </c>
      <c r="P195" s="1">
        <f t="shared" si="14"/>
        <v>0.83385522277913227</v>
      </c>
      <c r="Q195" t="s">
        <v>83</v>
      </c>
      <c r="S195" t="str">
        <f t="shared" si="15"/>
        <v xml:space="preserve">    2546 Grenchen</v>
      </c>
    </row>
    <row r="196" spans="1:19">
      <c r="A196" s="1">
        <v>2546</v>
      </c>
      <c r="B196" s="1">
        <v>4</v>
      </c>
      <c r="C196" s="1">
        <v>5</v>
      </c>
      <c r="D196" s="1">
        <v>14.402494704484202</v>
      </c>
      <c r="E196" s="1">
        <v>24095</v>
      </c>
      <c r="F196" s="1">
        <v>606.41241922841596</v>
      </c>
      <c r="G196" s="1">
        <v>42.104679201139376</v>
      </c>
      <c r="H196" s="1">
        <v>43176.228248326021</v>
      </c>
      <c r="I196" s="1">
        <v>250</v>
      </c>
      <c r="J196" s="1">
        <v>837.9186326480467</v>
      </c>
      <c r="K196" s="1">
        <v>28.94682422387725</v>
      </c>
      <c r="L196" s="1">
        <f t="shared" si="12"/>
        <v>6.3905767113391718</v>
      </c>
      <c r="M196" s="1">
        <f t="shared" si="13"/>
        <v>0.44371317903345403</v>
      </c>
      <c r="N196" s="1">
        <v>71</v>
      </c>
      <c r="O196" s="1">
        <v>246</v>
      </c>
      <c r="P196" s="1">
        <f t="shared" si="14"/>
        <v>6.4423231165251265</v>
      </c>
      <c r="Q196" t="s">
        <v>83</v>
      </c>
      <c r="S196" t="str">
        <f t="shared" si="15"/>
        <v xml:space="preserve">    2546 Grenchen</v>
      </c>
    </row>
    <row r="197" spans="1:19">
      <c r="A197" s="1">
        <v>2546</v>
      </c>
      <c r="B197" s="1">
        <v>5</v>
      </c>
      <c r="C197" s="1">
        <v>1</v>
      </c>
      <c r="D197" s="1">
        <v>2.6661953090773225</v>
      </c>
      <c r="E197" s="1">
        <v>24095</v>
      </c>
      <c r="F197" s="1">
        <v>552.96446691230096</v>
      </c>
      <c r="G197" s="1">
        <v>207.39833463425555</v>
      </c>
      <c r="H197" s="1">
        <v>8550.2405319148147</v>
      </c>
      <c r="I197" s="1">
        <v>250</v>
      </c>
      <c r="J197" s="1">
        <v>34.282879639923301</v>
      </c>
      <c r="K197" s="1">
        <v>5.8551583787224155</v>
      </c>
      <c r="L197" s="1">
        <f t="shared" si="12"/>
        <v>0.69444746398603674</v>
      </c>
      <c r="M197" s="1">
        <f t="shared" si="13"/>
        <v>0.2604638383473718</v>
      </c>
      <c r="N197" s="1">
        <v>246</v>
      </c>
      <c r="O197" s="1">
        <v>246</v>
      </c>
      <c r="P197" s="1">
        <f t="shared" si="14"/>
        <v>0.70007061217358879</v>
      </c>
      <c r="Q197" t="s">
        <v>83</v>
      </c>
      <c r="S197" t="str">
        <f t="shared" si="15"/>
        <v xml:space="preserve">    2546 Grenchen</v>
      </c>
    </row>
    <row r="198" spans="1:19">
      <c r="A198" s="1">
        <v>2546</v>
      </c>
      <c r="B198" s="1">
        <v>5</v>
      </c>
      <c r="C198" s="1">
        <v>2</v>
      </c>
      <c r="D198" s="1">
        <v>23.608299077227972</v>
      </c>
      <c r="E198" s="1">
        <v>24095</v>
      </c>
      <c r="F198" s="1">
        <v>4896.3219121645134</v>
      </c>
      <c r="G198" s="1">
        <v>207.39833463425555</v>
      </c>
      <c r="H198" s="1">
        <v>417384.08711530204</v>
      </c>
      <c r="I198" s="1">
        <v>250</v>
      </c>
      <c r="J198" s="1">
        <v>1462.1738860893402</v>
      </c>
      <c r="K198" s="1">
        <v>38.238382367581139</v>
      </c>
      <c r="L198" s="1">
        <f t="shared" si="12"/>
        <v>4.5352398593681187</v>
      </c>
      <c r="M198" s="1">
        <f t="shared" si="13"/>
        <v>0.19210362612453974</v>
      </c>
      <c r="N198" s="1">
        <v>246</v>
      </c>
      <c r="O198" s="1">
        <v>246</v>
      </c>
      <c r="P198" s="1">
        <f t="shared" si="14"/>
        <v>4.5719630488358138</v>
      </c>
      <c r="Q198" t="s">
        <v>83</v>
      </c>
      <c r="S198" t="str">
        <f t="shared" si="15"/>
        <v xml:space="preserve">    2546 Grenchen</v>
      </c>
    </row>
    <row r="199" spans="1:19">
      <c r="A199" s="1">
        <v>2546</v>
      </c>
      <c r="B199" s="1">
        <v>5</v>
      </c>
      <c r="C199" s="1">
        <v>3</v>
      </c>
      <c r="D199" s="1">
        <v>4.5420883762639344</v>
      </c>
      <c r="E199" s="1">
        <v>24095</v>
      </c>
      <c r="F199" s="1">
        <v>942.02156499874991</v>
      </c>
      <c r="G199" s="1">
        <v>207.39833463425555</v>
      </c>
      <c r="H199" s="1">
        <v>80975.025283516152</v>
      </c>
      <c r="I199" s="1">
        <v>250</v>
      </c>
      <c r="J199" s="1">
        <v>371.59350252924099</v>
      </c>
      <c r="K199" s="1">
        <v>19.276760685583067</v>
      </c>
      <c r="L199" s="1">
        <f t="shared" si="12"/>
        <v>2.286308363684237</v>
      </c>
      <c r="M199" s="1">
        <f t="shared" si="13"/>
        <v>0.50336060734353771</v>
      </c>
      <c r="N199" s="1">
        <v>246</v>
      </c>
      <c r="O199" s="1">
        <v>246</v>
      </c>
      <c r="P199" s="1">
        <f t="shared" si="14"/>
        <v>2.3048212842407367</v>
      </c>
      <c r="Q199" t="s">
        <v>83</v>
      </c>
      <c r="S199" t="str">
        <f t="shared" si="15"/>
        <v xml:space="preserve">    2546 Grenchen</v>
      </c>
    </row>
    <row r="200" spans="1:19">
      <c r="A200" s="1">
        <v>2546</v>
      </c>
      <c r="B200" s="1">
        <v>5</v>
      </c>
      <c r="C200" s="1">
        <v>4</v>
      </c>
      <c r="D200" s="1">
        <v>3.8113092120851118</v>
      </c>
      <c r="E200" s="1">
        <v>24095</v>
      </c>
      <c r="F200" s="1">
        <v>790.4591833626489</v>
      </c>
      <c r="G200" s="1">
        <v>207.39833463425555</v>
      </c>
      <c r="H200" s="1">
        <v>285487.25677741331</v>
      </c>
      <c r="I200" s="1">
        <v>250</v>
      </c>
      <c r="J200" s="1">
        <v>1368.589397344896</v>
      </c>
      <c r="K200" s="1">
        <v>36.994450899356458</v>
      </c>
      <c r="L200" s="1">
        <f t="shared" si="12"/>
        <v>4.3877041314499357</v>
      </c>
      <c r="M200" s="1">
        <f t="shared" si="13"/>
        <v>1.1512327883387574</v>
      </c>
      <c r="N200" s="1">
        <v>246</v>
      </c>
      <c r="O200" s="1">
        <v>246</v>
      </c>
      <c r="P200" s="1">
        <f t="shared" si="14"/>
        <v>4.423232680136195</v>
      </c>
      <c r="Q200" t="s">
        <v>83</v>
      </c>
      <c r="S200" t="str">
        <f t="shared" si="15"/>
        <v xml:space="preserve">    2546 Grenchen</v>
      </c>
    </row>
    <row r="201" spans="1:19">
      <c r="A201" s="1">
        <v>2546</v>
      </c>
      <c r="B201" s="1">
        <v>5</v>
      </c>
      <c r="C201" s="1">
        <v>5</v>
      </c>
      <c r="D201" s="1">
        <v>34.627891974654332</v>
      </c>
      <c r="E201" s="1">
        <v>24095</v>
      </c>
      <c r="F201" s="1">
        <v>7181.767127438211</v>
      </c>
      <c r="G201" s="1">
        <v>207.39833463425555</v>
      </c>
      <c r="H201" s="1">
        <v>856927.10359252582</v>
      </c>
      <c r="I201" s="1">
        <v>250</v>
      </c>
      <c r="J201" s="1">
        <v>2946.911603692387</v>
      </c>
      <c r="K201" s="1">
        <v>54.285464018394343</v>
      </c>
      <c r="L201" s="1">
        <f t="shared" si="12"/>
        <v>6.4384941244074279</v>
      </c>
      <c r="M201" s="1">
        <f t="shared" si="13"/>
        <v>0.18593375909570364</v>
      </c>
      <c r="N201" s="1">
        <v>246</v>
      </c>
      <c r="O201" s="1">
        <v>246</v>
      </c>
      <c r="P201" s="1">
        <f t="shared" si="14"/>
        <v>6.4906285311751004</v>
      </c>
      <c r="Q201" t="s">
        <v>83</v>
      </c>
      <c r="S201" t="str">
        <f t="shared" si="15"/>
        <v xml:space="preserve">    2546 Grenchen</v>
      </c>
    </row>
    <row r="202" spans="1:19">
      <c r="A202" s="1">
        <v>2581</v>
      </c>
      <c r="B202" s="1">
        <v>1</v>
      </c>
      <c r="C202" s="1">
        <v>1</v>
      </c>
      <c r="D202" s="1">
        <v>4.5386281039199128</v>
      </c>
      <c r="E202" s="1">
        <v>105494</v>
      </c>
      <c r="F202" s="1">
        <v>534.7362157682818</v>
      </c>
      <c r="G202" s="1">
        <v>117.81890992708611</v>
      </c>
      <c r="H202" s="1">
        <v>8244.9946243654067</v>
      </c>
      <c r="I202" s="1">
        <v>600</v>
      </c>
      <c r="J202" s="1">
        <v>49.803801549998106</v>
      </c>
      <c r="K202" s="1">
        <v>7.0571808500277298</v>
      </c>
      <c r="L202" s="1">
        <f t="shared" si="12"/>
        <v>1.5760911888073599</v>
      </c>
      <c r="M202" s="1">
        <f t="shared" si="13"/>
        <v>0.34726158493711451</v>
      </c>
      <c r="N202" s="1">
        <v>104</v>
      </c>
      <c r="O202" s="1">
        <v>885</v>
      </c>
      <c r="P202" s="1">
        <f t="shared" si="14"/>
        <v>1.2977329477537192</v>
      </c>
      <c r="Q202" t="s">
        <v>84</v>
      </c>
      <c r="S202" t="str">
        <f t="shared" si="15"/>
        <v xml:space="preserve">    2581 Olten</v>
      </c>
    </row>
    <row r="203" spans="1:19">
      <c r="A203" s="1">
        <v>2581</v>
      </c>
      <c r="B203" s="1">
        <v>1</v>
      </c>
      <c r="C203" s="1">
        <v>2</v>
      </c>
      <c r="D203" s="1">
        <v>9.2325961115243924</v>
      </c>
      <c r="E203" s="1">
        <v>105494</v>
      </c>
      <c r="F203" s="1">
        <v>1087.7744096568579</v>
      </c>
      <c r="G203" s="1">
        <v>117.81890992708611</v>
      </c>
      <c r="H203" s="1">
        <v>129506.04314144632</v>
      </c>
      <c r="I203" s="1">
        <v>600</v>
      </c>
      <c r="J203" s="1">
        <v>1022.6346182411473</v>
      </c>
      <c r="K203" s="1">
        <v>31.978658793657175</v>
      </c>
      <c r="L203" s="1">
        <f t="shared" si="12"/>
        <v>7.1418436661378779</v>
      </c>
      <c r="M203" s="1">
        <f t="shared" si="13"/>
        <v>0.77354663627310882</v>
      </c>
      <c r="N203" s="1">
        <v>104</v>
      </c>
      <c r="O203" s="1">
        <v>885</v>
      </c>
      <c r="P203" s="1">
        <f t="shared" si="14"/>
        <v>5.8805010135655023</v>
      </c>
      <c r="Q203" t="s">
        <v>84</v>
      </c>
      <c r="S203" t="str">
        <f t="shared" si="15"/>
        <v xml:space="preserve">    2581 Olten</v>
      </c>
    </row>
    <row r="204" spans="1:19">
      <c r="A204" s="1">
        <v>2581</v>
      </c>
      <c r="B204" s="1">
        <v>1</v>
      </c>
      <c r="C204" s="1">
        <v>3</v>
      </c>
      <c r="D204" s="1">
        <v>6.7076077154535882</v>
      </c>
      <c r="E204" s="1">
        <v>105494</v>
      </c>
      <c r="F204" s="1">
        <v>790.2830292532542</v>
      </c>
      <c r="G204" s="1">
        <v>117.81890992708611</v>
      </c>
      <c r="H204" s="1">
        <v>66393.497698877181</v>
      </c>
      <c r="I204" s="1">
        <v>600</v>
      </c>
      <c r="J204" s="1">
        <v>522.96832073332712</v>
      </c>
      <c r="K204" s="1">
        <v>22.868500622763335</v>
      </c>
      <c r="L204" s="1">
        <f t="shared" si="12"/>
        <v>5.1072578553277825</v>
      </c>
      <c r="M204" s="1">
        <f t="shared" si="13"/>
        <v>0.76141272298337059</v>
      </c>
      <c r="N204" s="1">
        <v>104</v>
      </c>
      <c r="O204" s="1">
        <v>885</v>
      </c>
      <c r="P204" s="1">
        <f t="shared" si="14"/>
        <v>4.2052495684264377</v>
      </c>
      <c r="Q204" t="s">
        <v>84</v>
      </c>
      <c r="S204" t="str">
        <f t="shared" si="15"/>
        <v xml:space="preserve">    2581 Olten</v>
      </c>
    </row>
    <row r="205" spans="1:19">
      <c r="A205" s="1">
        <v>2581</v>
      </c>
      <c r="B205" s="1">
        <v>1</v>
      </c>
      <c r="C205" s="1">
        <v>4</v>
      </c>
      <c r="D205" s="1">
        <v>3.4668323812649526</v>
      </c>
      <c r="E205" s="1">
        <v>105494</v>
      </c>
      <c r="F205" s="1">
        <v>408.45841206056093</v>
      </c>
      <c r="G205" s="1">
        <v>117.81890992708611</v>
      </c>
      <c r="H205" s="1">
        <v>101572.53937584837</v>
      </c>
      <c r="I205" s="1">
        <v>600</v>
      </c>
      <c r="J205" s="1">
        <v>857.36532372225179</v>
      </c>
      <c r="K205" s="1">
        <v>29.28080128210722</v>
      </c>
      <c r="L205" s="1">
        <f t="shared" si="12"/>
        <v>6.5393269469305304</v>
      </c>
      <c r="M205" s="1">
        <f t="shared" si="13"/>
        <v>1.8862541443507888</v>
      </c>
      <c r="N205" s="1">
        <v>104</v>
      </c>
      <c r="O205" s="1">
        <v>885</v>
      </c>
      <c r="P205" s="1">
        <f t="shared" si="14"/>
        <v>5.384396598008478</v>
      </c>
      <c r="Q205" t="s">
        <v>84</v>
      </c>
      <c r="S205" t="str">
        <f t="shared" si="15"/>
        <v xml:space="preserve">    2581 Olten</v>
      </c>
    </row>
    <row r="206" spans="1:19">
      <c r="A206" s="1">
        <v>2581</v>
      </c>
      <c r="B206" s="1">
        <v>1</v>
      </c>
      <c r="C206" s="1">
        <v>5</v>
      </c>
      <c r="D206" s="1">
        <v>23.945664312162851</v>
      </c>
      <c r="E206" s="1">
        <v>105494</v>
      </c>
      <c r="F206" s="1">
        <v>2821.2520667389554</v>
      </c>
      <c r="G206" s="1">
        <v>117.81890992708611</v>
      </c>
      <c r="H206" s="1">
        <v>358566.99092952907</v>
      </c>
      <c r="I206" s="1">
        <v>600</v>
      </c>
      <c r="J206" s="1">
        <v>2491.122680232505</v>
      </c>
      <c r="K206" s="1">
        <v>49.911147855288853</v>
      </c>
      <c r="L206" s="1">
        <f t="shared" si="12"/>
        <v>11.146734373070945</v>
      </c>
      <c r="M206" s="1">
        <f t="shared" si="13"/>
        <v>0.46550115410283788</v>
      </c>
      <c r="N206" s="1">
        <v>104</v>
      </c>
      <c r="O206" s="1">
        <v>885</v>
      </c>
      <c r="P206" s="1">
        <f t="shared" si="14"/>
        <v>9.1780758362967596</v>
      </c>
      <c r="Q206" t="s">
        <v>84</v>
      </c>
      <c r="S206" t="str">
        <f t="shared" si="15"/>
        <v xml:space="preserve">    2581 Olten</v>
      </c>
    </row>
    <row r="207" spans="1:19">
      <c r="A207" s="1">
        <v>2581</v>
      </c>
      <c r="B207" s="1">
        <v>2</v>
      </c>
      <c r="C207" s="1">
        <v>1</v>
      </c>
      <c r="D207" s="1">
        <v>4.1967135621625422</v>
      </c>
      <c r="E207" s="1">
        <v>105494</v>
      </c>
      <c r="F207" s="1">
        <v>318.01629606253493</v>
      </c>
      <c r="G207" s="1">
        <v>75.777460470440815</v>
      </c>
      <c r="H207" s="1">
        <v>6400.7857064050131</v>
      </c>
      <c r="I207" s="1">
        <v>600</v>
      </c>
      <c r="J207" s="1">
        <v>67.749859006422199</v>
      </c>
      <c r="K207" s="1">
        <v>8.2310302518228049</v>
      </c>
      <c r="L207" s="1">
        <f t="shared" si="12"/>
        <v>2.5510800220782519</v>
      </c>
      <c r="M207" s="1">
        <f t="shared" si="13"/>
        <v>0.60787565896293749</v>
      </c>
      <c r="N207" s="1">
        <v>54</v>
      </c>
      <c r="O207" s="1">
        <v>885</v>
      </c>
      <c r="P207" s="1">
        <f t="shared" si="14"/>
        <v>2.1005260485672812</v>
      </c>
      <c r="Q207" t="s">
        <v>84</v>
      </c>
      <c r="S207" t="str">
        <f t="shared" si="15"/>
        <v xml:space="preserve">    2581 Olten</v>
      </c>
    </row>
    <row r="208" spans="1:19">
      <c r="A208" s="1">
        <v>2581</v>
      </c>
      <c r="B208" s="1">
        <v>2</v>
      </c>
      <c r="C208" s="1">
        <v>2</v>
      </c>
      <c r="D208" s="1">
        <v>27.486938124544608</v>
      </c>
      <c r="E208" s="1">
        <v>105494</v>
      </c>
      <c r="F208" s="1">
        <v>2082.8903671861317</v>
      </c>
      <c r="G208" s="1">
        <v>75.777460470440815</v>
      </c>
      <c r="H208" s="1">
        <v>476164.99884336314</v>
      </c>
      <c r="I208" s="1">
        <v>600</v>
      </c>
      <c r="J208" s="1">
        <v>5602.1255277304072</v>
      </c>
      <c r="K208" s="1">
        <v>74.847348167656591</v>
      </c>
      <c r="L208" s="1">
        <f t="shared" si="12"/>
        <v>23.197773398264321</v>
      </c>
      <c r="M208" s="1">
        <f t="shared" si="13"/>
        <v>0.84395625635544125</v>
      </c>
      <c r="N208" s="1">
        <v>54</v>
      </c>
      <c r="O208" s="1">
        <v>885</v>
      </c>
      <c r="P208" s="1">
        <f t="shared" si="14"/>
        <v>19.100744339693112</v>
      </c>
      <c r="Q208" t="s">
        <v>84</v>
      </c>
      <c r="S208" t="str">
        <f t="shared" si="15"/>
        <v xml:space="preserve">    2581 Olten</v>
      </c>
    </row>
    <row r="209" spans="1:19">
      <c r="A209" s="1">
        <v>2581</v>
      </c>
      <c r="B209" s="1">
        <v>2</v>
      </c>
      <c r="C209" s="1">
        <v>3</v>
      </c>
      <c r="D209" s="1">
        <v>27.843280940100616</v>
      </c>
      <c r="E209" s="1">
        <v>105494</v>
      </c>
      <c r="F209" s="1">
        <v>2109.8931208058525</v>
      </c>
      <c r="G209" s="1">
        <v>75.777460470440815</v>
      </c>
      <c r="H209" s="1">
        <v>329888.06515594979</v>
      </c>
      <c r="I209" s="1">
        <v>600</v>
      </c>
      <c r="J209" s="1">
        <v>3625.9819006149301</v>
      </c>
      <c r="K209" s="1">
        <v>60.216126582626771</v>
      </c>
      <c r="L209" s="1">
        <f t="shared" si="12"/>
        <v>18.66305344921496</v>
      </c>
      <c r="M209" s="1">
        <f t="shared" si="13"/>
        <v>0.67028930568078082</v>
      </c>
      <c r="N209" s="1">
        <v>54</v>
      </c>
      <c r="O209" s="1">
        <v>885</v>
      </c>
      <c r="P209" s="1">
        <f t="shared" si="14"/>
        <v>15.366915022894167</v>
      </c>
      <c r="Q209" t="s">
        <v>84</v>
      </c>
      <c r="S209" t="str">
        <f t="shared" si="15"/>
        <v xml:space="preserve">    2581 Olten</v>
      </c>
    </row>
    <row r="210" spans="1:19">
      <c r="A210" s="1">
        <v>2581</v>
      </c>
      <c r="B210" s="1">
        <v>2</v>
      </c>
      <c r="C210" s="1">
        <v>4</v>
      </c>
      <c r="D210" s="1">
        <v>0.14163258633985987</v>
      </c>
      <c r="E210" s="1">
        <v>105494</v>
      </c>
      <c r="F210" s="1">
        <v>10.732557712695026</v>
      </c>
      <c r="G210" s="1">
        <v>75.777460470440815</v>
      </c>
      <c r="H210" s="1">
        <v>55.038715674121072</v>
      </c>
      <c r="I210" s="1">
        <v>600</v>
      </c>
      <c r="J210" s="1">
        <v>0.71570544694261096</v>
      </c>
      <c r="K210" s="1">
        <v>0.84599376294545514</v>
      </c>
      <c r="L210" s="1">
        <f t="shared" si="12"/>
        <v>0.26220263094951091</v>
      </c>
      <c r="M210" s="1">
        <f t="shared" si="13"/>
        <v>1.851287459513961</v>
      </c>
      <c r="N210" s="1">
        <v>54</v>
      </c>
      <c r="O210" s="1">
        <v>885</v>
      </c>
      <c r="P210" s="1">
        <f t="shared" si="14"/>
        <v>0.21589422971672945</v>
      </c>
      <c r="Q210" t="s">
        <v>84</v>
      </c>
      <c r="S210" t="str">
        <f t="shared" si="15"/>
        <v xml:space="preserve">    2581 Olten</v>
      </c>
    </row>
    <row r="211" spans="1:19">
      <c r="A211" s="1">
        <v>2581</v>
      </c>
      <c r="B211" s="1">
        <v>2</v>
      </c>
      <c r="C211" s="1">
        <v>5</v>
      </c>
      <c r="D211" s="1">
        <v>59.668565213147616</v>
      </c>
      <c r="E211" s="1">
        <v>105494</v>
      </c>
      <c r="F211" s="1">
        <v>4521.5323417672134</v>
      </c>
      <c r="G211" s="1">
        <v>75.777460470440815</v>
      </c>
      <c r="H211" s="1">
        <v>861506.28824876971</v>
      </c>
      <c r="I211" s="1">
        <v>600</v>
      </c>
      <c r="J211" s="1">
        <v>7912.9852381731807</v>
      </c>
      <c r="K211" s="1">
        <v>88.954961852463185</v>
      </c>
      <c r="L211" s="1">
        <f t="shared" si="12"/>
        <v>27.570209208779993</v>
      </c>
      <c r="M211" s="1">
        <f t="shared" si="13"/>
        <v>0.46205584314444115</v>
      </c>
      <c r="N211" s="1">
        <v>54</v>
      </c>
      <c r="O211" s="1">
        <v>885</v>
      </c>
      <c r="P211" s="1">
        <f t="shared" si="14"/>
        <v>22.700951011451856</v>
      </c>
      <c r="Q211" t="s">
        <v>84</v>
      </c>
      <c r="S211" t="str">
        <f t="shared" si="15"/>
        <v xml:space="preserve">    2581 Olten</v>
      </c>
    </row>
    <row r="212" spans="1:19">
      <c r="A212" s="1">
        <v>2581</v>
      </c>
      <c r="B212" s="1">
        <v>3</v>
      </c>
      <c r="C212" s="1">
        <v>1</v>
      </c>
      <c r="D212" s="1">
        <v>3.1205235659877446</v>
      </c>
      <c r="E212" s="1">
        <v>105494</v>
      </c>
      <c r="F212" s="1">
        <v>1567.4193058000674</v>
      </c>
      <c r="G212" s="1">
        <v>502.29369291878095</v>
      </c>
      <c r="H212" s="1">
        <v>30214.701468474461</v>
      </c>
      <c r="I212" s="1">
        <v>600</v>
      </c>
      <c r="J212" s="1">
        <v>50.516359859815935</v>
      </c>
      <c r="K212" s="1">
        <v>7.1074861842859702</v>
      </c>
      <c r="L212" s="1">
        <f t="shared" si="12"/>
        <v>0.73053670572230867</v>
      </c>
      <c r="M212" s="1">
        <f t="shared" si="13"/>
        <v>0.23410709461861431</v>
      </c>
      <c r="N212" s="1">
        <v>491</v>
      </c>
      <c r="O212" s="1">
        <v>885</v>
      </c>
      <c r="P212" s="1">
        <f t="shared" si="14"/>
        <v>0.60151440430086611</v>
      </c>
      <c r="Q212" t="s">
        <v>84</v>
      </c>
      <c r="S212" t="str">
        <f t="shared" si="15"/>
        <v xml:space="preserve">    2581 Olten</v>
      </c>
    </row>
    <row r="213" spans="1:19">
      <c r="A213" s="1">
        <v>2581</v>
      </c>
      <c r="B213" s="1">
        <v>3</v>
      </c>
      <c r="C213" s="1">
        <v>2</v>
      </c>
      <c r="D213" s="1">
        <v>33.938098965327747</v>
      </c>
      <c r="E213" s="1">
        <v>105494</v>
      </c>
      <c r="F213" s="1">
        <v>17046.893059937534</v>
      </c>
      <c r="G213" s="1">
        <v>502.29369291878095</v>
      </c>
      <c r="H213" s="1">
        <v>2046019.8328177282</v>
      </c>
      <c r="I213" s="1">
        <v>600</v>
      </c>
      <c r="J213" s="1">
        <v>2927.3870982772746</v>
      </c>
      <c r="K213" s="1">
        <v>54.105333362592589</v>
      </c>
      <c r="L213" s="1">
        <f t="shared" si="12"/>
        <v>5.5611690226150685</v>
      </c>
      <c r="M213" s="1">
        <f t="shared" si="13"/>
        <v>0.1638621252267706</v>
      </c>
      <c r="N213" s="1">
        <v>491</v>
      </c>
      <c r="O213" s="1">
        <v>885</v>
      </c>
      <c r="P213" s="1">
        <f t="shared" si="14"/>
        <v>4.5789941089233643</v>
      </c>
      <c r="Q213" t="s">
        <v>84</v>
      </c>
      <c r="S213" t="str">
        <f t="shared" si="15"/>
        <v xml:space="preserve">    2581 Olten</v>
      </c>
    </row>
    <row r="214" spans="1:19">
      <c r="A214" s="1">
        <v>2581</v>
      </c>
      <c r="B214" s="1">
        <v>3</v>
      </c>
      <c r="C214" s="1">
        <v>3</v>
      </c>
      <c r="D214" s="1">
        <v>9.2723269720807693</v>
      </c>
      <c r="E214" s="1">
        <v>105494</v>
      </c>
      <c r="F214" s="1">
        <v>4657.4313567568679</v>
      </c>
      <c r="G214" s="1">
        <v>502.29369291878095</v>
      </c>
      <c r="H214" s="1">
        <v>558023.0561694171</v>
      </c>
      <c r="I214" s="1">
        <v>600</v>
      </c>
      <c r="J214" s="1">
        <v>1027.0183667819638</v>
      </c>
      <c r="K214" s="1">
        <v>32.047127278150278</v>
      </c>
      <c r="L214" s="1">
        <f t="shared" si="12"/>
        <v>3.293935743611355</v>
      </c>
      <c r="M214" s="1">
        <f t="shared" si="13"/>
        <v>0.35524370026310392</v>
      </c>
      <c r="N214" s="1">
        <v>491</v>
      </c>
      <c r="O214" s="1">
        <v>885</v>
      </c>
      <c r="P214" s="1">
        <f t="shared" si="14"/>
        <v>2.7121837699649616</v>
      </c>
      <c r="Q214" t="s">
        <v>84</v>
      </c>
      <c r="S214" t="str">
        <f t="shared" si="15"/>
        <v xml:space="preserve">    2581 Olten</v>
      </c>
    </row>
    <row r="215" spans="1:19">
      <c r="A215" s="1">
        <v>2581</v>
      </c>
      <c r="B215" s="1">
        <v>3</v>
      </c>
      <c r="C215" s="1">
        <v>4</v>
      </c>
      <c r="D215" s="1">
        <v>1.1678324062782317</v>
      </c>
      <c r="E215" s="1">
        <v>105494</v>
      </c>
      <c r="F215" s="1">
        <v>586.59485205971919</v>
      </c>
      <c r="G215" s="1">
        <v>502.29369291878095</v>
      </c>
      <c r="H215" s="1">
        <v>99276.093368322545</v>
      </c>
      <c r="I215" s="1">
        <v>600</v>
      </c>
      <c r="J215" s="1">
        <v>196.67322825604518</v>
      </c>
      <c r="K215" s="1">
        <v>14.024023254973773</v>
      </c>
      <c r="L215" s="1">
        <f t="shared" si="12"/>
        <v>1.4414468750305176</v>
      </c>
      <c r="M215" s="1">
        <f t="shared" si="13"/>
        <v>1.2342925810941217</v>
      </c>
      <c r="N215" s="1">
        <v>491</v>
      </c>
      <c r="O215" s="1">
        <v>885</v>
      </c>
      <c r="P215" s="1">
        <f t="shared" si="14"/>
        <v>1.1868685742601275</v>
      </c>
      <c r="Q215" t="s">
        <v>84</v>
      </c>
      <c r="S215" t="str">
        <f t="shared" si="15"/>
        <v xml:space="preserve">    2581 Olten</v>
      </c>
    </row>
    <row r="216" spans="1:19">
      <c r="A216" s="1">
        <v>2581</v>
      </c>
      <c r="B216" s="1">
        <v>3</v>
      </c>
      <c r="C216" s="1">
        <v>5</v>
      </c>
      <c r="D216" s="1">
        <v>47.498781909674456</v>
      </c>
      <c r="E216" s="1">
        <v>105494</v>
      </c>
      <c r="F216" s="1">
        <v>23858.338574554167</v>
      </c>
      <c r="G216" s="1">
        <v>502.29369291878095</v>
      </c>
      <c r="H216" s="1">
        <v>2973713.5335299117</v>
      </c>
      <c r="I216" s="1">
        <v>600</v>
      </c>
      <c r="J216" s="1">
        <v>3671.4435845658668</v>
      </c>
      <c r="K216" s="1">
        <v>60.592438344779183</v>
      </c>
      <c r="L216" s="1">
        <f t="shared" si="12"/>
        <v>6.2279403930384163</v>
      </c>
      <c r="M216" s="1">
        <f t="shared" si="13"/>
        <v>0.13111789697853118</v>
      </c>
      <c r="N216" s="1">
        <v>491</v>
      </c>
      <c r="O216" s="1">
        <v>885</v>
      </c>
      <c r="P216" s="1">
        <f t="shared" si="14"/>
        <v>5.128004967027362</v>
      </c>
      <c r="Q216" t="s">
        <v>84</v>
      </c>
      <c r="S216" t="str">
        <f t="shared" si="15"/>
        <v xml:space="preserve">    2581 Olten</v>
      </c>
    </row>
    <row r="217" spans="1:19">
      <c r="A217" s="1">
        <v>2581</v>
      </c>
      <c r="B217" s="1">
        <v>4</v>
      </c>
      <c r="C217" s="1">
        <v>1</v>
      </c>
      <c r="D217" s="1">
        <v>2.2561380571622558</v>
      </c>
      <c r="E217" s="1">
        <v>105494</v>
      </c>
      <c r="F217" s="1">
        <v>381.87280746108092</v>
      </c>
      <c r="G217" s="1">
        <v>169.25950353472433</v>
      </c>
      <c r="H217" s="1">
        <v>4019.4249272109591</v>
      </c>
      <c r="I217" s="1">
        <v>600</v>
      </c>
      <c r="J217" s="1">
        <v>18.767838291231612</v>
      </c>
      <c r="K217" s="1">
        <v>4.3321863176959061</v>
      </c>
      <c r="L217" s="1">
        <f t="shared" si="12"/>
        <v>0.64227037238900708</v>
      </c>
      <c r="M217" s="1">
        <f t="shared" si="13"/>
        <v>0.28467689304299371</v>
      </c>
      <c r="N217" s="1">
        <v>236</v>
      </c>
      <c r="O217" s="1">
        <v>885</v>
      </c>
      <c r="P217" s="1">
        <f t="shared" si="14"/>
        <v>0.52883705558050698</v>
      </c>
      <c r="Q217" t="s">
        <v>84</v>
      </c>
      <c r="S217" t="str">
        <f t="shared" si="15"/>
        <v xml:space="preserve">    2581 Olten</v>
      </c>
    </row>
    <row r="218" spans="1:19">
      <c r="A218" s="1">
        <v>2581</v>
      </c>
      <c r="B218" s="1">
        <v>4</v>
      </c>
      <c r="C218" s="1">
        <v>2</v>
      </c>
      <c r="D218" s="1">
        <v>10.653021353145014</v>
      </c>
      <c r="E218" s="1">
        <v>105494</v>
      </c>
      <c r="F218" s="1">
        <v>1803.1251053781423</v>
      </c>
      <c r="G218" s="1">
        <v>169.25950353472433</v>
      </c>
      <c r="H218" s="1">
        <v>112108.65877399797</v>
      </c>
      <c r="I218" s="1">
        <v>600</v>
      </c>
      <c r="J218" s="1">
        <v>552.12292068150953</v>
      </c>
      <c r="K218" s="1">
        <v>23.497296029150025</v>
      </c>
      <c r="L218" s="1">
        <f t="shared" si="12"/>
        <v>3.4836029579640684</v>
      </c>
      <c r="M218" s="1">
        <f t="shared" si="13"/>
        <v>0.32700609925423924</v>
      </c>
      <c r="N218" s="1">
        <v>236</v>
      </c>
      <c r="O218" s="1">
        <v>885</v>
      </c>
      <c r="P218" s="1">
        <f t="shared" si="14"/>
        <v>2.8683532828219156</v>
      </c>
      <c r="Q218" t="s">
        <v>84</v>
      </c>
      <c r="S218" t="str">
        <f t="shared" si="15"/>
        <v xml:space="preserve">    2581 Olten</v>
      </c>
    </row>
    <row r="219" spans="1:19">
      <c r="A219" s="1">
        <v>2581</v>
      </c>
      <c r="B219" s="1">
        <v>4</v>
      </c>
      <c r="C219" s="1">
        <v>3</v>
      </c>
      <c r="D219" s="1">
        <v>2.8530973802681903</v>
      </c>
      <c r="E219" s="1">
        <v>105494</v>
      </c>
      <c r="F219" s="1">
        <v>482.91384612041645</v>
      </c>
      <c r="G219" s="1">
        <v>169.25950353472433</v>
      </c>
      <c r="H219" s="1">
        <v>64606.017124234961</v>
      </c>
      <c r="I219" s="1">
        <v>600</v>
      </c>
      <c r="J219" s="1">
        <v>375.77798321462967</v>
      </c>
      <c r="K219" s="1">
        <v>19.384993763595325</v>
      </c>
      <c r="L219" s="1">
        <f t="shared" si="12"/>
        <v>2.8739316017979477</v>
      </c>
      <c r="M219" s="1">
        <f t="shared" si="13"/>
        <v>1.0073023170095228</v>
      </c>
      <c r="N219" s="1">
        <v>236</v>
      </c>
      <c r="O219" s="1">
        <v>885</v>
      </c>
      <c r="P219" s="1">
        <f t="shared" si="14"/>
        <v>2.3663578324208716</v>
      </c>
      <c r="Q219" t="s">
        <v>84</v>
      </c>
      <c r="S219" t="str">
        <f t="shared" si="15"/>
        <v xml:space="preserve">    2581 Olten</v>
      </c>
    </row>
    <row r="220" spans="1:19">
      <c r="A220" s="1">
        <v>2581</v>
      </c>
      <c r="B220" s="1">
        <v>4</v>
      </c>
      <c r="C220" s="1">
        <v>4</v>
      </c>
      <c r="D220" s="1">
        <v>2.1675614079558931</v>
      </c>
      <c r="E220" s="1">
        <v>105494</v>
      </c>
      <c r="F220" s="1">
        <v>366.88036779164253</v>
      </c>
      <c r="G220" s="1">
        <v>169.25950353472433</v>
      </c>
      <c r="H220" s="1">
        <v>101076.89131678971</v>
      </c>
      <c r="I220" s="1">
        <v>600</v>
      </c>
      <c r="J220" s="1">
        <v>595.9940061842176</v>
      </c>
      <c r="K220" s="1">
        <v>24.412988473028403</v>
      </c>
      <c r="L220" s="1">
        <f t="shared" si="12"/>
        <v>3.6193593829638964</v>
      </c>
      <c r="M220" s="1">
        <f t="shared" si="13"/>
        <v>1.6697840115067897</v>
      </c>
      <c r="N220" s="1">
        <v>236</v>
      </c>
      <c r="O220" s="1">
        <v>885</v>
      </c>
      <c r="P220" s="1">
        <f t="shared" si="14"/>
        <v>2.9801333542052517</v>
      </c>
      <c r="Q220" t="s">
        <v>84</v>
      </c>
      <c r="S220" t="str">
        <f t="shared" si="15"/>
        <v xml:space="preserve">    2581 Olten</v>
      </c>
    </row>
    <row r="221" spans="1:19">
      <c r="A221" s="1">
        <v>2581</v>
      </c>
      <c r="B221" s="1">
        <v>4</v>
      </c>
      <c r="C221" s="1">
        <v>5</v>
      </c>
      <c r="D221" s="1">
        <v>17.929818198531347</v>
      </c>
      <c r="E221" s="1">
        <v>105494</v>
      </c>
      <c r="F221" s="1">
        <v>3034.7921267512811</v>
      </c>
      <c r="G221" s="1">
        <v>169.25950353472433</v>
      </c>
      <c r="H221" s="1">
        <v>298823.25266642566</v>
      </c>
      <c r="I221" s="1">
        <v>600</v>
      </c>
      <c r="J221" s="1">
        <v>1452.577574692541</v>
      </c>
      <c r="K221" s="1">
        <v>38.112695715372077</v>
      </c>
      <c r="L221" s="1">
        <f t="shared" si="12"/>
        <v>5.6504160889552946</v>
      </c>
      <c r="M221" s="1">
        <f t="shared" si="13"/>
        <v>0.31514073519262603</v>
      </c>
      <c r="N221" s="1">
        <v>236</v>
      </c>
      <c r="O221" s="1">
        <v>885</v>
      </c>
      <c r="P221" s="1">
        <f t="shared" si="14"/>
        <v>4.6524789804222744</v>
      </c>
      <c r="Q221" t="s">
        <v>84</v>
      </c>
      <c r="S221" t="str">
        <f t="shared" si="15"/>
        <v xml:space="preserve">    2581 Olten</v>
      </c>
    </row>
    <row r="222" spans="1:19">
      <c r="A222" s="1">
        <v>2581</v>
      </c>
      <c r="B222" s="1">
        <v>5</v>
      </c>
      <c r="C222" s="1">
        <v>1</v>
      </c>
      <c r="D222" s="1">
        <v>3.2387979286527706</v>
      </c>
      <c r="E222" s="1">
        <v>105494</v>
      </c>
      <c r="F222" s="1">
        <v>2802.0446250919649</v>
      </c>
      <c r="G222" s="1">
        <v>865.1495668510322</v>
      </c>
      <c r="H222" s="1">
        <v>48879.90672645584</v>
      </c>
      <c r="I222" s="1">
        <v>600</v>
      </c>
      <c r="J222" s="1">
        <v>46.062223399317105</v>
      </c>
      <c r="K222" s="1">
        <v>6.7869156027843092</v>
      </c>
      <c r="L222" s="1">
        <f t="shared" si="12"/>
        <v>0.51959812721812315</v>
      </c>
      <c r="M222" s="1">
        <f t="shared" si="13"/>
        <v>0.1604293131786268</v>
      </c>
      <c r="N222" s="1">
        <v>885</v>
      </c>
      <c r="O222" s="1">
        <v>885</v>
      </c>
      <c r="P222" s="1">
        <f t="shared" si="14"/>
        <v>0.42783032737613014</v>
      </c>
      <c r="Q222" t="s">
        <v>84</v>
      </c>
      <c r="S222" t="str">
        <f t="shared" si="15"/>
        <v xml:space="preserve">    2581 Olten</v>
      </c>
    </row>
    <row r="223" spans="1:19">
      <c r="A223" s="1">
        <v>2581</v>
      </c>
      <c r="B223" s="1">
        <v>5</v>
      </c>
      <c r="C223" s="1">
        <v>2</v>
      </c>
      <c r="D223" s="1">
        <v>25.453035851719207</v>
      </c>
      <c r="E223" s="1">
        <v>105494</v>
      </c>
      <c r="F223" s="1">
        <v>22020.682942158666</v>
      </c>
      <c r="G223" s="1">
        <v>865.1495668510322</v>
      </c>
      <c r="H223" s="1">
        <v>2763799.533576536</v>
      </c>
      <c r="I223" s="1">
        <v>600</v>
      </c>
      <c r="J223" s="1">
        <v>2549.6816589277428</v>
      </c>
      <c r="K223" s="1">
        <v>50.49437254712393</v>
      </c>
      <c r="L223" s="1">
        <f t="shared" si="12"/>
        <v>3.8657886654397551</v>
      </c>
      <c r="M223" s="1">
        <f t="shared" si="13"/>
        <v>0.15187927632524995</v>
      </c>
      <c r="N223" s="1">
        <v>885</v>
      </c>
      <c r="O223" s="1">
        <v>885</v>
      </c>
      <c r="P223" s="1">
        <f t="shared" si="14"/>
        <v>3.1830400143219317</v>
      </c>
      <c r="Q223" t="s">
        <v>84</v>
      </c>
      <c r="S223" t="str">
        <f t="shared" si="15"/>
        <v xml:space="preserve">    2581 Olten</v>
      </c>
    </row>
    <row r="224" spans="1:19">
      <c r="A224" s="1">
        <v>2581</v>
      </c>
      <c r="B224" s="1">
        <v>5</v>
      </c>
      <c r="C224" s="1">
        <v>3</v>
      </c>
      <c r="D224" s="1">
        <v>9.2937934214106441</v>
      </c>
      <c r="E224" s="1">
        <v>105494</v>
      </c>
      <c r="F224" s="1">
        <v>8040.5213529363918</v>
      </c>
      <c r="G224" s="1">
        <v>865.1495668510322</v>
      </c>
      <c r="H224" s="1">
        <v>1018910.6361484792</v>
      </c>
      <c r="I224" s="1">
        <v>600</v>
      </c>
      <c r="J224" s="1">
        <v>1092.6160561932118</v>
      </c>
      <c r="K224" s="1">
        <v>33.054743323662514</v>
      </c>
      <c r="L224" s="1">
        <f t="shared" si="12"/>
        <v>2.5306315463249227</v>
      </c>
      <c r="M224" s="1">
        <f t="shared" si="13"/>
        <v>0.2722926399993959</v>
      </c>
      <c r="N224" s="1">
        <v>885</v>
      </c>
      <c r="O224" s="1">
        <v>885</v>
      </c>
      <c r="P224" s="1">
        <f t="shared" si="14"/>
        <v>2.0836890400839598</v>
      </c>
      <c r="Q224" t="s">
        <v>84</v>
      </c>
      <c r="S224" t="str">
        <f t="shared" si="15"/>
        <v xml:space="preserve">    2581 Olten</v>
      </c>
    </row>
    <row r="225" spans="1:19">
      <c r="A225" s="1">
        <v>2581</v>
      </c>
      <c r="B225" s="1">
        <v>5</v>
      </c>
      <c r="C225" s="1">
        <v>4</v>
      </c>
      <c r="D225" s="1">
        <v>1.5866229866135662</v>
      </c>
      <c r="E225" s="1">
        <v>105494</v>
      </c>
      <c r="F225" s="1">
        <v>1372.6661896246178</v>
      </c>
      <c r="G225" s="1">
        <v>865.1495668510322</v>
      </c>
      <c r="H225" s="1">
        <v>301980.56277663476</v>
      </c>
      <c r="I225" s="1">
        <v>600</v>
      </c>
      <c r="J225" s="1">
        <v>346.93376071426195</v>
      </c>
      <c r="K225" s="1">
        <v>18.626157969754846</v>
      </c>
      <c r="L225" s="1">
        <f t="shared" si="12"/>
        <v>1.4259963383636483</v>
      </c>
      <c r="M225" s="1">
        <f t="shared" si="13"/>
        <v>0.89876193046165687</v>
      </c>
      <c r="N225" s="1">
        <v>885</v>
      </c>
      <c r="O225" s="1">
        <v>885</v>
      </c>
      <c r="P225" s="1">
        <f t="shared" si="14"/>
        <v>1.1741468036954141</v>
      </c>
      <c r="Q225" t="s">
        <v>84</v>
      </c>
      <c r="S225" t="str">
        <f t="shared" si="15"/>
        <v xml:space="preserve">    2581 Olten</v>
      </c>
    </row>
    <row r="226" spans="1:19">
      <c r="A226" s="1">
        <v>2581</v>
      </c>
      <c r="B226" s="1">
        <v>5</v>
      </c>
      <c r="C226" s="1">
        <v>5</v>
      </c>
      <c r="D226" s="1">
        <v>39.572250188396168</v>
      </c>
      <c r="E226" s="1">
        <v>105494</v>
      </c>
      <c r="F226" s="1">
        <v>34235.91510981162</v>
      </c>
      <c r="G226" s="1">
        <v>865.1495668510322</v>
      </c>
      <c r="H226" s="1">
        <v>4492610.0653746361</v>
      </c>
      <c r="I226" s="1">
        <v>600</v>
      </c>
      <c r="J226" s="1">
        <v>3631.1050628130392</v>
      </c>
      <c r="K226" s="1">
        <v>60.258651352424401</v>
      </c>
      <c r="L226" s="1">
        <f t="shared" si="12"/>
        <v>4.613330152295485</v>
      </c>
      <c r="M226" s="1">
        <f t="shared" si="13"/>
        <v>0.11657992988349848</v>
      </c>
      <c r="N226" s="1">
        <v>885</v>
      </c>
      <c r="O226" s="1">
        <v>885</v>
      </c>
      <c r="P226" s="1">
        <f t="shared" si="14"/>
        <v>3.7985559338288311</v>
      </c>
      <c r="Q226" t="s">
        <v>84</v>
      </c>
      <c r="S226" t="str">
        <f t="shared" si="15"/>
        <v xml:space="preserve">    2581 Olten</v>
      </c>
    </row>
    <row r="227" spans="1:19">
      <c r="A227" s="1">
        <v>2601</v>
      </c>
      <c r="B227" s="1">
        <v>1</v>
      </c>
      <c r="C227" s="1">
        <v>1</v>
      </c>
      <c r="D227" s="1">
        <v>3.6956631281553176</v>
      </c>
      <c r="E227" s="1">
        <v>73034</v>
      </c>
      <c r="F227" s="1">
        <v>297.82271514048142</v>
      </c>
      <c r="G227" s="1">
        <v>80.587084053069248</v>
      </c>
      <c r="H227" s="1">
        <v>3174.675941227862</v>
      </c>
      <c r="I227" s="1">
        <v>600</v>
      </c>
      <c r="J227" s="1">
        <v>26.059800265745459</v>
      </c>
      <c r="K227" s="1">
        <v>5.1048800442072544</v>
      </c>
      <c r="L227" s="1">
        <f t="shared" si="12"/>
        <v>1.1239332541771114</v>
      </c>
      <c r="M227" s="1">
        <f t="shared" si="13"/>
        <v>0.3041222143908231</v>
      </c>
      <c r="N227" s="1">
        <v>111</v>
      </c>
      <c r="O227" s="1">
        <v>918</v>
      </c>
      <c r="P227" s="1">
        <f t="shared" si="14"/>
        <v>0.90864618100321815</v>
      </c>
      <c r="Q227" t="s">
        <v>85</v>
      </c>
      <c r="S227" t="str">
        <f t="shared" si="15"/>
        <v xml:space="preserve">    2601 Solothurn</v>
      </c>
    </row>
    <row r="228" spans="1:19">
      <c r="A228" s="1">
        <v>2601</v>
      </c>
      <c r="B228" s="1">
        <v>1</v>
      </c>
      <c r="C228" s="1">
        <v>2</v>
      </c>
      <c r="D228" s="1">
        <v>5.8134355319339441</v>
      </c>
      <c r="E228" s="1">
        <v>73034</v>
      </c>
      <c r="F228" s="1">
        <v>468.48781784906009</v>
      </c>
      <c r="G228" s="1">
        <v>80.587084053069248</v>
      </c>
      <c r="H228" s="1">
        <v>18687.489477149487</v>
      </c>
      <c r="I228" s="1">
        <v>600</v>
      </c>
      <c r="J228" s="1">
        <v>200.58488058115907</v>
      </c>
      <c r="K228" s="1">
        <v>14.16279917887559</v>
      </c>
      <c r="L228" s="1">
        <f t="shared" si="12"/>
        <v>3.1182007866048695</v>
      </c>
      <c r="M228" s="1">
        <f t="shared" si="13"/>
        <v>0.53637832043998668</v>
      </c>
      <c r="N228" s="1">
        <v>111</v>
      </c>
      <c r="O228" s="1">
        <v>918</v>
      </c>
      <c r="P228" s="1">
        <f t="shared" si="14"/>
        <v>2.5209159225599911</v>
      </c>
      <c r="Q228" t="s">
        <v>85</v>
      </c>
      <c r="S228" t="str">
        <f t="shared" si="15"/>
        <v xml:space="preserve">    2601 Solothurn</v>
      </c>
    </row>
    <row r="229" spans="1:19">
      <c r="A229" s="1">
        <v>2601</v>
      </c>
      <c r="B229" s="1">
        <v>1</v>
      </c>
      <c r="C229" s="1">
        <v>3</v>
      </c>
      <c r="D229" s="1">
        <v>7.8768439941339263</v>
      </c>
      <c r="E229" s="1">
        <v>73034</v>
      </c>
      <c r="F229" s="1">
        <v>634.77188902818443</v>
      </c>
      <c r="G229" s="1">
        <v>80.587084053069248</v>
      </c>
      <c r="H229" s="1">
        <v>48161.271550138976</v>
      </c>
      <c r="I229" s="1">
        <v>600</v>
      </c>
      <c r="J229" s="1">
        <v>542.31503669140614</v>
      </c>
      <c r="K229" s="1">
        <v>23.287658463044458</v>
      </c>
      <c r="L229" s="1">
        <f t="shared" si="12"/>
        <v>5.1272064244164381</v>
      </c>
      <c r="M229" s="1">
        <f t="shared" si="13"/>
        <v>0.65092141322524488</v>
      </c>
      <c r="N229" s="1">
        <v>111</v>
      </c>
      <c r="O229" s="1">
        <v>918</v>
      </c>
      <c r="P229" s="1">
        <f t="shared" si="14"/>
        <v>4.145100716120476</v>
      </c>
      <c r="Q229" t="s">
        <v>85</v>
      </c>
      <c r="S229" t="str">
        <f t="shared" si="15"/>
        <v xml:space="preserve">    2601 Solothurn</v>
      </c>
    </row>
    <row r="230" spans="1:19">
      <c r="A230" s="1">
        <v>2601</v>
      </c>
      <c r="B230" s="1">
        <v>1</v>
      </c>
      <c r="C230" s="1">
        <v>4</v>
      </c>
      <c r="D230" s="1">
        <v>0.96569049472873913</v>
      </c>
      <c r="E230" s="1">
        <v>73034</v>
      </c>
      <c r="F230" s="1">
        <v>77.822181067954929</v>
      </c>
      <c r="G230" s="1">
        <v>80.587084053069248</v>
      </c>
      <c r="H230" s="1">
        <v>3356.6134500327807</v>
      </c>
      <c r="I230" s="1">
        <v>600</v>
      </c>
      <c r="J230" s="1">
        <v>41.231078491433301</v>
      </c>
      <c r="K230" s="1">
        <v>6.4211430829279381</v>
      </c>
      <c r="L230" s="1">
        <f t="shared" si="12"/>
        <v>1.4137327769183219</v>
      </c>
      <c r="M230" s="1">
        <f t="shared" si="13"/>
        <v>1.4639605387391093</v>
      </c>
      <c r="N230" s="1">
        <v>111</v>
      </c>
      <c r="O230" s="1">
        <v>918</v>
      </c>
      <c r="P230" s="1">
        <f t="shared" si="14"/>
        <v>1.1429352089474532</v>
      </c>
      <c r="Q230" t="s">
        <v>85</v>
      </c>
      <c r="S230" t="str">
        <f t="shared" si="15"/>
        <v xml:space="preserve">    2601 Solothurn</v>
      </c>
    </row>
    <row r="231" spans="1:19">
      <c r="A231" s="1">
        <v>2601</v>
      </c>
      <c r="B231" s="1">
        <v>1</v>
      </c>
      <c r="C231" s="1">
        <v>5</v>
      </c>
      <c r="D231" s="1">
        <v>18.351633148951933</v>
      </c>
      <c r="E231" s="1">
        <v>73034</v>
      </c>
      <c r="F231" s="1">
        <v>1478.9046030856814</v>
      </c>
      <c r="G231" s="1">
        <v>80.587084053069248</v>
      </c>
      <c r="H231" s="1">
        <v>86802.1820613944</v>
      </c>
      <c r="I231" s="1">
        <v>600</v>
      </c>
      <c r="J231" s="1">
        <v>749.64258375751831</v>
      </c>
      <c r="K231" s="1">
        <v>27.37960159968582</v>
      </c>
      <c r="L231" s="1">
        <f t="shared" si="12"/>
        <v>6.0281229837960852</v>
      </c>
      <c r="M231" s="1">
        <f t="shared" si="13"/>
        <v>0.32847882991494698</v>
      </c>
      <c r="N231" s="1">
        <v>111</v>
      </c>
      <c r="O231" s="1">
        <v>918</v>
      </c>
      <c r="P231" s="1">
        <f t="shared" si="14"/>
        <v>4.8734485855695606</v>
      </c>
      <c r="Q231" t="s">
        <v>85</v>
      </c>
      <c r="S231" t="str">
        <f t="shared" si="15"/>
        <v xml:space="preserve">    2601 Solothurn</v>
      </c>
    </row>
    <row r="232" spans="1:19">
      <c r="A232" s="1">
        <v>2601</v>
      </c>
      <c r="B232" s="1">
        <v>2</v>
      </c>
      <c r="C232" s="1">
        <v>1</v>
      </c>
      <c r="D232" s="1">
        <v>5.2050628004901132</v>
      </c>
      <c r="E232" s="1">
        <v>73034</v>
      </c>
      <c r="F232" s="1">
        <v>268.73807952930508</v>
      </c>
      <c r="G232" s="1">
        <v>51.630132013777136</v>
      </c>
      <c r="H232" s="1">
        <v>5667.7953307975322</v>
      </c>
      <c r="I232" s="1">
        <v>600</v>
      </c>
      <c r="J232" s="1">
        <v>84.317314219183572</v>
      </c>
      <c r="K232" s="1">
        <v>9.1824459823722115</v>
      </c>
      <c r="L232" s="1">
        <f t="shared" si="12"/>
        <v>3.1068903219874082</v>
      </c>
      <c r="M232" s="1">
        <f t="shared" si="13"/>
        <v>0.59689775917686538</v>
      </c>
      <c r="N232" s="1">
        <v>47</v>
      </c>
      <c r="O232" s="1">
        <v>918</v>
      </c>
      <c r="P232" s="1">
        <f t="shared" si="14"/>
        <v>2.5117719538751664</v>
      </c>
      <c r="Q232" t="s">
        <v>85</v>
      </c>
      <c r="S232" t="str">
        <f t="shared" si="15"/>
        <v xml:space="preserve">    2601 Solothurn</v>
      </c>
    </row>
    <row r="233" spans="1:19">
      <c r="A233" s="1">
        <v>2601</v>
      </c>
      <c r="B233" s="1">
        <v>2</v>
      </c>
      <c r="C233" s="1">
        <v>2</v>
      </c>
      <c r="D233" s="1">
        <v>27.440784598233027</v>
      </c>
      <c r="E233" s="1">
        <v>73034</v>
      </c>
      <c r="F233" s="1">
        <v>1416.7713313683935</v>
      </c>
      <c r="G233" s="1">
        <v>51.630132013777136</v>
      </c>
      <c r="H233" s="1">
        <v>155793.25345112311</v>
      </c>
      <c r="I233" s="1">
        <v>600</v>
      </c>
      <c r="J233" s="1">
        <v>2309.2165055046034</v>
      </c>
      <c r="K233" s="1">
        <v>48.054307876657674</v>
      </c>
      <c r="L233" s="1">
        <f t="shared" si="12"/>
        <v>16.259225957702906</v>
      </c>
      <c r="M233" s="1">
        <f t="shared" si="13"/>
        <v>0.59252044705565288</v>
      </c>
      <c r="N233" s="1">
        <v>47</v>
      </c>
      <c r="O233" s="1">
        <v>918</v>
      </c>
      <c r="P233" s="1">
        <f t="shared" si="14"/>
        <v>13.144805100861483</v>
      </c>
      <c r="Q233" t="s">
        <v>85</v>
      </c>
      <c r="S233" t="str">
        <f t="shared" si="15"/>
        <v xml:space="preserve">    2601 Solothurn</v>
      </c>
    </row>
    <row r="234" spans="1:19">
      <c r="A234" s="1">
        <v>2601</v>
      </c>
      <c r="B234" s="1">
        <v>2</v>
      </c>
      <c r="C234" s="1">
        <v>3</v>
      </c>
      <c r="D234" s="1">
        <v>27.19869864500107</v>
      </c>
      <c r="E234" s="1">
        <v>73034</v>
      </c>
      <c r="F234" s="1">
        <v>1404.2724016443465</v>
      </c>
      <c r="G234" s="1">
        <v>51.630132013777136</v>
      </c>
      <c r="H234" s="1">
        <v>167328.82842998067</v>
      </c>
      <c r="I234" s="1">
        <v>600</v>
      </c>
      <c r="J234" s="1">
        <v>2550.5453259933229</v>
      </c>
      <c r="K234" s="1">
        <v>50.502923935088383</v>
      </c>
      <c r="L234" s="1">
        <f t="shared" si="12"/>
        <v>17.087717794061739</v>
      </c>
      <c r="M234" s="1">
        <f t="shared" si="13"/>
        <v>0.62825497708885203</v>
      </c>
      <c r="N234" s="1">
        <v>47</v>
      </c>
      <c r="O234" s="1">
        <v>918</v>
      </c>
      <c r="P234" s="1">
        <f t="shared" si="14"/>
        <v>13.814601052090778</v>
      </c>
      <c r="Q234" t="s">
        <v>85</v>
      </c>
      <c r="S234" t="str">
        <f t="shared" si="15"/>
        <v xml:space="preserve">    2601 Solothurn</v>
      </c>
    </row>
    <row r="235" spans="1:19">
      <c r="A235" s="1">
        <v>2601</v>
      </c>
      <c r="B235" s="1">
        <v>2</v>
      </c>
      <c r="C235" s="1">
        <v>4</v>
      </c>
      <c r="D235" s="1">
        <v>9.1468716672561456E-2</v>
      </c>
      <c r="E235" s="1">
        <v>73034</v>
      </c>
      <c r="F235" s="1">
        <v>4.7225419169351257</v>
      </c>
      <c r="G235" s="1">
        <v>51.630132013777136</v>
      </c>
      <c r="H235" s="1">
        <v>30.384834693560599</v>
      </c>
      <c r="I235" s="1">
        <v>600</v>
      </c>
      <c r="J235" s="1">
        <v>0.59160165406709952</v>
      </c>
      <c r="K235" s="1">
        <v>0.76915645616941908</v>
      </c>
      <c r="L235" s="1">
        <f t="shared" si="12"/>
        <v>0.26024490145157869</v>
      </c>
      <c r="M235" s="1">
        <f t="shared" si="13"/>
        <v>2.8451793238031322</v>
      </c>
      <c r="N235" s="1">
        <v>47</v>
      </c>
      <c r="O235" s="1">
        <v>918</v>
      </c>
      <c r="P235" s="1">
        <f t="shared" si="14"/>
        <v>0.21039553278692508</v>
      </c>
      <c r="Q235" t="s">
        <v>85</v>
      </c>
      <c r="S235" t="str">
        <f t="shared" si="15"/>
        <v xml:space="preserve">    2601 Solothurn</v>
      </c>
    </row>
    <row r="236" spans="1:19">
      <c r="A236" s="1">
        <v>2601</v>
      </c>
      <c r="B236" s="1">
        <v>2</v>
      </c>
      <c r="C236" s="1">
        <v>5</v>
      </c>
      <c r="D236" s="1">
        <v>59.93601476039678</v>
      </c>
      <c r="E236" s="1">
        <v>73034</v>
      </c>
      <c r="F236" s="1">
        <v>3094.5043544589807</v>
      </c>
      <c r="G236" s="1">
        <v>51.630132013777136</v>
      </c>
      <c r="H236" s="1">
        <v>382927.65490205359</v>
      </c>
      <c r="I236" s="1">
        <v>600</v>
      </c>
      <c r="J236" s="1">
        <v>3899.9581550243197</v>
      </c>
      <c r="K236" s="1">
        <v>62.44964495515022</v>
      </c>
      <c r="L236" s="1">
        <f t="shared" si="12"/>
        <v>21.129903502310768</v>
      </c>
      <c r="M236" s="1">
        <f t="shared" si="13"/>
        <v>0.35254101539417876</v>
      </c>
      <c r="N236" s="1">
        <v>47</v>
      </c>
      <c r="O236" s="1">
        <v>918</v>
      </c>
      <c r="P236" s="1">
        <f t="shared" si="14"/>
        <v>17.082514509634478</v>
      </c>
      <c r="Q236" t="s">
        <v>85</v>
      </c>
      <c r="S236" t="str">
        <f t="shared" si="15"/>
        <v xml:space="preserve">    2601 Solothurn</v>
      </c>
    </row>
    <row r="237" spans="1:19">
      <c r="A237" s="1">
        <v>2601</v>
      </c>
      <c r="B237" s="1">
        <v>3</v>
      </c>
      <c r="C237" s="1">
        <v>1</v>
      </c>
      <c r="D237" s="1">
        <v>2.9890012119425591</v>
      </c>
      <c r="E237" s="1">
        <v>73034</v>
      </c>
      <c r="F237" s="1">
        <v>1160.34238416219</v>
      </c>
      <c r="G237" s="1">
        <v>388.20405275382296</v>
      </c>
      <c r="H237" s="1">
        <v>14753.569555821958</v>
      </c>
      <c r="I237" s="1">
        <v>600</v>
      </c>
      <c r="J237" s="1">
        <v>29.145626661268025</v>
      </c>
      <c r="K237" s="1">
        <v>5.3986689712620857</v>
      </c>
      <c r="L237" s="1">
        <f t="shared" si="12"/>
        <v>0.54395783051682867</v>
      </c>
      <c r="M237" s="1">
        <f t="shared" si="13"/>
        <v>0.1819864871059417</v>
      </c>
      <c r="N237" s="1">
        <v>530</v>
      </c>
      <c r="O237" s="1">
        <v>918</v>
      </c>
      <c r="P237" s="1">
        <f t="shared" si="14"/>
        <v>0.43976384139268909</v>
      </c>
      <c r="Q237" t="s">
        <v>85</v>
      </c>
      <c r="S237" t="str">
        <f t="shared" si="15"/>
        <v xml:space="preserve">    2601 Solothurn</v>
      </c>
    </row>
    <row r="238" spans="1:19">
      <c r="A238" s="1">
        <v>2601</v>
      </c>
      <c r="B238" s="1">
        <v>3</v>
      </c>
      <c r="C238" s="1">
        <v>2</v>
      </c>
      <c r="D238" s="1">
        <v>34.294351807040862</v>
      </c>
      <c r="E238" s="1">
        <v>73034</v>
      </c>
      <c r="F238" s="1">
        <v>13313.206358058655</v>
      </c>
      <c r="G238" s="1">
        <v>388.20405275382296</v>
      </c>
      <c r="H238" s="1">
        <v>1833857.7765935478</v>
      </c>
      <c r="I238" s="1">
        <v>600</v>
      </c>
      <c r="J238" s="1">
        <v>3557.0133738920499</v>
      </c>
      <c r="K238" s="1">
        <v>59.640702325610235</v>
      </c>
      <c r="L238" s="1">
        <f t="shared" si="12"/>
        <v>6.009263990852677</v>
      </c>
      <c r="M238" s="1">
        <f t="shared" si="13"/>
        <v>0.17522605543513828</v>
      </c>
      <c r="N238" s="1">
        <v>530</v>
      </c>
      <c r="O238" s="1">
        <v>918</v>
      </c>
      <c r="P238" s="1">
        <f t="shared" si="14"/>
        <v>4.8582019934326093</v>
      </c>
      <c r="Q238" t="s">
        <v>85</v>
      </c>
      <c r="S238" t="str">
        <f t="shared" si="15"/>
        <v xml:space="preserve">    2601 Solothurn</v>
      </c>
    </row>
    <row r="239" spans="1:19">
      <c r="A239" s="1">
        <v>2601</v>
      </c>
      <c r="B239" s="1">
        <v>3</v>
      </c>
      <c r="C239" s="1">
        <v>3</v>
      </c>
      <c r="D239" s="1">
        <v>8.5036923846516057</v>
      </c>
      <c r="E239" s="1">
        <v>73034</v>
      </c>
      <c r="F239" s="1">
        <v>3301.1678470935744</v>
      </c>
      <c r="G239" s="1">
        <v>388.20405275382296</v>
      </c>
      <c r="H239" s="1">
        <v>451913.94289527577</v>
      </c>
      <c r="I239" s="1">
        <v>600</v>
      </c>
      <c r="J239" s="1">
        <v>1094.6213604922159</v>
      </c>
      <c r="K239" s="1">
        <v>33.08506249793426</v>
      </c>
      <c r="L239" s="1">
        <f t="shared" si="12"/>
        <v>3.3335770195746508</v>
      </c>
      <c r="M239" s="1">
        <f t="shared" si="13"/>
        <v>0.39201524100183294</v>
      </c>
      <c r="N239" s="1">
        <v>530</v>
      </c>
      <c r="O239" s="1">
        <v>918</v>
      </c>
      <c r="P239" s="1">
        <f t="shared" si="14"/>
        <v>2.69503728683098</v>
      </c>
      <c r="Q239" t="s">
        <v>85</v>
      </c>
      <c r="S239" t="str">
        <f t="shared" si="15"/>
        <v xml:space="preserve">    2601 Solothurn</v>
      </c>
    </row>
    <row r="240" spans="1:19">
      <c r="A240" s="1">
        <v>2601</v>
      </c>
      <c r="B240" s="1">
        <v>3</v>
      </c>
      <c r="C240" s="1">
        <v>4</v>
      </c>
      <c r="D240" s="1">
        <v>1.763683301350049</v>
      </c>
      <c r="E240" s="1">
        <v>73034</v>
      </c>
      <c r="F240" s="1">
        <v>684.66900535833111</v>
      </c>
      <c r="G240" s="1">
        <v>388.20405275382296</v>
      </c>
      <c r="H240" s="1">
        <v>123810.73442197112</v>
      </c>
      <c r="I240" s="1">
        <v>600</v>
      </c>
      <c r="J240" s="1">
        <v>316.63716910581383</v>
      </c>
      <c r="K240" s="1">
        <v>17.794301590841204</v>
      </c>
      <c r="L240" s="1">
        <f t="shared" si="12"/>
        <v>1.7929140942778203</v>
      </c>
      <c r="M240" s="1">
        <f t="shared" si="13"/>
        <v>1.0165737198426701</v>
      </c>
      <c r="N240" s="1">
        <v>530</v>
      </c>
      <c r="O240" s="1">
        <v>918</v>
      </c>
      <c r="P240" s="1">
        <f t="shared" si="14"/>
        <v>1.4494851349737399</v>
      </c>
      <c r="Q240" t="s">
        <v>85</v>
      </c>
      <c r="S240" t="str">
        <f t="shared" si="15"/>
        <v xml:space="preserve">    2601 Solothurn</v>
      </c>
    </row>
    <row r="241" spans="1:19">
      <c r="A241" s="1">
        <v>2601</v>
      </c>
      <c r="B241" s="1">
        <v>3</v>
      </c>
      <c r="C241" s="1">
        <v>5</v>
      </c>
      <c r="D241" s="1">
        <v>47.550728704985112</v>
      </c>
      <c r="E241" s="1">
        <v>73034</v>
      </c>
      <c r="F241" s="1">
        <v>18459.385594672764</v>
      </c>
      <c r="G241" s="1">
        <v>388.20405275382296</v>
      </c>
      <c r="H241" s="1">
        <v>2655020.2493163785</v>
      </c>
      <c r="I241" s="1">
        <v>600</v>
      </c>
      <c r="J241" s="1">
        <v>4589.9907302192778</v>
      </c>
      <c r="K241" s="1">
        <v>67.749470331651139</v>
      </c>
      <c r="L241" s="1">
        <f t="shared" si="12"/>
        <v>6.8262853485632116</v>
      </c>
      <c r="M241" s="1">
        <f t="shared" si="13"/>
        <v>0.14355795451453426</v>
      </c>
      <c r="N241" s="1">
        <v>530</v>
      </c>
      <c r="O241" s="1">
        <v>918</v>
      </c>
      <c r="P241" s="1">
        <f t="shared" si="14"/>
        <v>5.5187246123004687</v>
      </c>
      <c r="Q241" t="s">
        <v>85</v>
      </c>
      <c r="S241" t="str">
        <f t="shared" si="15"/>
        <v xml:space="preserve">    2601 Solothurn</v>
      </c>
    </row>
    <row r="242" spans="1:19">
      <c r="A242" s="1">
        <v>2601</v>
      </c>
      <c r="B242" s="1">
        <v>4</v>
      </c>
      <c r="C242" s="1">
        <v>1</v>
      </c>
      <c r="D242" s="1">
        <v>3.7732332582981205</v>
      </c>
      <c r="E242" s="1">
        <v>73034</v>
      </c>
      <c r="F242" s="1">
        <v>421.19333080344927</v>
      </c>
      <c r="G242" s="1">
        <v>111.62663476400724</v>
      </c>
      <c r="H242" s="1">
        <v>7217.7400654582898</v>
      </c>
      <c r="I242" s="1">
        <v>600</v>
      </c>
      <c r="J242" s="1">
        <v>50.878157809864049</v>
      </c>
      <c r="K242" s="1">
        <v>7.1328926677655851</v>
      </c>
      <c r="L242" s="1">
        <f t="shared" si="12"/>
        <v>1.0909836448521373</v>
      </c>
      <c r="M242" s="1">
        <f t="shared" si="13"/>
        <v>0.28913760962242091</v>
      </c>
      <c r="N242" s="1">
        <v>230</v>
      </c>
      <c r="O242" s="1">
        <v>918</v>
      </c>
      <c r="P242" s="1">
        <f t="shared" si="14"/>
        <v>0.88200800069543284</v>
      </c>
      <c r="Q242" t="s">
        <v>85</v>
      </c>
      <c r="S242" t="str">
        <f t="shared" si="15"/>
        <v xml:space="preserve">    2601 Solothurn</v>
      </c>
    </row>
    <row r="243" spans="1:19">
      <c r="A243" s="1">
        <v>2601</v>
      </c>
      <c r="B243" s="1">
        <v>4</v>
      </c>
      <c r="C243" s="1">
        <v>2</v>
      </c>
      <c r="D243" s="1">
        <v>13.90531886342087</v>
      </c>
      <c r="E243" s="1">
        <v>73034</v>
      </c>
      <c r="F243" s="1">
        <v>1552.2039500441417</v>
      </c>
      <c r="G243" s="1">
        <v>111.62663476400724</v>
      </c>
      <c r="H243" s="1">
        <v>190457.11743413022</v>
      </c>
      <c r="I243" s="1">
        <v>600</v>
      </c>
      <c r="J243" s="1">
        <v>1526.5150831709882</v>
      </c>
      <c r="K243" s="1">
        <v>39.070642216003925</v>
      </c>
      <c r="L243" s="1">
        <f t="shared" si="12"/>
        <v>5.9758969659194925</v>
      </c>
      <c r="M243" s="1">
        <f t="shared" si="13"/>
        <v>0.42975619794232839</v>
      </c>
      <c r="N243" s="1">
        <v>230</v>
      </c>
      <c r="O243" s="1">
        <v>918</v>
      </c>
      <c r="P243" s="1">
        <f t="shared" si="14"/>
        <v>4.8312263526066994</v>
      </c>
      <c r="Q243" t="s">
        <v>85</v>
      </c>
      <c r="S243" t="str">
        <f t="shared" si="15"/>
        <v xml:space="preserve">    2601 Solothurn</v>
      </c>
    </row>
    <row r="244" spans="1:19">
      <c r="A244" s="1">
        <v>2601</v>
      </c>
      <c r="B244" s="1">
        <v>4</v>
      </c>
      <c r="C244" s="1">
        <v>3</v>
      </c>
      <c r="D244" s="1">
        <v>2.256429636115775</v>
      </c>
      <c r="E244" s="1">
        <v>73034</v>
      </c>
      <c r="F244" s="1">
        <v>251.87764686137734</v>
      </c>
      <c r="G244" s="1">
        <v>111.62663476400724</v>
      </c>
      <c r="H244" s="1">
        <v>17414.53234356999</v>
      </c>
      <c r="I244" s="1">
        <v>600</v>
      </c>
      <c r="J244" s="1">
        <v>152.27967652142519</v>
      </c>
      <c r="K244" s="1">
        <v>12.340165173992817</v>
      </c>
      <c r="L244" s="1">
        <f t="shared" si="12"/>
        <v>1.8874416042233007</v>
      </c>
      <c r="M244" s="1">
        <f t="shared" si="13"/>
        <v>0.83647261763160874</v>
      </c>
      <c r="N244" s="1">
        <v>230</v>
      </c>
      <c r="O244" s="1">
        <v>918</v>
      </c>
      <c r="P244" s="1">
        <f t="shared" si="14"/>
        <v>1.5259060973329241</v>
      </c>
      <c r="Q244" t="s">
        <v>85</v>
      </c>
      <c r="S244" t="str">
        <f t="shared" si="15"/>
        <v xml:space="preserve">    2601 Solothurn</v>
      </c>
    </row>
    <row r="245" spans="1:19">
      <c r="A245" s="1">
        <v>2601</v>
      </c>
      <c r="B245" s="1">
        <v>4</v>
      </c>
      <c r="C245" s="1">
        <v>4</v>
      </c>
      <c r="D245" s="1">
        <v>6.7048955654331055E-2</v>
      </c>
      <c r="E245" s="1">
        <v>73034</v>
      </c>
      <c r="F245" s="1">
        <v>7.4844492841341301</v>
      </c>
      <c r="G245" s="1">
        <v>111.62663476400724</v>
      </c>
      <c r="H245" s="1">
        <v>38.80133043076993</v>
      </c>
      <c r="I245" s="1">
        <v>600</v>
      </c>
      <c r="J245" s="1">
        <v>0.34620510697376661</v>
      </c>
      <c r="K245" s="1">
        <v>0.58839196712205943</v>
      </c>
      <c r="L245" s="1">
        <f t="shared" si="12"/>
        <v>8.9995187477513214E-2</v>
      </c>
      <c r="M245" s="1">
        <f t="shared" si="13"/>
        <v>1.3422310101514598</v>
      </c>
      <c r="N245" s="1">
        <v>230</v>
      </c>
      <c r="O245" s="1">
        <v>918</v>
      </c>
      <c r="P245" s="1">
        <f t="shared" si="14"/>
        <v>7.2756796817068786E-2</v>
      </c>
      <c r="Q245" t="s">
        <v>85</v>
      </c>
      <c r="S245" t="str">
        <f t="shared" si="15"/>
        <v xml:space="preserve">    2601 Solothurn</v>
      </c>
    </row>
    <row r="246" spans="1:19">
      <c r="A246" s="1">
        <v>2601</v>
      </c>
      <c r="B246" s="1">
        <v>4</v>
      </c>
      <c r="C246" s="1">
        <v>5</v>
      </c>
      <c r="D246" s="1">
        <v>20.002030713489102</v>
      </c>
      <c r="E246" s="1">
        <v>73034</v>
      </c>
      <c r="F246" s="1">
        <v>2232.7593769931032</v>
      </c>
      <c r="G246" s="1">
        <v>111.62663476400724</v>
      </c>
      <c r="H246" s="1">
        <v>225013.64824513081</v>
      </c>
      <c r="I246" s="1">
        <v>600</v>
      </c>
      <c r="J246" s="1">
        <v>1630.2938889483669</v>
      </c>
      <c r="K246" s="1">
        <v>40.37689796094255</v>
      </c>
      <c r="L246" s="1">
        <f t="shared" si="12"/>
        <v>6.1756901942912581</v>
      </c>
      <c r="M246" s="1">
        <f t="shared" si="13"/>
        <v>0.30875316025419636</v>
      </c>
      <c r="N246" s="1">
        <v>230</v>
      </c>
      <c r="O246" s="1">
        <v>918</v>
      </c>
      <c r="P246" s="1">
        <f t="shared" si="14"/>
        <v>4.9927496043439428</v>
      </c>
      <c r="Q246" t="s">
        <v>85</v>
      </c>
      <c r="S246" t="str">
        <f t="shared" si="15"/>
        <v xml:space="preserve">    2601 Solothurn</v>
      </c>
    </row>
    <row r="247" spans="1:19">
      <c r="A247" s="1">
        <v>2601</v>
      </c>
      <c r="B247" s="1">
        <v>5</v>
      </c>
      <c r="C247" s="1">
        <v>1</v>
      </c>
      <c r="D247" s="1">
        <v>3.3986292770728905</v>
      </c>
      <c r="E247" s="1">
        <v>73034</v>
      </c>
      <c r="F247" s="1">
        <v>2148.0965096354257</v>
      </c>
      <c r="G247" s="1">
        <v>632.04790358467665</v>
      </c>
      <c r="H247" s="1">
        <v>30813.780893305637</v>
      </c>
      <c r="I247" s="1">
        <v>600</v>
      </c>
      <c r="J247" s="1">
        <v>37.260558306451124</v>
      </c>
      <c r="K247" s="1">
        <v>6.104142716749922</v>
      </c>
      <c r="L247" s="1">
        <f t="shared" si="12"/>
        <v>0.46732585308622759</v>
      </c>
      <c r="M247" s="1">
        <f t="shared" si="13"/>
        <v>0.13750421566682833</v>
      </c>
      <c r="N247" s="1">
        <v>918</v>
      </c>
      <c r="O247" s="1">
        <v>918</v>
      </c>
      <c r="P247" s="1">
        <f t="shared" si="14"/>
        <v>0.37781055957968573</v>
      </c>
      <c r="Q247" t="s">
        <v>85</v>
      </c>
      <c r="S247" t="str">
        <f t="shared" si="15"/>
        <v xml:space="preserve">    2601 Solothurn</v>
      </c>
    </row>
    <row r="248" spans="1:19">
      <c r="A248" s="1">
        <v>2601</v>
      </c>
      <c r="B248" s="1">
        <v>5</v>
      </c>
      <c r="C248" s="1">
        <v>2</v>
      </c>
      <c r="D248" s="1">
        <v>26.502215041484003</v>
      </c>
      <c r="E248" s="1">
        <v>73034</v>
      </c>
      <c r="F248" s="1">
        <v>16750.669457320248</v>
      </c>
      <c r="G248" s="1">
        <v>632.04790358467665</v>
      </c>
      <c r="H248" s="1">
        <v>2198795.6369559504</v>
      </c>
      <c r="I248" s="1">
        <v>600</v>
      </c>
      <c r="J248" s="1">
        <v>2780.8757194829282</v>
      </c>
      <c r="K248" s="1">
        <v>52.734009135309712</v>
      </c>
      <c r="L248" s="1">
        <f t="shared" si="12"/>
        <v>4.0372525593465998</v>
      </c>
      <c r="M248" s="1">
        <f t="shared" si="13"/>
        <v>0.15233641991913036</v>
      </c>
      <c r="N248" s="1">
        <v>918</v>
      </c>
      <c r="O248" s="1">
        <v>918</v>
      </c>
      <c r="P248" s="1">
        <f t="shared" si="14"/>
        <v>3.2639252430355423</v>
      </c>
      <c r="Q248" t="s">
        <v>85</v>
      </c>
      <c r="S248" t="str">
        <f t="shared" si="15"/>
        <v xml:space="preserve">    2601 Solothurn</v>
      </c>
    </row>
    <row r="249" spans="1:19">
      <c r="A249" s="1">
        <v>2601</v>
      </c>
      <c r="B249" s="1">
        <v>5</v>
      </c>
      <c r="C249" s="1">
        <v>3</v>
      </c>
      <c r="D249" s="1">
        <v>8.8475727123083505</v>
      </c>
      <c r="E249" s="1">
        <v>73034</v>
      </c>
      <c r="F249" s="1">
        <v>5592.0897846274838</v>
      </c>
      <c r="G249" s="1">
        <v>632.04790358467665</v>
      </c>
      <c r="H249" s="1">
        <v>684818.57521896542</v>
      </c>
      <c r="I249" s="1">
        <v>600</v>
      </c>
      <c r="J249" s="1">
        <v>1006.8049519325662</v>
      </c>
      <c r="K249" s="1">
        <v>31.730189913276064</v>
      </c>
      <c r="L249" s="1">
        <f t="shared" si="12"/>
        <v>2.4292253241590198</v>
      </c>
      <c r="M249" s="1">
        <f t="shared" si="13"/>
        <v>0.27456404181675609</v>
      </c>
      <c r="N249" s="1">
        <v>918</v>
      </c>
      <c r="O249" s="1">
        <v>918</v>
      </c>
      <c r="P249" s="1">
        <f t="shared" si="14"/>
        <v>1.9639122744966551</v>
      </c>
      <c r="Q249" t="s">
        <v>85</v>
      </c>
      <c r="S249" t="str">
        <f t="shared" si="15"/>
        <v xml:space="preserve">    2601 Solothurn</v>
      </c>
    </row>
    <row r="250" spans="1:19">
      <c r="A250" s="1">
        <v>2601</v>
      </c>
      <c r="B250" s="1">
        <v>5</v>
      </c>
      <c r="C250" s="1">
        <v>4</v>
      </c>
      <c r="D250" s="1">
        <v>1.22569535194031</v>
      </c>
      <c r="E250" s="1">
        <v>73034</v>
      </c>
      <c r="F250" s="1">
        <v>774.69817762735534</v>
      </c>
      <c r="G250" s="1">
        <v>632.04790358467665</v>
      </c>
      <c r="H250" s="1">
        <v>127236.53403712824</v>
      </c>
      <c r="I250" s="1">
        <v>600</v>
      </c>
      <c r="J250" s="1">
        <v>200.12266796906971</v>
      </c>
      <c r="K250" s="1">
        <v>14.146471926564224</v>
      </c>
      <c r="L250" s="1">
        <f t="shared" si="12"/>
        <v>1.0830369419609427</v>
      </c>
      <c r="M250" s="1">
        <f t="shared" si="13"/>
        <v>0.8836102219417451</v>
      </c>
      <c r="N250" s="1">
        <v>918</v>
      </c>
      <c r="O250" s="1">
        <v>918</v>
      </c>
      <c r="P250" s="1">
        <f t="shared" si="14"/>
        <v>0.87558347218645305</v>
      </c>
      <c r="Q250" t="s">
        <v>85</v>
      </c>
      <c r="S250" t="str">
        <f t="shared" si="15"/>
        <v xml:space="preserve">    2601 Solothurn</v>
      </c>
    </row>
    <row r="251" spans="1:19">
      <c r="A251" s="1">
        <v>2601</v>
      </c>
      <c r="B251" s="1">
        <v>5</v>
      </c>
      <c r="C251" s="1">
        <v>5</v>
      </c>
      <c r="D251" s="1">
        <v>39.974112382805579</v>
      </c>
      <c r="E251" s="1">
        <v>73034</v>
      </c>
      <c r="F251" s="1">
        <v>25265.553929210531</v>
      </c>
      <c r="G251" s="1">
        <v>632.04790358467665</v>
      </c>
      <c r="H251" s="1">
        <v>3349763.7345249578</v>
      </c>
      <c r="I251" s="1">
        <v>600</v>
      </c>
      <c r="J251" s="1">
        <v>3707.7940185738962</v>
      </c>
      <c r="K251" s="1">
        <v>60.891658037648277</v>
      </c>
      <c r="L251" s="1">
        <f t="shared" si="12"/>
        <v>4.6617923857176811</v>
      </c>
      <c r="M251" s="1">
        <f t="shared" si="13"/>
        <v>0.11662028517543517</v>
      </c>
      <c r="N251" s="1">
        <v>918</v>
      </c>
      <c r="O251" s="1">
        <v>918</v>
      </c>
      <c r="P251" s="1">
        <f t="shared" si="14"/>
        <v>3.7688357668655192</v>
      </c>
      <c r="Q251" t="s">
        <v>85</v>
      </c>
      <c r="S251" t="str">
        <f t="shared" si="15"/>
        <v xml:space="preserve">    2601 Solothurn</v>
      </c>
    </row>
    <row r="252" spans="1:19">
      <c r="A252" s="1">
        <v>2701</v>
      </c>
      <c r="B252" s="1">
        <v>1</v>
      </c>
      <c r="C252" s="1">
        <v>1</v>
      </c>
      <c r="D252" s="1">
        <v>3.5183192462387973</v>
      </c>
      <c r="E252" s="1">
        <v>473334</v>
      </c>
      <c r="F252" s="1">
        <v>1625.2064619394989</v>
      </c>
      <c r="G252" s="1">
        <v>461.92694528130153</v>
      </c>
      <c r="H252" s="1">
        <v>15438.069772028235</v>
      </c>
      <c r="I252" s="1">
        <v>1919</v>
      </c>
      <c r="J252" s="1">
        <v>21.088102349804522</v>
      </c>
      <c r="K252" s="1">
        <v>4.5921783882820275</v>
      </c>
      <c r="L252" s="1">
        <f t="shared" si="12"/>
        <v>0.6335008832354303</v>
      </c>
      <c r="M252" s="1">
        <f t="shared" si="13"/>
        <v>0.18005781707065505</v>
      </c>
      <c r="N252" s="1">
        <v>312</v>
      </c>
      <c r="O252" s="1">
        <v>3240</v>
      </c>
      <c r="P252" s="1">
        <f t="shared" si="14"/>
        <v>0.48754219356065648</v>
      </c>
      <c r="Q252" t="s">
        <v>86</v>
      </c>
      <c r="S252" t="str">
        <f t="shared" si="15"/>
        <v xml:space="preserve">    2701 Basel</v>
      </c>
    </row>
    <row r="253" spans="1:19">
      <c r="A253" s="1">
        <v>2701</v>
      </c>
      <c r="B253" s="1">
        <v>1</v>
      </c>
      <c r="C253" s="1">
        <v>2</v>
      </c>
      <c r="D253" s="1">
        <v>11.109375356616731</v>
      </c>
      <c r="E253" s="1">
        <v>473334</v>
      </c>
      <c r="F253" s="1">
        <v>5131.7198224653366</v>
      </c>
      <c r="G253" s="1">
        <v>461.92694528130153</v>
      </c>
      <c r="H253" s="1">
        <v>607012.24878145452</v>
      </c>
      <c r="I253" s="1">
        <v>1919</v>
      </c>
      <c r="J253" s="1">
        <v>1193.2521035693258</v>
      </c>
      <c r="K253" s="1">
        <v>34.543481346982468</v>
      </c>
      <c r="L253" s="1">
        <f t="shared" si="12"/>
        <v>4.7653475307449318</v>
      </c>
      <c r="M253" s="1">
        <f t="shared" si="13"/>
        <v>0.42894828716960187</v>
      </c>
      <c r="N253" s="1">
        <v>312</v>
      </c>
      <c r="O253" s="1">
        <v>3240</v>
      </c>
      <c r="P253" s="1">
        <f t="shared" si="14"/>
        <v>3.6674108114144848</v>
      </c>
      <c r="Q253" t="s">
        <v>86</v>
      </c>
      <c r="S253" t="str">
        <f t="shared" si="15"/>
        <v xml:space="preserve">    2701 Basel</v>
      </c>
    </row>
    <row r="254" spans="1:19">
      <c r="A254" s="1">
        <v>2701</v>
      </c>
      <c r="B254" s="1">
        <v>1</v>
      </c>
      <c r="C254" s="1">
        <v>3</v>
      </c>
      <c r="D254" s="1">
        <v>5.3593180639906794</v>
      </c>
      <c r="E254" s="1">
        <v>473334</v>
      </c>
      <c r="F254" s="1">
        <v>2475.6134220901135</v>
      </c>
      <c r="G254" s="1">
        <v>461.92694528130153</v>
      </c>
      <c r="H254" s="1">
        <v>97417.664079982715</v>
      </c>
      <c r="I254" s="1">
        <v>1919</v>
      </c>
      <c r="J254" s="1">
        <v>182.56703195375354</v>
      </c>
      <c r="K254" s="1">
        <v>13.51173682225026</v>
      </c>
      <c r="L254" s="1">
        <f t="shared" si="12"/>
        <v>1.8639731489487019</v>
      </c>
      <c r="M254" s="1">
        <f t="shared" si="13"/>
        <v>0.34780043406506495</v>
      </c>
      <c r="N254" s="1">
        <v>312</v>
      </c>
      <c r="O254" s="1">
        <v>3240</v>
      </c>
      <c r="P254" s="1">
        <f t="shared" si="14"/>
        <v>1.4345134818681642</v>
      </c>
      <c r="Q254" t="s">
        <v>86</v>
      </c>
      <c r="S254" t="str">
        <f t="shared" si="15"/>
        <v xml:space="preserve">    2701 Basel</v>
      </c>
    </row>
    <row r="255" spans="1:19">
      <c r="A255" s="1">
        <v>2701</v>
      </c>
      <c r="B255" s="1">
        <v>1</v>
      </c>
      <c r="C255" s="1">
        <v>4</v>
      </c>
      <c r="D255" s="1">
        <v>0.18975181674222311</v>
      </c>
      <c r="E255" s="1">
        <v>473334</v>
      </c>
      <c r="F255" s="1">
        <v>87.651477069312449</v>
      </c>
      <c r="G255" s="1">
        <v>461.92694528130153</v>
      </c>
      <c r="H255" s="1">
        <v>538.95231163522305</v>
      </c>
      <c r="I255" s="1">
        <v>1919</v>
      </c>
      <c r="J255" s="1">
        <v>1.1331953793727814</v>
      </c>
      <c r="K255" s="1">
        <v>1.0645165002820676</v>
      </c>
      <c r="L255" s="1">
        <f t="shared" si="12"/>
        <v>0.14685234024623056</v>
      </c>
      <c r="M255" s="1">
        <f t="shared" si="13"/>
        <v>0.77391796699226723</v>
      </c>
      <c r="N255" s="1">
        <v>312</v>
      </c>
      <c r="O255" s="1">
        <v>3240</v>
      </c>
      <c r="P255" s="1">
        <f t="shared" si="14"/>
        <v>0.11301754107666392</v>
      </c>
      <c r="Q255" t="s">
        <v>86</v>
      </c>
      <c r="S255" t="str">
        <f t="shared" si="15"/>
        <v xml:space="preserve">    2701 Basel</v>
      </c>
    </row>
    <row r="256" spans="1:19">
      <c r="A256" s="1">
        <v>2701</v>
      </c>
      <c r="B256" s="1">
        <v>1</v>
      </c>
      <c r="C256" s="1">
        <v>5</v>
      </c>
      <c r="D256" s="1">
        <v>20.176764483588435</v>
      </c>
      <c r="E256" s="1">
        <v>473334</v>
      </c>
      <c r="F256" s="1">
        <v>9320.1911835642641</v>
      </c>
      <c r="G256" s="1">
        <v>461.92694528130153</v>
      </c>
      <c r="H256" s="1">
        <v>781040.0680339504</v>
      </c>
      <c r="I256" s="1">
        <v>1919</v>
      </c>
      <c r="J256" s="1">
        <v>1286.5135606668832</v>
      </c>
      <c r="K256" s="1">
        <v>35.868001905136609</v>
      </c>
      <c r="L256" s="1">
        <f t="shared" si="12"/>
        <v>4.9480679898619488</v>
      </c>
      <c r="M256" s="1">
        <f t="shared" si="13"/>
        <v>0.24523594919723896</v>
      </c>
      <c r="N256" s="1">
        <v>312</v>
      </c>
      <c r="O256" s="1">
        <v>3240</v>
      </c>
      <c r="P256" s="1">
        <f t="shared" si="14"/>
        <v>3.808032451894841</v>
      </c>
      <c r="Q256" t="s">
        <v>86</v>
      </c>
      <c r="S256" t="str">
        <f t="shared" si="15"/>
        <v xml:space="preserve">    2701 Basel</v>
      </c>
    </row>
    <row r="257" spans="1:19">
      <c r="A257" s="1">
        <v>2701</v>
      </c>
      <c r="B257" s="1">
        <v>2</v>
      </c>
      <c r="C257" s="1">
        <v>1</v>
      </c>
      <c r="D257" s="1">
        <v>3.9386664777482929</v>
      </c>
      <c r="E257" s="1">
        <v>473334</v>
      </c>
      <c r="F257" s="1">
        <v>1388.9265893392139</v>
      </c>
      <c r="G257" s="1">
        <v>352.63879213587364</v>
      </c>
      <c r="H257" s="1">
        <v>15814.454261499708</v>
      </c>
      <c r="I257" s="1">
        <v>1919</v>
      </c>
      <c r="J257" s="1">
        <v>29.416366724463003</v>
      </c>
      <c r="K257" s="1">
        <v>5.4236857140198493</v>
      </c>
      <c r="L257" s="1">
        <f t="shared" si="12"/>
        <v>0.99337597830284885</v>
      </c>
      <c r="M257" s="1">
        <f t="shared" si="13"/>
        <v>0.2522112455865404</v>
      </c>
      <c r="N257" s="1">
        <v>177</v>
      </c>
      <c r="O257" s="1">
        <v>3240</v>
      </c>
      <c r="P257" s="1">
        <f t="shared" si="14"/>
        <v>0.76450201776947979</v>
      </c>
      <c r="Q257" t="s">
        <v>86</v>
      </c>
      <c r="S257" t="str">
        <f t="shared" si="15"/>
        <v xml:space="preserve">    2701 Basel</v>
      </c>
    </row>
    <row r="258" spans="1:19">
      <c r="A258" s="1">
        <v>2701</v>
      </c>
      <c r="B258" s="1">
        <v>2</v>
      </c>
      <c r="C258" s="1">
        <v>2</v>
      </c>
      <c r="D258" s="1">
        <v>17.924755151794379</v>
      </c>
      <c r="E258" s="1">
        <v>473334</v>
      </c>
      <c r="F258" s="1">
        <v>6320.9640060600486</v>
      </c>
      <c r="G258" s="1">
        <v>352.63879213587364</v>
      </c>
      <c r="H258" s="1">
        <v>1046024.0483456447</v>
      </c>
      <c r="I258" s="1">
        <v>1919</v>
      </c>
      <c r="J258" s="1">
        <v>2652.5011946159457</v>
      </c>
      <c r="K258" s="1">
        <v>51.502438724937541</v>
      </c>
      <c r="L258" s="1">
        <f t="shared" ref="L258:L321" si="16">K258*1.14*1.645/SQRT(N258*I258/O258)</f>
        <v>9.4329369640868013</v>
      </c>
      <c r="M258" s="1">
        <f t="shared" ref="M258:M321" si="17">L258/D258</f>
        <v>0.52625192836413759</v>
      </c>
      <c r="N258" s="1">
        <v>177</v>
      </c>
      <c r="O258" s="1">
        <v>3240</v>
      </c>
      <c r="P258" s="1">
        <f t="shared" ref="P258:P321" si="18">$K258*1.14*1.645/SQRT(N258)</f>
        <v>7.2595870043659483</v>
      </c>
      <c r="Q258" t="s">
        <v>86</v>
      </c>
      <c r="S258" t="str">
        <f t="shared" ref="S258:S321" si="19">CONCATENATE("  ",Q258)</f>
        <v xml:space="preserve">    2701 Basel</v>
      </c>
    </row>
    <row r="259" spans="1:19">
      <c r="A259" s="1">
        <v>2701</v>
      </c>
      <c r="B259" s="1">
        <v>2</v>
      </c>
      <c r="C259" s="1">
        <v>3</v>
      </c>
      <c r="D259" s="1">
        <v>16.452629244954618</v>
      </c>
      <c r="E259" s="1">
        <v>473334</v>
      </c>
      <c r="F259" s="1">
        <v>5801.8353044001478</v>
      </c>
      <c r="G259" s="1">
        <v>352.63879213587364</v>
      </c>
      <c r="H259" s="1">
        <v>581911.63303617458</v>
      </c>
      <c r="I259" s="1">
        <v>1919</v>
      </c>
      <c r="J259" s="1">
        <v>1383.3973916183379</v>
      </c>
      <c r="K259" s="1">
        <v>37.194050486849882</v>
      </c>
      <c r="L259" s="1">
        <f t="shared" si="16"/>
        <v>6.812281949507673</v>
      </c>
      <c r="M259" s="1">
        <f t="shared" si="17"/>
        <v>0.41405430390991976</v>
      </c>
      <c r="N259" s="1">
        <v>177</v>
      </c>
      <c r="O259" s="1">
        <v>3240</v>
      </c>
      <c r="P259" s="1">
        <f t="shared" si="18"/>
        <v>5.2427312616426756</v>
      </c>
      <c r="Q259" t="s">
        <v>86</v>
      </c>
      <c r="S259" t="str">
        <f t="shared" si="19"/>
        <v xml:space="preserve">    2701 Basel</v>
      </c>
    </row>
    <row r="260" spans="1:19">
      <c r="A260" s="1">
        <v>2701</v>
      </c>
      <c r="B260" s="1">
        <v>2</v>
      </c>
      <c r="C260" s="1">
        <v>4</v>
      </c>
      <c r="D260" s="1">
        <v>1.8178193839102754</v>
      </c>
      <c r="E260" s="1">
        <v>473334</v>
      </c>
      <c r="F260" s="1">
        <v>641.0336318632975</v>
      </c>
      <c r="G260" s="1">
        <v>352.63879213587364</v>
      </c>
      <c r="H260" s="1">
        <v>188754.98667365534</v>
      </c>
      <c r="I260" s="1">
        <v>1919</v>
      </c>
      <c r="J260" s="1">
        <v>533.47272117642513</v>
      </c>
      <c r="K260" s="1">
        <v>23.097028405758717</v>
      </c>
      <c r="L260" s="1">
        <f t="shared" si="16"/>
        <v>4.2303397354220822</v>
      </c>
      <c r="M260" s="1">
        <f t="shared" si="17"/>
        <v>2.3271507460341203</v>
      </c>
      <c r="N260" s="1">
        <v>177</v>
      </c>
      <c r="O260" s="1">
        <v>3240</v>
      </c>
      <c r="P260" s="1">
        <f t="shared" si="18"/>
        <v>3.2556688849129927</v>
      </c>
      <c r="Q260" t="s">
        <v>86</v>
      </c>
      <c r="S260" t="str">
        <f t="shared" si="19"/>
        <v xml:space="preserve">    2701 Basel</v>
      </c>
    </row>
    <row r="261" spans="1:19">
      <c r="A261" s="1">
        <v>2701</v>
      </c>
      <c r="B261" s="1">
        <v>2</v>
      </c>
      <c r="C261" s="1">
        <v>5</v>
      </c>
      <c r="D261" s="1">
        <v>40.133870258407583</v>
      </c>
      <c r="E261" s="1">
        <v>473334</v>
      </c>
      <c r="F261" s="1">
        <v>14152.759531662714</v>
      </c>
      <c r="G261" s="1">
        <v>352.63879213587364</v>
      </c>
      <c r="H261" s="1">
        <v>2051952.6218915593</v>
      </c>
      <c r="I261" s="1">
        <v>1919</v>
      </c>
      <c r="J261" s="1">
        <v>4220.0907301375546</v>
      </c>
      <c r="K261" s="1">
        <v>64.962225409368131</v>
      </c>
      <c r="L261" s="1">
        <f t="shared" si="16"/>
        <v>11.898166232595438</v>
      </c>
      <c r="M261" s="1">
        <f t="shared" si="17"/>
        <v>0.29646196980224976</v>
      </c>
      <c r="N261" s="1">
        <v>177</v>
      </c>
      <c r="O261" s="1">
        <v>3240</v>
      </c>
      <c r="P261" s="1">
        <f t="shared" si="18"/>
        <v>9.1568271140564743</v>
      </c>
      <c r="Q261" t="s">
        <v>86</v>
      </c>
      <c r="S261" t="str">
        <f t="shared" si="19"/>
        <v xml:space="preserve">    2701 Basel</v>
      </c>
    </row>
    <row r="262" spans="1:19">
      <c r="A262" s="1">
        <v>2701</v>
      </c>
      <c r="B262" s="1">
        <v>3</v>
      </c>
      <c r="C262" s="1">
        <v>1</v>
      </c>
      <c r="D262" s="1">
        <v>3.5810294959266362</v>
      </c>
      <c r="E262" s="1">
        <v>473334</v>
      </c>
      <c r="F262" s="1">
        <v>8422.3833508065709</v>
      </c>
      <c r="G262" s="1">
        <v>2351.9447020436155</v>
      </c>
      <c r="H262" s="1">
        <v>110176.35813962037</v>
      </c>
      <c r="I262" s="1">
        <v>1919</v>
      </c>
      <c r="J262" s="1">
        <v>34.035490015917929</v>
      </c>
      <c r="K262" s="1">
        <v>5.833994344865097</v>
      </c>
      <c r="L262" s="1">
        <f t="shared" si="16"/>
        <v>0.33914537152052676</v>
      </c>
      <c r="M262" s="1">
        <f t="shared" si="17"/>
        <v>9.4706109487871906E-2</v>
      </c>
      <c r="N262" s="1">
        <v>1757</v>
      </c>
      <c r="O262" s="1">
        <v>3240</v>
      </c>
      <c r="P262" s="1">
        <f t="shared" si="18"/>
        <v>0.26100623178707183</v>
      </c>
      <c r="Q262" t="s">
        <v>86</v>
      </c>
      <c r="S262" t="str">
        <f t="shared" si="19"/>
        <v xml:space="preserve">    2701 Basel</v>
      </c>
    </row>
    <row r="263" spans="1:19">
      <c r="A263" s="1">
        <v>2701</v>
      </c>
      <c r="B263" s="1">
        <v>3</v>
      </c>
      <c r="C263" s="1">
        <v>2</v>
      </c>
      <c r="D263" s="1">
        <v>20.80480833484738</v>
      </c>
      <c r="E263" s="1">
        <v>473334</v>
      </c>
      <c r="F263" s="1">
        <v>48931.758740177145</v>
      </c>
      <c r="G263" s="1">
        <v>2351.9447020436155</v>
      </c>
      <c r="H263" s="1">
        <v>6447322.6630934039</v>
      </c>
      <c r="I263" s="1">
        <v>1919</v>
      </c>
      <c r="J263" s="1">
        <v>2309.4149327704176</v>
      </c>
      <c r="K263" s="1">
        <v>48.056372447058649</v>
      </c>
      <c r="L263" s="1">
        <f t="shared" si="16"/>
        <v>2.7936427984081948</v>
      </c>
      <c r="M263" s="1">
        <f t="shared" si="17"/>
        <v>0.13427870872181666</v>
      </c>
      <c r="N263" s="1">
        <v>1757</v>
      </c>
      <c r="O263" s="1">
        <v>3240</v>
      </c>
      <c r="P263" s="1">
        <f t="shared" si="18"/>
        <v>2.149987117625991</v>
      </c>
      <c r="Q263" t="s">
        <v>86</v>
      </c>
      <c r="S263" t="str">
        <f t="shared" si="19"/>
        <v xml:space="preserve">    2701 Basel</v>
      </c>
    </row>
    <row r="264" spans="1:19">
      <c r="A264" s="1">
        <v>2701</v>
      </c>
      <c r="B264" s="1">
        <v>3</v>
      </c>
      <c r="C264" s="1">
        <v>3</v>
      </c>
      <c r="D264" s="1">
        <v>10.914350350236909</v>
      </c>
      <c r="E264" s="1">
        <v>473334</v>
      </c>
      <c r="F264" s="1">
        <v>25669.948482487576</v>
      </c>
      <c r="G264" s="1">
        <v>2351.9447020436155</v>
      </c>
      <c r="H264" s="1">
        <v>3480567.4919721331</v>
      </c>
      <c r="I264" s="1">
        <v>1919</v>
      </c>
      <c r="J264" s="1">
        <v>1361.3236746826537</v>
      </c>
      <c r="K264" s="1">
        <v>36.896120049168502</v>
      </c>
      <c r="L264" s="1">
        <f t="shared" si="16"/>
        <v>2.1448680958621256</v>
      </c>
      <c r="M264" s="1">
        <f t="shared" si="17"/>
        <v>0.19651816434640737</v>
      </c>
      <c r="N264" s="1">
        <v>1757</v>
      </c>
      <c r="O264" s="1">
        <v>3240</v>
      </c>
      <c r="P264" s="1">
        <f t="shared" si="18"/>
        <v>1.6506901948016177</v>
      </c>
      <c r="Q264" t="s">
        <v>86</v>
      </c>
      <c r="S264" t="str">
        <f t="shared" si="19"/>
        <v xml:space="preserve">    2701 Basel</v>
      </c>
    </row>
    <row r="265" spans="1:19">
      <c r="A265" s="1">
        <v>2701</v>
      </c>
      <c r="B265" s="1">
        <v>3</v>
      </c>
      <c r="C265" s="1">
        <v>4</v>
      </c>
      <c r="D265" s="1">
        <v>0.45338824957160329</v>
      </c>
      <c r="E265" s="1">
        <v>473334</v>
      </c>
      <c r="F265" s="1">
        <v>1066.3440915487608</v>
      </c>
      <c r="G265" s="1">
        <v>2351.9447020436155</v>
      </c>
      <c r="H265" s="1">
        <v>168562.09318843074</v>
      </c>
      <c r="I265" s="1">
        <v>1919</v>
      </c>
      <c r="J265" s="1">
        <v>71.494078597942362</v>
      </c>
      <c r="K265" s="1">
        <v>8.4554171155503823</v>
      </c>
      <c r="L265" s="1">
        <f t="shared" si="16"/>
        <v>0.49153554314606818</v>
      </c>
      <c r="M265" s="1">
        <f t="shared" si="17"/>
        <v>1.0841382493051142</v>
      </c>
      <c r="N265" s="1">
        <v>1757</v>
      </c>
      <c r="O265" s="1">
        <v>3240</v>
      </c>
      <c r="P265" s="1">
        <f t="shared" si="18"/>
        <v>0.37828568713992289</v>
      </c>
      <c r="Q265" t="s">
        <v>86</v>
      </c>
      <c r="S265" t="str">
        <f t="shared" si="19"/>
        <v xml:space="preserve">    2701 Basel</v>
      </c>
    </row>
    <row r="266" spans="1:19">
      <c r="A266" s="1">
        <v>2701</v>
      </c>
      <c r="B266" s="1">
        <v>3</v>
      </c>
      <c r="C266" s="1">
        <v>5</v>
      </c>
      <c r="D266" s="1">
        <v>35.753576430582548</v>
      </c>
      <c r="E266" s="1">
        <v>473334</v>
      </c>
      <c r="F266" s="1">
        <v>84090.434665020104</v>
      </c>
      <c r="G266" s="1">
        <v>2351.9447020436155</v>
      </c>
      <c r="H266" s="1">
        <v>10942077.088647688</v>
      </c>
      <c r="I266" s="1">
        <v>1919</v>
      </c>
      <c r="J266" s="1">
        <v>3375.4699967518677</v>
      </c>
      <c r="K266" s="1">
        <v>58.098795140276941</v>
      </c>
      <c r="L266" s="1">
        <f t="shared" si="16"/>
        <v>3.3774351324298078</v>
      </c>
      <c r="M266" s="1">
        <f t="shared" si="17"/>
        <v>9.4464259791947697E-2</v>
      </c>
      <c r="N266" s="1">
        <v>1757</v>
      </c>
      <c r="O266" s="1">
        <v>3240</v>
      </c>
      <c r="P266" s="1">
        <f t="shared" si="18"/>
        <v>2.5992736184737208</v>
      </c>
      <c r="Q266" t="s">
        <v>86</v>
      </c>
      <c r="S266" t="str">
        <f t="shared" si="19"/>
        <v xml:space="preserve">    2701 Basel</v>
      </c>
    </row>
    <row r="267" spans="1:19">
      <c r="A267" s="1">
        <v>2701</v>
      </c>
      <c r="B267" s="1">
        <v>4</v>
      </c>
      <c r="C267" s="1">
        <v>1</v>
      </c>
      <c r="D267" s="1">
        <v>2.4763878475485548</v>
      </c>
      <c r="E267" s="1">
        <v>473334</v>
      </c>
      <c r="F267" s="1">
        <v>2178.4495930896228</v>
      </c>
      <c r="G267" s="1">
        <v>879.68837161195518</v>
      </c>
      <c r="H267" s="1">
        <v>19296.099653997786</v>
      </c>
      <c r="I267" s="1">
        <v>1919</v>
      </c>
      <c r="J267" s="1">
        <v>15.820641315272427</v>
      </c>
      <c r="K267" s="1">
        <v>3.9775169786278006</v>
      </c>
      <c r="L267" s="1">
        <f t="shared" si="16"/>
        <v>0.30741469328768822</v>
      </c>
      <c r="M267" s="1">
        <f t="shared" si="17"/>
        <v>0.12413834674241621</v>
      </c>
      <c r="N267" s="1">
        <v>994</v>
      </c>
      <c r="O267" s="1">
        <v>3240</v>
      </c>
      <c r="P267" s="1">
        <f t="shared" si="18"/>
        <v>0.2365863061355139</v>
      </c>
      <c r="Q267" t="s">
        <v>86</v>
      </c>
      <c r="S267" t="str">
        <f t="shared" si="19"/>
        <v xml:space="preserve">    2701 Basel</v>
      </c>
    </row>
    <row r="268" spans="1:19">
      <c r="A268" s="1">
        <v>2701</v>
      </c>
      <c r="B268" s="1">
        <v>4</v>
      </c>
      <c r="C268" s="1">
        <v>2</v>
      </c>
      <c r="D268" s="1">
        <v>11.282691427033614</v>
      </c>
      <c r="E268" s="1">
        <v>473334</v>
      </c>
      <c r="F268" s="1">
        <v>9925.2524488473664</v>
      </c>
      <c r="G268" s="1">
        <v>879.68837161195518</v>
      </c>
      <c r="H268" s="1">
        <v>1626981.4427536272</v>
      </c>
      <c r="I268" s="1">
        <v>1919</v>
      </c>
      <c r="J268" s="1">
        <v>1724.1583375669427</v>
      </c>
      <c r="K268" s="1">
        <v>41.522985653333535</v>
      </c>
      <c r="L268" s="1">
        <f t="shared" si="16"/>
        <v>3.2092322842610002</v>
      </c>
      <c r="M268" s="1">
        <f t="shared" si="17"/>
        <v>0.28443854066340929</v>
      </c>
      <c r="N268" s="1">
        <v>994</v>
      </c>
      <c r="O268" s="1">
        <v>3240</v>
      </c>
      <c r="P268" s="1">
        <f t="shared" si="18"/>
        <v>2.4698247294042259</v>
      </c>
      <c r="Q268" t="s">
        <v>86</v>
      </c>
      <c r="S268" t="str">
        <f t="shared" si="19"/>
        <v xml:space="preserve">    2701 Basel</v>
      </c>
    </row>
    <row r="269" spans="1:19">
      <c r="A269" s="1">
        <v>2701</v>
      </c>
      <c r="B269" s="1">
        <v>4</v>
      </c>
      <c r="C269" s="1">
        <v>3</v>
      </c>
      <c r="D269" s="1">
        <v>7.0465298179674019</v>
      </c>
      <c r="E269" s="1">
        <v>473334</v>
      </c>
      <c r="F269" s="1">
        <v>6198.7503410828303</v>
      </c>
      <c r="G269" s="1">
        <v>879.68837161195518</v>
      </c>
      <c r="H269" s="1">
        <v>1027401.4196604656</v>
      </c>
      <c r="I269" s="1">
        <v>1919</v>
      </c>
      <c r="J269" s="1">
        <v>1119.5342653087018</v>
      </c>
      <c r="K269" s="1">
        <v>33.459442095000654</v>
      </c>
      <c r="L269" s="1">
        <f t="shared" si="16"/>
        <v>2.5860163977880291</v>
      </c>
      <c r="M269" s="1">
        <f t="shared" si="17"/>
        <v>0.36699147872675508</v>
      </c>
      <c r="N269" s="1">
        <v>994</v>
      </c>
      <c r="O269" s="1">
        <v>3240</v>
      </c>
      <c r="P269" s="1">
        <f t="shared" si="18"/>
        <v>1.9901978679528538</v>
      </c>
      <c r="Q269" t="s">
        <v>86</v>
      </c>
      <c r="S269" t="str">
        <f t="shared" si="19"/>
        <v xml:space="preserve">    2701 Basel</v>
      </c>
    </row>
    <row r="270" spans="1:19">
      <c r="A270" s="1">
        <v>2701</v>
      </c>
      <c r="B270" s="1">
        <v>4</v>
      </c>
      <c r="C270" s="1">
        <v>4</v>
      </c>
      <c r="D270" s="1">
        <v>0.37600885184830307</v>
      </c>
      <c r="E270" s="1">
        <v>473334</v>
      </c>
      <c r="F270" s="1">
        <v>330.77061459411465</v>
      </c>
      <c r="G270" s="1">
        <v>879.68837161195518</v>
      </c>
      <c r="H270" s="1">
        <v>15308.97662406147</v>
      </c>
      <c r="I270" s="1">
        <v>1919</v>
      </c>
      <c r="J270" s="1">
        <v>17.280988841569169</v>
      </c>
      <c r="K270" s="1">
        <v>4.1570408756192387</v>
      </c>
      <c r="L270" s="1">
        <f t="shared" si="16"/>
        <v>0.3212897525339401</v>
      </c>
      <c r="M270" s="1">
        <f t="shared" si="17"/>
        <v>0.85447390654399058</v>
      </c>
      <c r="N270" s="1">
        <v>994</v>
      </c>
      <c r="O270" s="1">
        <v>3240</v>
      </c>
      <c r="P270" s="1">
        <f t="shared" si="18"/>
        <v>0.24726454984395677</v>
      </c>
      <c r="Q270" t="s">
        <v>86</v>
      </c>
      <c r="S270" t="str">
        <f t="shared" si="19"/>
        <v xml:space="preserve">    2701 Basel</v>
      </c>
    </row>
    <row r="271" spans="1:19">
      <c r="A271" s="1">
        <v>2701</v>
      </c>
      <c r="B271" s="1">
        <v>4</v>
      </c>
      <c r="C271" s="1">
        <v>5</v>
      </c>
      <c r="D271" s="1">
        <v>21.181617944397864</v>
      </c>
      <c r="E271" s="1">
        <v>473334</v>
      </c>
      <c r="F271" s="1">
        <v>18633.222997613928</v>
      </c>
      <c r="G271" s="1">
        <v>879.68837161195518</v>
      </c>
      <c r="H271" s="1">
        <v>2903023.5938277096</v>
      </c>
      <c r="I271" s="1">
        <v>1919</v>
      </c>
      <c r="J271" s="1">
        <v>2854.6431980406505</v>
      </c>
      <c r="K271" s="1">
        <v>53.428861096233845</v>
      </c>
      <c r="L271" s="1">
        <f t="shared" si="16"/>
        <v>4.1294146662010238</v>
      </c>
      <c r="M271" s="1">
        <f t="shared" si="17"/>
        <v>0.19495274992877376</v>
      </c>
      <c r="N271" s="1">
        <v>994</v>
      </c>
      <c r="O271" s="1">
        <v>3240</v>
      </c>
      <c r="P271" s="1">
        <f t="shared" si="18"/>
        <v>3.1779969653696551</v>
      </c>
      <c r="Q271" t="s">
        <v>86</v>
      </c>
      <c r="S271" t="str">
        <f t="shared" si="19"/>
        <v xml:space="preserve">    2701 Basel</v>
      </c>
    </row>
    <row r="272" spans="1:19">
      <c r="A272" s="1">
        <v>2701</v>
      </c>
      <c r="B272" s="1">
        <v>5</v>
      </c>
      <c r="C272" s="1">
        <v>1</v>
      </c>
      <c r="D272" s="1">
        <v>3.3648781562380137</v>
      </c>
      <c r="E272" s="1">
        <v>473334</v>
      </c>
      <c r="F272" s="1">
        <v>13614.965995174905</v>
      </c>
      <c r="G272" s="1">
        <v>4046.1988110727461</v>
      </c>
      <c r="H272" s="1">
        <v>160724.98182714611</v>
      </c>
      <c r="I272" s="1">
        <v>1919</v>
      </c>
      <c r="J272" s="1">
        <v>28.407078494514128</v>
      </c>
      <c r="K272" s="1">
        <v>5.3298291243260438</v>
      </c>
      <c r="L272" s="1">
        <f t="shared" si="16"/>
        <v>0.22816370051462423</v>
      </c>
      <c r="M272" s="1">
        <f t="shared" si="17"/>
        <v>6.7807418254251087E-2</v>
      </c>
      <c r="N272" s="1">
        <v>3240</v>
      </c>
      <c r="O272" s="1">
        <v>3240</v>
      </c>
      <c r="P272" s="1">
        <f t="shared" si="18"/>
        <v>0.17559475287815229</v>
      </c>
      <c r="Q272" t="s">
        <v>86</v>
      </c>
      <c r="S272" t="str">
        <f t="shared" si="19"/>
        <v xml:space="preserve">    2701 Basel</v>
      </c>
    </row>
    <row r="273" spans="1:19">
      <c r="A273" s="1">
        <v>2701</v>
      </c>
      <c r="B273" s="1">
        <v>5</v>
      </c>
      <c r="C273" s="1">
        <v>2</v>
      </c>
      <c r="D273" s="1">
        <v>17.376727714204705</v>
      </c>
      <c r="E273" s="1">
        <v>473334</v>
      </c>
      <c r="F273" s="1">
        <v>70309.695017549908</v>
      </c>
      <c r="G273" s="1">
        <v>4046.1988110727461</v>
      </c>
      <c r="H273" s="1">
        <v>9727340.4029741306</v>
      </c>
      <c r="I273" s="1">
        <v>1919</v>
      </c>
      <c r="J273" s="1">
        <v>2102.6378119422502</v>
      </c>
      <c r="K273" s="1">
        <v>45.854528805149116</v>
      </c>
      <c r="L273" s="1">
        <f t="shared" si="16"/>
        <v>1.9629783119660924</v>
      </c>
      <c r="M273" s="1">
        <f t="shared" si="17"/>
        <v>0.11296593606409823</v>
      </c>
      <c r="N273" s="1">
        <v>3240</v>
      </c>
      <c r="O273" s="1">
        <v>3240</v>
      </c>
      <c r="P273" s="1">
        <f t="shared" si="18"/>
        <v>1.5107078418583311</v>
      </c>
      <c r="Q273" t="s">
        <v>86</v>
      </c>
      <c r="S273" t="str">
        <f t="shared" si="19"/>
        <v xml:space="preserve">    2701 Basel</v>
      </c>
    </row>
    <row r="274" spans="1:19">
      <c r="A274" s="1">
        <v>2701</v>
      </c>
      <c r="B274" s="1">
        <v>5</v>
      </c>
      <c r="C274" s="1">
        <v>3</v>
      </c>
      <c r="D274" s="1">
        <v>9.9219414133080956</v>
      </c>
      <c r="E274" s="1">
        <v>473334</v>
      </c>
      <c r="F274" s="1">
        <v>40146.147550060661</v>
      </c>
      <c r="G274" s="1">
        <v>4046.1988110727461</v>
      </c>
      <c r="H274" s="1">
        <v>5187298.208748756</v>
      </c>
      <c r="I274" s="1">
        <v>1919</v>
      </c>
      <c r="J274" s="1">
        <v>1183.8652952429413</v>
      </c>
      <c r="K274" s="1">
        <v>34.407343623751913</v>
      </c>
      <c r="L274" s="1">
        <f t="shared" si="16"/>
        <v>1.4729378115037022</v>
      </c>
      <c r="M274" s="1">
        <f t="shared" si="17"/>
        <v>0.1484525810168644</v>
      </c>
      <c r="N274" s="1">
        <v>3240</v>
      </c>
      <c r="O274" s="1">
        <v>3240</v>
      </c>
      <c r="P274" s="1">
        <f t="shared" si="18"/>
        <v>1.1335727393643908</v>
      </c>
      <c r="Q274" t="s">
        <v>86</v>
      </c>
      <c r="S274" t="str">
        <f t="shared" si="19"/>
        <v xml:space="preserve">    2701 Basel</v>
      </c>
    </row>
    <row r="275" spans="1:19">
      <c r="A275" s="1">
        <v>2701</v>
      </c>
      <c r="B275" s="1">
        <v>5</v>
      </c>
      <c r="C275" s="1">
        <v>4</v>
      </c>
      <c r="D275" s="1">
        <v>0.52538194842479435</v>
      </c>
      <c r="E275" s="1">
        <v>473334</v>
      </c>
      <c r="F275" s="1">
        <v>2125.7998150754856</v>
      </c>
      <c r="G275" s="1">
        <v>4046.1988110727461</v>
      </c>
      <c r="H275" s="1">
        <v>373165.00879778276</v>
      </c>
      <c r="I275" s="1">
        <v>1919</v>
      </c>
      <c r="J275" s="1">
        <v>91.972772989694889</v>
      </c>
      <c r="K275" s="1">
        <v>9.5902436355754226</v>
      </c>
      <c r="L275" s="1">
        <f t="shared" si="16"/>
        <v>0.41054702236939022</v>
      </c>
      <c r="M275" s="1">
        <f t="shared" si="17"/>
        <v>0.78142582477433153</v>
      </c>
      <c r="N275" s="1">
        <v>3240</v>
      </c>
      <c r="O275" s="1">
        <v>3240</v>
      </c>
      <c r="P275" s="1">
        <f t="shared" si="18"/>
        <v>0.31595693256734203</v>
      </c>
      <c r="Q275" t="s">
        <v>86</v>
      </c>
      <c r="S275" t="str">
        <f t="shared" si="19"/>
        <v xml:space="preserve">    2701 Basel</v>
      </c>
    </row>
    <row r="276" spans="1:19">
      <c r="A276" s="1">
        <v>2701</v>
      </c>
      <c r="B276" s="1">
        <v>5</v>
      </c>
      <c r="C276" s="1">
        <v>5</v>
      </c>
      <c r="D276" s="1">
        <v>31.188929232175621</v>
      </c>
      <c r="E276" s="1">
        <v>473334</v>
      </c>
      <c r="F276" s="1">
        <v>126196.60837786102</v>
      </c>
      <c r="G276" s="1">
        <v>4046.1988110727461</v>
      </c>
      <c r="H276" s="1">
        <v>16678093.372400908</v>
      </c>
      <c r="I276" s="1">
        <v>1919</v>
      </c>
      <c r="J276" s="1">
        <v>3149.9456218281957</v>
      </c>
      <c r="K276" s="1">
        <v>56.124376360260747</v>
      </c>
      <c r="L276" s="1">
        <f t="shared" si="16"/>
        <v>2.4026183768230749</v>
      </c>
      <c r="M276" s="1">
        <f t="shared" si="17"/>
        <v>7.7034333527053162E-2</v>
      </c>
      <c r="N276" s="1">
        <v>3240</v>
      </c>
      <c r="O276" s="1">
        <v>3240</v>
      </c>
      <c r="P276" s="1">
        <f t="shared" si="18"/>
        <v>1.8490547759664961</v>
      </c>
      <c r="Q276" t="s">
        <v>86</v>
      </c>
      <c r="S276" t="str">
        <f t="shared" si="19"/>
        <v xml:space="preserve">    2701 Basel</v>
      </c>
    </row>
    <row r="277" spans="1:19">
      <c r="A277" s="1">
        <v>2939</v>
      </c>
      <c r="B277" s="1">
        <v>1</v>
      </c>
      <c r="C277" s="1">
        <v>1</v>
      </c>
      <c r="D277" s="1">
        <v>3.4081089187859099</v>
      </c>
      <c r="E277" s="1">
        <v>63541</v>
      </c>
      <c r="F277" s="1">
        <v>247.25374988148423</v>
      </c>
      <c r="G277" s="1">
        <v>72.548664310166714</v>
      </c>
      <c r="H277" s="1">
        <v>2223.8448885584626</v>
      </c>
      <c r="I277" s="1">
        <v>600</v>
      </c>
      <c r="J277" s="1">
        <v>19.304024634151794</v>
      </c>
      <c r="K277" s="1">
        <v>4.3936345585576175</v>
      </c>
      <c r="L277" s="1">
        <f t="shared" si="16"/>
        <v>0.98832026779286475</v>
      </c>
      <c r="M277" s="1">
        <f t="shared" si="17"/>
        <v>0.28999081054749265</v>
      </c>
      <c r="N277" s="1">
        <v>79</v>
      </c>
      <c r="O277" s="1">
        <v>682</v>
      </c>
      <c r="P277" s="1">
        <f t="shared" si="18"/>
        <v>0.9270029998006678</v>
      </c>
      <c r="Q277" t="s">
        <v>87</v>
      </c>
      <c r="S277" t="str">
        <f t="shared" si="19"/>
        <v xml:space="preserve">    2939 Schaffhausen</v>
      </c>
    </row>
    <row r="278" spans="1:19">
      <c r="A278" s="1">
        <v>2939</v>
      </c>
      <c r="B278" s="1">
        <v>1</v>
      </c>
      <c r="C278" s="1">
        <v>2</v>
      </c>
      <c r="D278" s="1">
        <v>3.8074990428163802</v>
      </c>
      <c r="E278" s="1">
        <v>63541</v>
      </c>
      <c r="F278" s="1">
        <v>276.22896991856663</v>
      </c>
      <c r="G278" s="1">
        <v>72.548664310166714</v>
      </c>
      <c r="H278" s="1">
        <v>5306.2157931608626</v>
      </c>
      <c r="I278" s="1">
        <v>600</v>
      </c>
      <c r="J278" s="1">
        <v>59.462664965406297</v>
      </c>
      <c r="K278" s="1">
        <v>7.7112038596710892</v>
      </c>
      <c r="L278" s="1">
        <f t="shared" si="16"/>
        <v>1.7345864709552541</v>
      </c>
      <c r="M278" s="1">
        <f t="shared" si="17"/>
        <v>0.45557108523189349</v>
      </c>
      <c r="N278" s="1">
        <v>79</v>
      </c>
      <c r="O278" s="1">
        <v>682</v>
      </c>
      <c r="P278" s="1">
        <f t="shared" si="18"/>
        <v>1.6269694292317975</v>
      </c>
      <c r="Q278" t="s">
        <v>87</v>
      </c>
      <c r="S278" t="str">
        <f t="shared" si="19"/>
        <v xml:space="preserve">    2939 Schaffhausen</v>
      </c>
    </row>
    <row r="279" spans="1:19">
      <c r="A279" s="1">
        <v>2939</v>
      </c>
      <c r="B279" s="1">
        <v>1</v>
      </c>
      <c r="C279" s="1">
        <v>3</v>
      </c>
      <c r="D279" s="1">
        <v>3.0891325645052161</v>
      </c>
      <c r="E279" s="1">
        <v>63541</v>
      </c>
      <c r="F279" s="1">
        <v>224.11244143189336</v>
      </c>
      <c r="G279" s="1">
        <v>72.548664310166714</v>
      </c>
      <c r="H279" s="1">
        <v>3176.5438199044693</v>
      </c>
      <c r="I279" s="1">
        <v>600</v>
      </c>
      <c r="J279" s="1">
        <v>34.720854720602269</v>
      </c>
      <c r="K279" s="1">
        <v>5.892440472385128</v>
      </c>
      <c r="L279" s="1">
        <f t="shared" si="16"/>
        <v>1.3254671657382937</v>
      </c>
      <c r="M279" s="1">
        <f t="shared" si="17"/>
        <v>0.42907422652177207</v>
      </c>
      <c r="N279" s="1">
        <v>79</v>
      </c>
      <c r="O279" s="1">
        <v>682</v>
      </c>
      <c r="P279" s="1">
        <f t="shared" si="18"/>
        <v>1.243232663355847</v>
      </c>
      <c r="Q279" t="s">
        <v>87</v>
      </c>
      <c r="S279" t="str">
        <f t="shared" si="19"/>
        <v xml:space="preserve">    2939 Schaffhausen</v>
      </c>
    </row>
    <row r="280" spans="1:19">
      <c r="A280" s="1">
        <v>2939</v>
      </c>
      <c r="B280" s="1">
        <v>1</v>
      </c>
      <c r="C280" s="1">
        <v>4</v>
      </c>
      <c r="D280" s="1">
        <v>10.791422590305235</v>
      </c>
      <c r="E280" s="1">
        <v>63541</v>
      </c>
      <c r="F280" s="1">
        <v>782.90329493320428</v>
      </c>
      <c r="G280" s="1">
        <v>72.548664310166714</v>
      </c>
      <c r="H280" s="1">
        <v>374540.77684597136</v>
      </c>
      <c r="I280" s="1">
        <v>600</v>
      </c>
      <c r="J280" s="1">
        <v>5116.6872236213758</v>
      </c>
      <c r="K280" s="1">
        <v>71.531022805642692</v>
      </c>
      <c r="L280" s="1">
        <f t="shared" si="16"/>
        <v>16.090450553534172</v>
      </c>
      <c r="M280" s="1">
        <f t="shared" si="17"/>
        <v>1.4910407241385821</v>
      </c>
      <c r="N280" s="1">
        <v>79</v>
      </c>
      <c r="O280" s="1">
        <v>682</v>
      </c>
      <c r="P280" s="1">
        <f t="shared" si="18"/>
        <v>15.092168416803746</v>
      </c>
      <c r="Q280" t="s">
        <v>87</v>
      </c>
      <c r="S280" t="str">
        <f t="shared" si="19"/>
        <v xml:space="preserve">    2939 Schaffhausen</v>
      </c>
    </row>
    <row r="281" spans="1:19">
      <c r="A281" s="1">
        <v>2939</v>
      </c>
      <c r="B281" s="1">
        <v>1</v>
      </c>
      <c r="C281" s="1">
        <v>5</v>
      </c>
      <c r="D281" s="1">
        <v>21.09616311641275</v>
      </c>
      <c r="E281" s="1">
        <v>63541</v>
      </c>
      <c r="F281" s="1">
        <v>1530.498456165149</v>
      </c>
      <c r="G281" s="1">
        <v>72.548664310166714</v>
      </c>
      <c r="H281" s="1">
        <v>399248.7485080387</v>
      </c>
      <c r="I281" s="1">
        <v>600</v>
      </c>
      <c r="J281" s="1">
        <v>5128.8323404133407</v>
      </c>
      <c r="K281" s="1">
        <v>71.615866540965214</v>
      </c>
      <c r="L281" s="1">
        <f t="shared" si="16"/>
        <v>16.109535614455137</v>
      </c>
      <c r="M281" s="1">
        <f t="shared" si="17"/>
        <v>0.7636239597484894</v>
      </c>
      <c r="N281" s="1">
        <v>79</v>
      </c>
      <c r="O281" s="1">
        <v>682</v>
      </c>
      <c r="P281" s="1">
        <f t="shared" si="18"/>
        <v>15.110069404268692</v>
      </c>
      <c r="Q281" t="s">
        <v>87</v>
      </c>
      <c r="S281" t="str">
        <f t="shared" si="19"/>
        <v xml:space="preserve">    2939 Schaffhausen</v>
      </c>
    </row>
    <row r="282" spans="1:19">
      <c r="A282" s="1">
        <v>2939</v>
      </c>
      <c r="B282" s="1">
        <v>2</v>
      </c>
      <c r="C282" s="1">
        <v>1</v>
      </c>
      <c r="D282" s="1">
        <v>3.5126600102160741</v>
      </c>
      <c r="E282" s="1">
        <v>63541</v>
      </c>
      <c r="F282" s="1">
        <v>197.23429211141479</v>
      </c>
      <c r="G282" s="1">
        <v>56.149553767739199</v>
      </c>
      <c r="H282" s="1">
        <v>2050.9761471633997</v>
      </c>
      <c r="I282" s="1">
        <v>600</v>
      </c>
      <c r="J282" s="1">
        <v>24.626838185132129</v>
      </c>
      <c r="K282" s="1">
        <v>4.9625435197217289</v>
      </c>
      <c r="L282" s="1">
        <f t="shared" si="16"/>
        <v>1.4320923521381412</v>
      </c>
      <c r="M282" s="1">
        <f t="shared" si="17"/>
        <v>0.40769455283833433</v>
      </c>
      <c r="N282" s="1">
        <v>48</v>
      </c>
      <c r="O282" s="1">
        <v>682</v>
      </c>
      <c r="P282" s="1">
        <f t="shared" si="18"/>
        <v>1.3432426205205417</v>
      </c>
      <c r="Q282" t="s">
        <v>87</v>
      </c>
      <c r="S282" t="str">
        <f t="shared" si="19"/>
        <v xml:space="preserve">    2939 Schaffhausen</v>
      </c>
    </row>
    <row r="283" spans="1:19">
      <c r="A283" s="1">
        <v>2939</v>
      </c>
      <c r="B283" s="1">
        <v>2</v>
      </c>
      <c r="C283" s="1">
        <v>2</v>
      </c>
      <c r="D283" s="1">
        <v>30.431634908257085</v>
      </c>
      <c r="E283" s="1">
        <v>63541</v>
      </c>
      <c r="F283" s="1">
        <v>1708.7227205213903</v>
      </c>
      <c r="G283" s="1">
        <v>56.149553767739199</v>
      </c>
      <c r="H283" s="1">
        <v>143384.2427332488</v>
      </c>
      <c r="I283" s="1">
        <v>600</v>
      </c>
      <c r="J283" s="1">
        <v>1657.0400030390722</v>
      </c>
      <c r="K283" s="1">
        <v>40.706756233321663</v>
      </c>
      <c r="L283" s="1">
        <f t="shared" si="16"/>
        <v>11.747168372512421</v>
      </c>
      <c r="M283" s="1">
        <f t="shared" si="17"/>
        <v>0.3860183131115652</v>
      </c>
      <c r="N283" s="1">
        <v>48</v>
      </c>
      <c r="O283" s="1">
        <v>682</v>
      </c>
      <c r="P283" s="1">
        <f t="shared" si="18"/>
        <v>11.018351717911781</v>
      </c>
      <c r="Q283" t="s">
        <v>87</v>
      </c>
      <c r="S283" t="str">
        <f t="shared" si="19"/>
        <v xml:space="preserve">    2939 Schaffhausen</v>
      </c>
    </row>
    <row r="284" spans="1:19">
      <c r="A284" s="1">
        <v>2939</v>
      </c>
      <c r="B284" s="1">
        <v>2</v>
      </c>
      <c r="C284" s="1">
        <v>3</v>
      </c>
      <c r="D284" s="1">
        <v>19.279698742863985</v>
      </c>
      <c r="E284" s="1">
        <v>63541</v>
      </c>
      <c r="F284" s="1">
        <v>1082.5464811882553</v>
      </c>
      <c r="G284" s="1">
        <v>56.149553767739199</v>
      </c>
      <c r="H284" s="1">
        <v>118710.28361970997</v>
      </c>
      <c r="I284" s="1">
        <v>600</v>
      </c>
      <c r="J284" s="1">
        <v>1774.0689978979633</v>
      </c>
      <c r="K284" s="1">
        <v>42.119698454499449</v>
      </c>
      <c r="L284" s="1">
        <f t="shared" si="16"/>
        <v>12.154915678086731</v>
      </c>
      <c r="M284" s="1">
        <f t="shared" si="17"/>
        <v>0.63045153558665656</v>
      </c>
      <c r="N284" s="1">
        <v>48</v>
      </c>
      <c r="O284" s="1">
        <v>682</v>
      </c>
      <c r="P284" s="1">
        <f t="shared" si="18"/>
        <v>11.400801605610779</v>
      </c>
      <c r="Q284" t="s">
        <v>87</v>
      </c>
      <c r="S284" t="str">
        <f t="shared" si="19"/>
        <v xml:space="preserve">    2939 Schaffhausen</v>
      </c>
    </row>
    <row r="285" spans="1:19">
      <c r="A285" s="1">
        <v>2939</v>
      </c>
      <c r="B285" s="1">
        <v>2</v>
      </c>
      <c r="C285" s="1">
        <v>4</v>
      </c>
      <c r="D285" s="1">
        <v>8.1981954600895517E-3</v>
      </c>
      <c r="E285" s="1">
        <v>63541</v>
      </c>
      <c r="F285" s="1">
        <v>0.46032501678473364</v>
      </c>
      <c r="G285" s="1">
        <v>56.149553767739199</v>
      </c>
      <c r="H285" s="1">
        <v>0.18708357630763608</v>
      </c>
      <c r="I285" s="1">
        <v>600</v>
      </c>
      <c r="J285" s="1">
        <v>3.3238662749089445E-3</v>
      </c>
      <c r="K285" s="1">
        <v>5.765298149193105E-2</v>
      </c>
      <c r="L285" s="1">
        <f t="shared" si="16"/>
        <v>1.6637515327459742E-2</v>
      </c>
      <c r="M285" s="1">
        <f t="shared" si="17"/>
        <v>2.0294118880739647</v>
      </c>
      <c r="N285" s="1">
        <v>48</v>
      </c>
      <c r="O285" s="1">
        <v>682</v>
      </c>
      <c r="P285" s="1">
        <f t="shared" si="18"/>
        <v>1.5605292252305784E-2</v>
      </c>
      <c r="Q285" t="s">
        <v>87</v>
      </c>
      <c r="S285" t="str">
        <f t="shared" si="19"/>
        <v xml:space="preserve">    2939 Schaffhausen</v>
      </c>
    </row>
    <row r="286" spans="1:19">
      <c r="A286" s="1">
        <v>2939</v>
      </c>
      <c r="B286" s="1">
        <v>2</v>
      </c>
      <c r="C286" s="1">
        <v>5</v>
      </c>
      <c r="D286" s="1">
        <v>53.232191856797229</v>
      </c>
      <c r="E286" s="1">
        <v>63541</v>
      </c>
      <c r="F286" s="1">
        <v>2988.9638188378449</v>
      </c>
      <c r="G286" s="1">
        <v>56.149553767739199</v>
      </c>
      <c r="H286" s="1">
        <v>286297.54254120664</v>
      </c>
      <c r="I286" s="1">
        <v>600</v>
      </c>
      <c r="J286" s="1">
        <v>2306.2461687261466</v>
      </c>
      <c r="K286" s="1">
        <v>48.023391891099763</v>
      </c>
      <c r="L286" s="1">
        <f t="shared" si="16"/>
        <v>13.858605365909868</v>
      </c>
      <c r="M286" s="1">
        <f t="shared" si="17"/>
        <v>0.26034256495001457</v>
      </c>
      <c r="N286" s="1">
        <v>48</v>
      </c>
      <c r="O286" s="1">
        <v>682</v>
      </c>
      <c r="P286" s="1">
        <f t="shared" si="18"/>
        <v>12.998791146863931</v>
      </c>
      <c r="Q286" t="s">
        <v>87</v>
      </c>
      <c r="S286" t="str">
        <f t="shared" si="19"/>
        <v xml:space="preserve">    2939 Schaffhausen</v>
      </c>
    </row>
    <row r="287" spans="1:19">
      <c r="A287" s="1">
        <v>2939</v>
      </c>
      <c r="B287" s="1">
        <v>3</v>
      </c>
      <c r="C287" s="1">
        <v>1</v>
      </c>
      <c r="D287" s="1">
        <v>2.7545482541939168</v>
      </c>
      <c r="E287" s="1">
        <v>63541</v>
      </c>
      <c r="F287" s="1">
        <v>879.53898592046835</v>
      </c>
      <c r="G287" s="1">
        <v>319.30425781480972</v>
      </c>
      <c r="H287" s="1">
        <v>15053.659899350805</v>
      </c>
      <c r="I287" s="1">
        <v>600</v>
      </c>
      <c r="J287" s="1">
        <v>39.681930137851943</v>
      </c>
      <c r="K287" s="1">
        <v>6.2993595021916269</v>
      </c>
      <c r="L287" s="1">
        <f t="shared" si="16"/>
        <v>0.65212266387423135</v>
      </c>
      <c r="M287" s="1">
        <f t="shared" si="17"/>
        <v>0.23674396078607332</v>
      </c>
      <c r="N287" s="1">
        <v>373</v>
      </c>
      <c r="O287" s="1">
        <v>682</v>
      </c>
      <c r="P287" s="1">
        <f t="shared" si="18"/>
        <v>0.61166373426646348</v>
      </c>
      <c r="Q287" t="s">
        <v>87</v>
      </c>
      <c r="S287" t="str">
        <f t="shared" si="19"/>
        <v xml:space="preserve">    2939 Schaffhausen</v>
      </c>
    </row>
    <row r="288" spans="1:19">
      <c r="A288" s="1">
        <v>2939</v>
      </c>
      <c r="B288" s="1">
        <v>3</v>
      </c>
      <c r="C288" s="1">
        <v>2</v>
      </c>
      <c r="D288" s="1">
        <v>28.846534641765338</v>
      </c>
      <c r="E288" s="1">
        <v>63541</v>
      </c>
      <c r="F288" s="1">
        <v>9210.8213343180796</v>
      </c>
      <c r="G288" s="1">
        <v>319.30425781480972</v>
      </c>
      <c r="H288" s="1">
        <v>1090059.3906048683</v>
      </c>
      <c r="I288" s="1">
        <v>600</v>
      </c>
      <c r="J288" s="1">
        <v>2589.8463299380837</v>
      </c>
      <c r="K288" s="1">
        <v>50.890532812479805</v>
      </c>
      <c r="L288" s="1">
        <f t="shared" si="16"/>
        <v>5.268292722793035</v>
      </c>
      <c r="M288" s="1">
        <f t="shared" si="17"/>
        <v>0.18263173681754338</v>
      </c>
      <c r="N288" s="1">
        <v>373</v>
      </c>
      <c r="O288" s="1">
        <v>682</v>
      </c>
      <c r="P288" s="1">
        <f t="shared" si="18"/>
        <v>4.9414378284112219</v>
      </c>
      <c r="Q288" t="s">
        <v>87</v>
      </c>
      <c r="S288" t="str">
        <f t="shared" si="19"/>
        <v xml:space="preserve">    2939 Schaffhausen</v>
      </c>
    </row>
    <row r="289" spans="1:19">
      <c r="A289" s="1">
        <v>2939</v>
      </c>
      <c r="B289" s="1">
        <v>3</v>
      </c>
      <c r="C289" s="1">
        <v>3</v>
      </c>
      <c r="D289" s="1">
        <v>12.592984663957461</v>
      </c>
      <c r="E289" s="1">
        <v>63541</v>
      </c>
      <c r="F289" s="1">
        <v>4020.9936217982181</v>
      </c>
      <c r="G289" s="1">
        <v>319.30425781480972</v>
      </c>
      <c r="H289" s="1">
        <v>758721.29679989128</v>
      </c>
      <c r="I289" s="1">
        <v>600</v>
      </c>
      <c r="J289" s="1">
        <v>2224.553924122125</v>
      </c>
      <c r="K289" s="1">
        <v>47.16517702841923</v>
      </c>
      <c r="L289" s="1">
        <f t="shared" si="16"/>
        <v>4.8826362228051172</v>
      </c>
      <c r="M289" s="1">
        <f t="shared" si="17"/>
        <v>0.38772668696879869</v>
      </c>
      <c r="N289" s="1">
        <v>373</v>
      </c>
      <c r="O289" s="1">
        <v>682</v>
      </c>
      <c r="P289" s="1">
        <f t="shared" si="18"/>
        <v>4.5797081907302983</v>
      </c>
      <c r="Q289" t="s">
        <v>87</v>
      </c>
      <c r="S289" t="str">
        <f t="shared" si="19"/>
        <v xml:space="preserve">    2939 Schaffhausen</v>
      </c>
    </row>
    <row r="290" spans="1:19">
      <c r="A290" s="1">
        <v>2939</v>
      </c>
      <c r="B290" s="1">
        <v>3</v>
      </c>
      <c r="C290" s="1">
        <v>4</v>
      </c>
      <c r="D290" s="1">
        <v>0.1021424007745127</v>
      </c>
      <c r="E290" s="1">
        <v>63541</v>
      </c>
      <c r="F290" s="1">
        <v>32.614503470728621</v>
      </c>
      <c r="G290" s="1">
        <v>319.30425781480972</v>
      </c>
      <c r="H290" s="1">
        <v>277.74659991396737</v>
      </c>
      <c r="I290" s="1">
        <v>600</v>
      </c>
      <c r="J290" s="1">
        <v>0.8621162598115607</v>
      </c>
      <c r="K290" s="1">
        <v>0.92850215929289082</v>
      </c>
      <c r="L290" s="1">
        <f t="shared" si="16"/>
        <v>9.612045499552703E-2</v>
      </c>
      <c r="M290" s="1">
        <f t="shared" si="17"/>
        <v>0.94104362406480357</v>
      </c>
      <c r="N290" s="1">
        <v>373</v>
      </c>
      <c r="O290" s="1">
        <v>682</v>
      </c>
      <c r="P290" s="1">
        <f t="shared" si="18"/>
        <v>9.015695926387024E-2</v>
      </c>
      <c r="Q290" t="s">
        <v>87</v>
      </c>
      <c r="S290" t="str">
        <f t="shared" si="19"/>
        <v xml:space="preserve">    2939 Schaffhausen</v>
      </c>
    </row>
    <row r="291" spans="1:19">
      <c r="A291" s="1">
        <v>2939</v>
      </c>
      <c r="B291" s="1">
        <v>3</v>
      </c>
      <c r="C291" s="1">
        <v>5</v>
      </c>
      <c r="D291" s="1">
        <v>44.296209960691279</v>
      </c>
      <c r="E291" s="1">
        <v>63541</v>
      </c>
      <c r="F291" s="1">
        <v>14143.968445507511</v>
      </c>
      <c r="G291" s="1">
        <v>319.30425781480972</v>
      </c>
      <c r="H291" s="1">
        <v>2103233.1212250087</v>
      </c>
      <c r="I291" s="1">
        <v>600</v>
      </c>
      <c r="J291" s="1">
        <v>4639.2999434665717</v>
      </c>
      <c r="K291" s="1">
        <v>68.112406677980275</v>
      </c>
      <c r="L291" s="1">
        <f t="shared" si="16"/>
        <v>7.0511365592447968</v>
      </c>
      <c r="M291" s="1">
        <f t="shared" si="17"/>
        <v>0.15918148675703897</v>
      </c>
      <c r="N291" s="1">
        <v>373</v>
      </c>
      <c r="O291" s="1">
        <v>682</v>
      </c>
      <c r="P291" s="1">
        <f t="shared" si="18"/>
        <v>6.6136706444575406</v>
      </c>
      <c r="Q291" t="s">
        <v>87</v>
      </c>
      <c r="S291" t="str">
        <f t="shared" si="19"/>
        <v xml:space="preserve">    2939 Schaffhausen</v>
      </c>
    </row>
    <row r="292" spans="1:19">
      <c r="A292" s="1">
        <v>2939</v>
      </c>
      <c r="B292" s="1">
        <v>4</v>
      </c>
      <c r="C292" s="1">
        <v>1</v>
      </c>
      <c r="D292" s="1">
        <v>2.1982671227190824</v>
      </c>
      <c r="E292" s="1">
        <v>63541</v>
      </c>
      <c r="F292" s="1">
        <v>225.01254942007083</v>
      </c>
      <c r="G292" s="1">
        <v>102.35905686554968</v>
      </c>
      <c r="H292" s="1">
        <v>2335.8771330125478</v>
      </c>
      <c r="I292" s="1">
        <v>600</v>
      </c>
      <c r="J292" s="1">
        <v>18.165514758740926</v>
      </c>
      <c r="K292" s="1">
        <v>4.262102152546432</v>
      </c>
      <c r="L292" s="1">
        <f t="shared" si="16"/>
        <v>0.63164851038951453</v>
      </c>
      <c r="M292" s="1">
        <f t="shared" si="17"/>
        <v>0.28733928823364074</v>
      </c>
      <c r="N292" s="1">
        <v>182</v>
      </c>
      <c r="O292" s="1">
        <v>682</v>
      </c>
      <c r="P292" s="1">
        <f t="shared" si="18"/>
        <v>0.59245983618077802</v>
      </c>
      <c r="Q292" t="s">
        <v>87</v>
      </c>
      <c r="S292" t="str">
        <f t="shared" si="19"/>
        <v xml:space="preserve">    2939 Schaffhausen</v>
      </c>
    </row>
    <row r="293" spans="1:19">
      <c r="A293" s="1">
        <v>2939</v>
      </c>
      <c r="B293" s="1">
        <v>4</v>
      </c>
      <c r="C293" s="1">
        <v>2</v>
      </c>
      <c r="D293" s="1">
        <v>8.7424825693449719</v>
      </c>
      <c r="E293" s="1">
        <v>63541</v>
      </c>
      <c r="F293" s="1">
        <v>894.8722704616589</v>
      </c>
      <c r="G293" s="1">
        <v>102.35905686554968</v>
      </c>
      <c r="H293" s="1">
        <v>84186.302199957339</v>
      </c>
      <c r="I293" s="1">
        <v>600</v>
      </c>
      <c r="J293" s="1">
        <v>753.38997160312624</v>
      </c>
      <c r="K293" s="1">
        <v>27.447950225893486</v>
      </c>
      <c r="L293" s="1">
        <f t="shared" si="16"/>
        <v>4.067818239192774</v>
      </c>
      <c r="M293" s="1">
        <f t="shared" si="17"/>
        <v>0.46529326274625377</v>
      </c>
      <c r="N293" s="1">
        <v>182</v>
      </c>
      <c r="O293" s="1">
        <v>682</v>
      </c>
      <c r="P293" s="1">
        <f t="shared" si="18"/>
        <v>3.8154430636101098</v>
      </c>
      <c r="Q293" t="s">
        <v>87</v>
      </c>
      <c r="S293" t="str">
        <f t="shared" si="19"/>
        <v xml:space="preserve">    2939 Schaffhausen</v>
      </c>
    </row>
    <row r="294" spans="1:19">
      <c r="A294" s="1">
        <v>2939</v>
      </c>
      <c r="B294" s="1">
        <v>4</v>
      </c>
      <c r="C294" s="1">
        <v>3</v>
      </c>
      <c r="D294" s="1">
        <v>4.5628349486697566</v>
      </c>
      <c r="E294" s="1">
        <v>63541</v>
      </c>
      <c r="F294" s="1">
        <v>467.04748197900506</v>
      </c>
      <c r="G294" s="1">
        <v>102.35905686554968</v>
      </c>
      <c r="H294" s="1">
        <v>62724.08518618263</v>
      </c>
      <c r="I294" s="1">
        <v>600</v>
      </c>
      <c r="J294" s="1">
        <v>597.80572636045531</v>
      </c>
      <c r="K294" s="1">
        <v>24.450065978652397</v>
      </c>
      <c r="L294" s="1">
        <f t="shared" si="16"/>
        <v>3.623528296972907</v>
      </c>
      <c r="M294" s="1">
        <f t="shared" si="17"/>
        <v>0.79413968239839705</v>
      </c>
      <c r="N294" s="1">
        <v>182</v>
      </c>
      <c r="O294" s="1">
        <v>682</v>
      </c>
      <c r="P294" s="1">
        <f t="shared" si="18"/>
        <v>3.398717713902518</v>
      </c>
      <c r="Q294" t="s">
        <v>87</v>
      </c>
      <c r="S294" t="str">
        <f t="shared" si="19"/>
        <v xml:space="preserve">    2939 Schaffhausen</v>
      </c>
    </row>
    <row r="295" spans="1:19">
      <c r="A295" s="1">
        <v>2939</v>
      </c>
      <c r="B295" s="1">
        <v>4</v>
      </c>
      <c r="C295" s="1">
        <v>4</v>
      </c>
      <c r="D295" s="1">
        <v>0.1424149307896975</v>
      </c>
      <c r="E295" s="1">
        <v>63541</v>
      </c>
      <c r="F295" s="1">
        <v>14.577457999205969</v>
      </c>
      <c r="G295" s="1">
        <v>102.35905686554968</v>
      </c>
      <c r="H295" s="1">
        <v>198.71515084798287</v>
      </c>
      <c r="I295" s="1">
        <v>600</v>
      </c>
      <c r="J295" s="1">
        <v>1.940024988953609</v>
      </c>
      <c r="K295" s="1">
        <v>1.3928477982010845</v>
      </c>
      <c r="L295" s="1">
        <f t="shared" si="16"/>
        <v>0.20642166833270092</v>
      </c>
      <c r="M295" s="1">
        <f t="shared" si="17"/>
        <v>1.4494383923657657</v>
      </c>
      <c r="N295" s="1">
        <v>182</v>
      </c>
      <c r="O295" s="1">
        <v>682</v>
      </c>
      <c r="P295" s="1">
        <f t="shared" si="18"/>
        <v>0.19361487566738508</v>
      </c>
      <c r="Q295" t="s">
        <v>87</v>
      </c>
      <c r="S295" t="str">
        <f t="shared" si="19"/>
        <v xml:space="preserve">    2939 Schaffhausen</v>
      </c>
    </row>
    <row r="296" spans="1:19">
      <c r="A296" s="1">
        <v>2939</v>
      </c>
      <c r="B296" s="1">
        <v>4</v>
      </c>
      <c r="C296" s="1">
        <v>5</v>
      </c>
      <c r="D296" s="1">
        <v>15.645999571523518</v>
      </c>
      <c r="E296" s="1">
        <v>63541</v>
      </c>
      <c r="F296" s="1">
        <v>1601.5097598599416</v>
      </c>
      <c r="G296" s="1">
        <v>102.35905686554968</v>
      </c>
      <c r="H296" s="1">
        <v>157303.98130349384</v>
      </c>
      <c r="I296" s="1">
        <v>600</v>
      </c>
      <c r="J296" s="1">
        <v>1304.7355054058621</v>
      </c>
      <c r="K296" s="1">
        <v>36.1211227041168</v>
      </c>
      <c r="L296" s="1">
        <f t="shared" si="16"/>
        <v>5.3531925169885275</v>
      </c>
      <c r="M296" s="1">
        <f t="shared" si="17"/>
        <v>0.34214448827747629</v>
      </c>
      <c r="N296" s="1">
        <v>182</v>
      </c>
      <c r="O296" s="1">
        <v>682</v>
      </c>
      <c r="P296" s="1">
        <f t="shared" si="18"/>
        <v>5.0210702779990868</v>
      </c>
      <c r="Q296" t="s">
        <v>87</v>
      </c>
      <c r="S296" t="str">
        <f t="shared" si="19"/>
        <v xml:space="preserve">    2939 Schaffhausen</v>
      </c>
    </row>
    <row r="297" spans="1:19">
      <c r="A297" s="1">
        <v>2939</v>
      </c>
      <c r="B297" s="1">
        <v>5</v>
      </c>
      <c r="C297" s="1">
        <v>1</v>
      </c>
      <c r="D297" s="1">
        <v>2.8145854772408687</v>
      </c>
      <c r="E297" s="1">
        <v>63541</v>
      </c>
      <c r="F297" s="1">
        <v>1549.039577333438</v>
      </c>
      <c r="G297" s="1">
        <v>550.3615327582653</v>
      </c>
      <c r="H297" s="1">
        <v>21664.358068085214</v>
      </c>
      <c r="I297" s="1">
        <v>600</v>
      </c>
      <c r="J297" s="1">
        <v>31.499209060321373</v>
      </c>
      <c r="K297" s="1">
        <v>5.6124156172116635</v>
      </c>
      <c r="L297" s="1">
        <f t="shared" si="16"/>
        <v>0.42967981547856077</v>
      </c>
      <c r="M297" s="1">
        <f t="shared" si="17"/>
        <v>0.15266184628358662</v>
      </c>
      <c r="N297" s="1">
        <v>682</v>
      </c>
      <c r="O297" s="1">
        <v>682</v>
      </c>
      <c r="P297" s="1">
        <f t="shared" si="18"/>
        <v>0.40302166299993675</v>
      </c>
      <c r="Q297" t="s">
        <v>87</v>
      </c>
      <c r="S297" t="str">
        <f t="shared" si="19"/>
        <v xml:space="preserve">    2939 Schaffhausen</v>
      </c>
    </row>
    <row r="298" spans="1:19">
      <c r="A298" s="1">
        <v>2939</v>
      </c>
      <c r="B298" s="1">
        <v>5</v>
      </c>
      <c r="C298" s="1">
        <v>2</v>
      </c>
      <c r="D298" s="1">
        <v>21.968550808092644</v>
      </c>
      <c r="E298" s="1">
        <v>63541</v>
      </c>
      <c r="F298" s="1">
        <v>12090.645295219696</v>
      </c>
      <c r="G298" s="1">
        <v>550.3615327582653</v>
      </c>
      <c r="H298" s="1">
        <v>1322936.1513312354</v>
      </c>
      <c r="I298" s="1">
        <v>600</v>
      </c>
      <c r="J298" s="1">
        <v>1924.638207833578</v>
      </c>
      <c r="K298" s="1">
        <v>43.870698738834534</v>
      </c>
      <c r="L298" s="1">
        <f t="shared" si="16"/>
        <v>3.3586881344299129</v>
      </c>
      <c r="M298" s="1">
        <f t="shared" si="17"/>
        <v>0.15288619462293612</v>
      </c>
      <c r="N298" s="1">
        <v>682</v>
      </c>
      <c r="O298" s="1">
        <v>682</v>
      </c>
      <c r="P298" s="1">
        <f t="shared" si="18"/>
        <v>3.150308738446288</v>
      </c>
      <c r="Q298" t="s">
        <v>87</v>
      </c>
      <c r="S298" t="str">
        <f t="shared" si="19"/>
        <v xml:space="preserve">    2939 Schaffhausen</v>
      </c>
    </row>
    <row r="299" spans="1:19">
      <c r="A299" s="1">
        <v>2939</v>
      </c>
      <c r="B299" s="1">
        <v>5</v>
      </c>
      <c r="C299" s="1">
        <v>3</v>
      </c>
      <c r="D299" s="1">
        <v>10.528897245699349</v>
      </c>
      <c r="E299" s="1">
        <v>63541</v>
      </c>
      <c r="F299" s="1">
        <v>5794.7000263973714</v>
      </c>
      <c r="G299" s="1">
        <v>550.3615327582653</v>
      </c>
      <c r="H299" s="1">
        <v>943332.20942568849</v>
      </c>
      <c r="I299" s="1">
        <v>600</v>
      </c>
      <c r="J299" s="1">
        <v>1606.0833452391457</v>
      </c>
      <c r="K299" s="1">
        <v>40.075969673098939</v>
      </c>
      <c r="L299" s="1">
        <f t="shared" si="16"/>
        <v>3.0681682235815306</v>
      </c>
      <c r="M299" s="1">
        <f t="shared" si="17"/>
        <v>0.29140451767964204</v>
      </c>
      <c r="N299" s="1">
        <v>682</v>
      </c>
      <c r="O299" s="1">
        <v>682</v>
      </c>
      <c r="P299" s="1">
        <f t="shared" si="18"/>
        <v>2.877813235081061</v>
      </c>
      <c r="Q299" t="s">
        <v>87</v>
      </c>
      <c r="S299" t="str">
        <f t="shared" si="19"/>
        <v xml:space="preserve">    2939 Schaffhausen</v>
      </c>
    </row>
    <row r="300" spans="1:19">
      <c r="A300" s="1">
        <v>2939</v>
      </c>
      <c r="B300" s="1">
        <v>5</v>
      </c>
      <c r="C300" s="1">
        <v>4</v>
      </c>
      <c r="D300" s="1">
        <v>1.5091090710090156</v>
      </c>
      <c r="E300" s="1">
        <v>63541</v>
      </c>
      <c r="F300" s="1">
        <v>830.55558141992367</v>
      </c>
      <c r="G300" s="1">
        <v>550.3615327582653</v>
      </c>
      <c r="H300" s="1">
        <v>375017.42568030959</v>
      </c>
      <c r="I300" s="1">
        <v>600</v>
      </c>
      <c r="J300" s="1">
        <v>680.3607541317939</v>
      </c>
      <c r="K300" s="1">
        <v>26.083725848348312</v>
      </c>
      <c r="L300" s="1">
        <f t="shared" si="16"/>
        <v>1.9969388003163966</v>
      </c>
      <c r="M300" s="1">
        <f t="shared" si="17"/>
        <v>1.3232567736016654</v>
      </c>
      <c r="N300" s="1">
        <v>682</v>
      </c>
      <c r="O300" s="1">
        <v>682</v>
      </c>
      <c r="P300" s="1">
        <f t="shared" si="18"/>
        <v>1.8730449214055982</v>
      </c>
      <c r="Q300" t="s">
        <v>87</v>
      </c>
      <c r="S300" t="str">
        <f t="shared" si="19"/>
        <v xml:space="preserve">    2939 Schaffhausen</v>
      </c>
    </row>
    <row r="301" spans="1:19">
      <c r="A301" s="1">
        <v>2939</v>
      </c>
      <c r="B301" s="1">
        <v>5</v>
      </c>
      <c r="C301" s="1">
        <v>5</v>
      </c>
      <c r="D301" s="1">
        <v>36.82114260204191</v>
      </c>
      <c r="E301" s="1">
        <v>63541</v>
      </c>
      <c r="F301" s="1">
        <v>20264.940480370446</v>
      </c>
      <c r="G301" s="1">
        <v>550.3615327582653</v>
      </c>
      <c r="H301" s="1">
        <v>2946083.393577748</v>
      </c>
      <c r="I301" s="1">
        <v>600</v>
      </c>
      <c r="J301" s="1">
        <v>4004.4761038923284</v>
      </c>
      <c r="K301" s="1">
        <v>63.280930017599523</v>
      </c>
      <c r="L301" s="1">
        <f t="shared" si="16"/>
        <v>4.8447121859415265</v>
      </c>
      <c r="M301" s="1">
        <f t="shared" si="17"/>
        <v>0.1315741947039108</v>
      </c>
      <c r="N301" s="1">
        <v>682</v>
      </c>
      <c r="O301" s="1">
        <v>682</v>
      </c>
      <c r="P301" s="1">
        <f t="shared" si="18"/>
        <v>4.5441370331989352</v>
      </c>
      <c r="Q301" t="s">
        <v>87</v>
      </c>
      <c r="S301" t="str">
        <f t="shared" si="19"/>
        <v xml:space="preserve">    2939 Schaffhausen</v>
      </c>
    </row>
    <row r="302" spans="1:19">
      <c r="A302" s="1">
        <v>3203</v>
      </c>
      <c r="B302" s="1">
        <v>1</v>
      </c>
      <c r="C302" s="1">
        <v>1</v>
      </c>
      <c r="D302" s="1">
        <v>3.7376443318855945</v>
      </c>
      <c r="E302" s="1">
        <v>142627</v>
      </c>
      <c r="F302" s="1">
        <v>626.50433027127508</v>
      </c>
      <c r="G302" s="1">
        <v>167.62010363763304</v>
      </c>
      <c r="H302" s="1">
        <v>5051.6980038046895</v>
      </c>
      <c r="I302" s="1">
        <v>600</v>
      </c>
      <c r="J302" s="1">
        <v>16.264829907670169</v>
      </c>
      <c r="K302" s="1">
        <v>4.0329678783335439</v>
      </c>
      <c r="L302" s="1">
        <f t="shared" si="16"/>
        <v>0.87817715133026786</v>
      </c>
      <c r="M302" s="1">
        <f t="shared" si="17"/>
        <v>0.23495471300963475</v>
      </c>
      <c r="N302" s="1">
        <v>134</v>
      </c>
      <c r="O302" s="1">
        <v>1084</v>
      </c>
      <c r="P302" s="1">
        <f t="shared" si="18"/>
        <v>0.65334582076013115</v>
      </c>
      <c r="Q302" t="s">
        <v>88</v>
      </c>
      <c r="S302" t="str">
        <f t="shared" si="19"/>
        <v xml:space="preserve">    3203 St. Gallen</v>
      </c>
    </row>
    <row r="303" spans="1:19">
      <c r="A303" s="1">
        <v>3203</v>
      </c>
      <c r="B303" s="1">
        <v>1</v>
      </c>
      <c r="C303" s="1">
        <v>2</v>
      </c>
      <c r="D303" s="1">
        <v>8.3569968482684303</v>
      </c>
      <c r="E303" s="1">
        <v>142627</v>
      </c>
      <c r="F303" s="1">
        <v>1400.8006778061269</v>
      </c>
      <c r="G303" s="1">
        <v>167.62010363763304</v>
      </c>
      <c r="H303" s="1">
        <v>79827.387220028628</v>
      </c>
      <c r="I303" s="1">
        <v>600</v>
      </c>
      <c r="J303" s="1">
        <v>408.83962309074371</v>
      </c>
      <c r="K303" s="1">
        <v>20.219782963492552</v>
      </c>
      <c r="L303" s="1">
        <f t="shared" si="16"/>
        <v>4.4028496975615203</v>
      </c>
      <c r="M303" s="1">
        <f t="shared" si="17"/>
        <v>0.52684592055025015</v>
      </c>
      <c r="N303" s="1">
        <v>134</v>
      </c>
      <c r="O303" s="1">
        <v>1084</v>
      </c>
      <c r="P303" s="1">
        <f t="shared" si="18"/>
        <v>3.2756300308876876</v>
      </c>
      <c r="Q303" t="s">
        <v>88</v>
      </c>
      <c r="S303" t="str">
        <f t="shared" si="19"/>
        <v xml:space="preserve">    3203 St. Gallen</v>
      </c>
    </row>
    <row r="304" spans="1:19">
      <c r="A304" s="1">
        <v>3203</v>
      </c>
      <c r="B304" s="1">
        <v>1</v>
      </c>
      <c r="C304" s="1">
        <v>3</v>
      </c>
      <c r="D304" s="1">
        <v>4.9092753119572015</v>
      </c>
      <c r="E304" s="1">
        <v>142627</v>
      </c>
      <c r="F304" s="1">
        <v>822.89323657593934</v>
      </c>
      <c r="G304" s="1">
        <v>167.62010363763304</v>
      </c>
      <c r="H304" s="1">
        <v>80775.630611889632</v>
      </c>
      <c r="I304" s="1">
        <v>600</v>
      </c>
      <c r="J304" s="1">
        <v>460.54359279524039</v>
      </c>
      <c r="K304" s="1">
        <v>21.46027942025081</v>
      </c>
      <c r="L304" s="1">
        <f t="shared" si="16"/>
        <v>4.6729673075935141</v>
      </c>
      <c r="M304" s="1">
        <f t="shared" si="17"/>
        <v>0.95186499241789768</v>
      </c>
      <c r="N304" s="1">
        <v>134</v>
      </c>
      <c r="O304" s="1">
        <v>1084</v>
      </c>
      <c r="P304" s="1">
        <f t="shared" si="18"/>
        <v>3.4765920023541335</v>
      </c>
      <c r="Q304" t="s">
        <v>88</v>
      </c>
      <c r="S304" t="str">
        <f t="shared" si="19"/>
        <v xml:space="preserve">    3203 St. Gallen</v>
      </c>
    </row>
    <row r="305" spans="1:19">
      <c r="A305" s="1">
        <v>3203</v>
      </c>
      <c r="B305" s="1">
        <v>1</v>
      </c>
      <c r="C305" s="1">
        <v>4</v>
      </c>
      <c r="D305" s="1">
        <v>0.10419675908994111</v>
      </c>
      <c r="E305" s="1">
        <v>142627</v>
      </c>
      <c r="F305" s="1">
        <v>17.465471557361411</v>
      </c>
      <c r="G305" s="1">
        <v>167.62010363763304</v>
      </c>
      <c r="H305" s="1">
        <v>48.395219655839632</v>
      </c>
      <c r="I305" s="1">
        <v>600</v>
      </c>
      <c r="J305" s="1">
        <v>0.2795303394173706</v>
      </c>
      <c r="K305" s="1">
        <v>0.52870628842238165</v>
      </c>
      <c r="L305" s="1">
        <f t="shared" si="16"/>
        <v>0.11512558400267196</v>
      </c>
      <c r="M305" s="1">
        <f t="shared" si="17"/>
        <v>1.1048864188117142</v>
      </c>
      <c r="N305" s="1">
        <v>134</v>
      </c>
      <c r="O305" s="1">
        <v>1084</v>
      </c>
      <c r="P305" s="1">
        <f t="shared" si="18"/>
        <v>8.5651077412770601E-2</v>
      </c>
      <c r="Q305" t="s">
        <v>88</v>
      </c>
      <c r="S305" t="str">
        <f t="shared" si="19"/>
        <v xml:space="preserve">    3203 St. Gallen</v>
      </c>
    </row>
    <row r="306" spans="1:19">
      <c r="A306" s="1">
        <v>3203</v>
      </c>
      <c r="B306" s="1">
        <v>1</v>
      </c>
      <c r="C306" s="1">
        <v>5</v>
      </c>
      <c r="D306" s="1">
        <v>17.108113251201168</v>
      </c>
      <c r="E306" s="1">
        <v>142627</v>
      </c>
      <c r="F306" s="1">
        <v>2867.6637162107027</v>
      </c>
      <c r="G306" s="1">
        <v>167.62010363763304</v>
      </c>
      <c r="H306" s="1">
        <v>178365.38584418036</v>
      </c>
      <c r="I306" s="1">
        <v>600</v>
      </c>
      <c r="J306" s="1">
        <v>776.04723198408954</v>
      </c>
      <c r="K306" s="1">
        <v>27.857624306176749</v>
      </c>
      <c r="L306" s="1">
        <f t="shared" si="16"/>
        <v>6.0659866118586168</v>
      </c>
      <c r="M306" s="1">
        <f t="shared" si="17"/>
        <v>0.35456783122666791</v>
      </c>
      <c r="N306" s="1">
        <v>134</v>
      </c>
      <c r="O306" s="1">
        <v>1084</v>
      </c>
      <c r="P306" s="1">
        <f t="shared" si="18"/>
        <v>4.5129698440016073</v>
      </c>
      <c r="Q306" t="s">
        <v>88</v>
      </c>
      <c r="S306" t="str">
        <f t="shared" si="19"/>
        <v xml:space="preserve">    3203 St. Gallen</v>
      </c>
    </row>
    <row r="307" spans="1:19">
      <c r="A307" s="1">
        <v>3203</v>
      </c>
      <c r="B307" s="1">
        <v>2</v>
      </c>
      <c r="C307" s="1">
        <v>1</v>
      </c>
      <c r="D307" s="1">
        <v>3.1570678830042005</v>
      </c>
      <c r="E307" s="1">
        <v>142627</v>
      </c>
      <c r="F307" s="1">
        <v>317.86758627168075</v>
      </c>
      <c r="G307" s="1">
        <v>100.68443190052807</v>
      </c>
      <c r="H307" s="1">
        <v>2280.549734518047</v>
      </c>
      <c r="I307" s="1">
        <v>600</v>
      </c>
      <c r="J307" s="1">
        <v>12.81062812421858</v>
      </c>
      <c r="K307" s="1">
        <v>3.5791937813170414</v>
      </c>
      <c r="L307" s="1">
        <f t="shared" si="16"/>
        <v>1.227716525972647</v>
      </c>
      <c r="M307" s="1">
        <f t="shared" si="17"/>
        <v>0.38887872274839314</v>
      </c>
      <c r="N307" s="1">
        <v>54</v>
      </c>
      <c r="O307" s="1">
        <v>1084</v>
      </c>
      <c r="P307" s="1">
        <f t="shared" si="18"/>
        <v>0.9133959590127283</v>
      </c>
      <c r="Q307" t="s">
        <v>88</v>
      </c>
      <c r="S307" t="str">
        <f t="shared" si="19"/>
        <v xml:space="preserve">    3203 St. Gallen</v>
      </c>
    </row>
    <row r="308" spans="1:19">
      <c r="A308" s="1">
        <v>3203</v>
      </c>
      <c r="B308" s="1">
        <v>2</v>
      </c>
      <c r="C308" s="1">
        <v>2</v>
      </c>
      <c r="D308" s="1">
        <v>16.810341605923682</v>
      </c>
      <c r="E308" s="1">
        <v>142627</v>
      </c>
      <c r="F308" s="1">
        <v>1692.5396946462365</v>
      </c>
      <c r="G308" s="1">
        <v>100.68443190052807</v>
      </c>
      <c r="H308" s="1">
        <v>78726.045628678738</v>
      </c>
      <c r="I308" s="1">
        <v>600</v>
      </c>
      <c r="J308" s="1">
        <v>504.33025720863264</v>
      </c>
      <c r="K308" s="1">
        <v>22.457298528732984</v>
      </c>
      <c r="L308" s="1">
        <f t="shared" si="16"/>
        <v>7.7031863087003041</v>
      </c>
      <c r="M308" s="1">
        <f t="shared" si="17"/>
        <v>0.45824091438961778</v>
      </c>
      <c r="N308" s="1">
        <v>54</v>
      </c>
      <c r="O308" s="1">
        <v>1084</v>
      </c>
      <c r="P308" s="1">
        <f t="shared" si="18"/>
        <v>5.7310128983681956</v>
      </c>
      <c r="Q308" t="s">
        <v>88</v>
      </c>
      <c r="S308" t="str">
        <f t="shared" si="19"/>
        <v xml:space="preserve">    3203 St. Gallen</v>
      </c>
    </row>
    <row r="309" spans="1:19">
      <c r="A309" s="1">
        <v>3203</v>
      </c>
      <c r="B309" s="1">
        <v>2</v>
      </c>
      <c r="C309" s="1">
        <v>3</v>
      </c>
      <c r="D309" s="1">
        <v>18.434007552153716</v>
      </c>
      <c r="E309" s="1">
        <v>142627</v>
      </c>
      <c r="F309" s="1">
        <v>1856.017578038641</v>
      </c>
      <c r="G309" s="1">
        <v>100.68443190052807</v>
      </c>
      <c r="H309" s="1">
        <v>180677.06095074449</v>
      </c>
      <c r="I309" s="1">
        <v>600</v>
      </c>
      <c r="J309" s="1">
        <v>1469.2687324175265</v>
      </c>
      <c r="K309" s="1">
        <v>38.331041368811341</v>
      </c>
      <c r="L309" s="1">
        <f t="shared" si="16"/>
        <v>13.148115419700545</v>
      </c>
      <c r="M309" s="1">
        <f t="shared" si="17"/>
        <v>0.71325322952709758</v>
      </c>
      <c r="N309" s="1">
        <v>54</v>
      </c>
      <c r="O309" s="1">
        <v>1084</v>
      </c>
      <c r="P309" s="1">
        <f t="shared" si="18"/>
        <v>9.7819286772840783</v>
      </c>
      <c r="Q309" t="s">
        <v>88</v>
      </c>
      <c r="S309" t="str">
        <f t="shared" si="19"/>
        <v xml:space="preserve">    3203 St. Gallen</v>
      </c>
    </row>
    <row r="310" spans="1:19">
      <c r="A310" s="1">
        <v>3203</v>
      </c>
      <c r="B310" s="1">
        <v>2</v>
      </c>
      <c r="C310" s="1">
        <v>4</v>
      </c>
      <c r="D310" s="1">
        <v>3.2392829645340697</v>
      </c>
      <c r="E310" s="1">
        <v>142627</v>
      </c>
      <c r="F310" s="1">
        <v>326.14536504917123</v>
      </c>
      <c r="G310" s="1">
        <v>100.68443190052807</v>
      </c>
      <c r="H310" s="1">
        <v>72842.446610244559</v>
      </c>
      <c r="I310" s="1">
        <v>600</v>
      </c>
      <c r="J310" s="1">
        <v>720.13220235745507</v>
      </c>
      <c r="K310" s="1">
        <v>26.835279062410642</v>
      </c>
      <c r="L310" s="1">
        <f t="shared" si="16"/>
        <v>9.2048985321733774</v>
      </c>
      <c r="M310" s="1">
        <f t="shared" si="17"/>
        <v>2.8416469425348234</v>
      </c>
      <c r="N310" s="1">
        <v>54</v>
      </c>
      <c r="O310" s="1">
        <v>1084</v>
      </c>
      <c r="P310" s="1">
        <f t="shared" si="18"/>
        <v>6.8482560465237858</v>
      </c>
      <c r="Q310" t="s">
        <v>88</v>
      </c>
      <c r="S310" t="str">
        <f t="shared" si="19"/>
        <v xml:space="preserve">    3203 St. Gallen</v>
      </c>
    </row>
    <row r="311" spans="1:19">
      <c r="A311" s="1">
        <v>3203</v>
      </c>
      <c r="B311" s="1">
        <v>2</v>
      </c>
      <c r="C311" s="1">
        <v>5</v>
      </c>
      <c r="D311" s="1">
        <v>41.640700005615692</v>
      </c>
      <c r="E311" s="1">
        <v>142627</v>
      </c>
      <c r="F311" s="1">
        <v>4192.5702240057317</v>
      </c>
      <c r="G311" s="1">
        <v>100.68443190052807</v>
      </c>
      <c r="H311" s="1">
        <v>376735.76962038508</v>
      </c>
      <c r="I311" s="1">
        <v>600</v>
      </c>
      <c r="J311" s="1">
        <v>2027.9416436039751</v>
      </c>
      <c r="K311" s="1">
        <v>45.032673067495949</v>
      </c>
      <c r="L311" s="1">
        <f t="shared" si="16"/>
        <v>15.446874439233058</v>
      </c>
      <c r="M311" s="1">
        <f t="shared" si="17"/>
        <v>0.37095616637448176</v>
      </c>
      <c r="N311" s="1">
        <v>54</v>
      </c>
      <c r="O311" s="1">
        <v>1084</v>
      </c>
      <c r="P311" s="1">
        <f t="shared" si="18"/>
        <v>11.492158322944023</v>
      </c>
      <c r="Q311" t="s">
        <v>88</v>
      </c>
      <c r="S311" t="str">
        <f t="shared" si="19"/>
        <v xml:space="preserve">    3203 St. Gallen</v>
      </c>
    </row>
    <row r="312" spans="1:19">
      <c r="A312" s="1">
        <v>3203</v>
      </c>
      <c r="B312" s="1">
        <v>3</v>
      </c>
      <c r="C312" s="1">
        <v>1</v>
      </c>
      <c r="D312" s="1">
        <v>2.6146072153741091</v>
      </c>
      <c r="E312" s="1">
        <v>142627</v>
      </c>
      <c r="F312" s="1">
        <v>1850.71867744165</v>
      </c>
      <c r="G312" s="1">
        <v>707.83812825087819</v>
      </c>
      <c r="H312" s="1">
        <v>17145.912937402183</v>
      </c>
      <c r="I312" s="1">
        <v>600</v>
      </c>
      <c r="J312" s="1">
        <v>17.41135634574524</v>
      </c>
      <c r="K312" s="1">
        <v>4.1726917386436826</v>
      </c>
      <c r="L312" s="1">
        <f t="shared" si="16"/>
        <v>0.4322800750261116</v>
      </c>
      <c r="M312" s="1">
        <f t="shared" si="17"/>
        <v>0.16533270178567114</v>
      </c>
      <c r="N312" s="1">
        <v>592</v>
      </c>
      <c r="O312" s="1">
        <v>1084</v>
      </c>
      <c r="P312" s="1">
        <f t="shared" si="18"/>
        <v>0.32160752530211217</v>
      </c>
      <c r="Q312" t="s">
        <v>88</v>
      </c>
      <c r="S312" t="str">
        <f t="shared" si="19"/>
        <v xml:space="preserve">    3203 St. Gallen</v>
      </c>
    </row>
    <row r="313" spans="1:19">
      <c r="A313" s="1">
        <v>3203</v>
      </c>
      <c r="B313" s="1">
        <v>3</v>
      </c>
      <c r="C313" s="1">
        <v>2</v>
      </c>
      <c r="D313" s="1">
        <v>31.069848716598852</v>
      </c>
      <c r="E313" s="1">
        <v>142627</v>
      </c>
      <c r="F313" s="1">
        <v>21992.423560595282</v>
      </c>
      <c r="G313" s="1">
        <v>707.83812825087819</v>
      </c>
      <c r="H313" s="1">
        <v>2973339.7013882091</v>
      </c>
      <c r="I313" s="1">
        <v>600</v>
      </c>
      <c r="J313" s="1">
        <v>3239.834322627748</v>
      </c>
      <c r="K313" s="1">
        <v>56.919542537056181</v>
      </c>
      <c r="L313" s="1">
        <f t="shared" si="16"/>
        <v>5.8967174331378756</v>
      </c>
      <c r="M313" s="1">
        <f t="shared" si="17"/>
        <v>0.18978906163735504</v>
      </c>
      <c r="N313" s="1">
        <v>592</v>
      </c>
      <c r="O313" s="1">
        <v>1084</v>
      </c>
      <c r="P313" s="1">
        <f t="shared" si="18"/>
        <v>4.3870370406564367</v>
      </c>
      <c r="Q313" t="s">
        <v>88</v>
      </c>
      <c r="S313" t="str">
        <f t="shared" si="19"/>
        <v xml:space="preserve">    3203 St. Gallen</v>
      </c>
    </row>
    <row r="314" spans="1:19">
      <c r="A314" s="1">
        <v>3203</v>
      </c>
      <c r="B314" s="1">
        <v>3</v>
      </c>
      <c r="C314" s="1">
        <v>3</v>
      </c>
      <c r="D314" s="1">
        <v>8.6582157055382449</v>
      </c>
      <c r="E314" s="1">
        <v>142627</v>
      </c>
      <c r="F314" s="1">
        <v>6128.6151990005483</v>
      </c>
      <c r="G314" s="1">
        <v>707.83812825087819</v>
      </c>
      <c r="H314" s="1">
        <v>780929.2040438524</v>
      </c>
      <c r="I314" s="1">
        <v>600</v>
      </c>
      <c r="J314" s="1">
        <v>1029.7496733457533</v>
      </c>
      <c r="K314" s="1">
        <v>32.089712889737008</v>
      </c>
      <c r="L314" s="1">
        <f t="shared" si="16"/>
        <v>3.3244112827876546</v>
      </c>
      <c r="M314" s="1">
        <f t="shared" si="17"/>
        <v>0.38396032113882173</v>
      </c>
      <c r="N314" s="1">
        <v>592</v>
      </c>
      <c r="O314" s="1">
        <v>1084</v>
      </c>
      <c r="P314" s="1">
        <f t="shared" si="18"/>
        <v>2.4732939302816028</v>
      </c>
      <c r="Q314" t="s">
        <v>88</v>
      </c>
      <c r="S314" t="str">
        <f t="shared" si="19"/>
        <v xml:space="preserve">    3203 St. Gallen</v>
      </c>
    </row>
    <row r="315" spans="1:19">
      <c r="A315" s="1">
        <v>3203</v>
      </c>
      <c r="B315" s="1">
        <v>3</v>
      </c>
      <c r="C315" s="1">
        <v>4</v>
      </c>
      <c r="D315" s="1">
        <v>4.7410771618610507E-2</v>
      </c>
      <c r="E315" s="1">
        <v>142627</v>
      </c>
      <c r="F315" s="1">
        <v>33.559151841447118</v>
      </c>
      <c r="G315" s="1">
        <v>707.83812825087819</v>
      </c>
      <c r="H315" s="1">
        <v>236.81758286480328</v>
      </c>
      <c r="I315" s="1">
        <v>600</v>
      </c>
      <c r="J315" s="1">
        <v>0.33278696801942353</v>
      </c>
      <c r="K315" s="1">
        <v>0.57687690889775045</v>
      </c>
      <c r="L315" s="1">
        <f t="shared" si="16"/>
        <v>5.976295616321E-2</v>
      </c>
      <c r="M315" s="1">
        <f t="shared" si="17"/>
        <v>1.2605354041474996</v>
      </c>
      <c r="N315" s="1">
        <v>592</v>
      </c>
      <c r="O315" s="1">
        <v>1084</v>
      </c>
      <c r="P315" s="1">
        <f t="shared" si="18"/>
        <v>4.4462415796581868E-2</v>
      </c>
      <c r="Q315" t="s">
        <v>88</v>
      </c>
      <c r="S315" t="str">
        <f t="shared" si="19"/>
        <v xml:space="preserve">    3203 St. Gallen</v>
      </c>
    </row>
    <row r="316" spans="1:19">
      <c r="A316" s="1">
        <v>3203</v>
      </c>
      <c r="B316" s="1">
        <v>3</v>
      </c>
      <c r="C316" s="1">
        <v>5</v>
      </c>
      <c r="D316" s="1">
        <v>42.390082409129832</v>
      </c>
      <c r="E316" s="1">
        <v>142627</v>
      </c>
      <c r="F316" s="1">
        <v>30005.316588878937</v>
      </c>
      <c r="G316" s="1">
        <v>707.83812825087819</v>
      </c>
      <c r="H316" s="1">
        <v>4017265.718314385</v>
      </c>
      <c r="I316" s="1">
        <v>600</v>
      </c>
      <c r="J316" s="1">
        <v>3883.969703492528</v>
      </c>
      <c r="K316" s="1">
        <v>62.321502737759204</v>
      </c>
      <c r="L316" s="1">
        <f t="shared" si="16"/>
        <v>6.4563465423821178</v>
      </c>
      <c r="M316" s="1">
        <f t="shared" si="17"/>
        <v>0.15230794977156195</v>
      </c>
      <c r="N316" s="1">
        <v>592</v>
      </c>
      <c r="O316" s="1">
        <v>1084</v>
      </c>
      <c r="P316" s="1">
        <f t="shared" si="18"/>
        <v>4.8033896400682758</v>
      </c>
      <c r="Q316" t="s">
        <v>88</v>
      </c>
      <c r="S316" t="str">
        <f t="shared" si="19"/>
        <v xml:space="preserve">    3203 St. Gallen</v>
      </c>
    </row>
    <row r="317" spans="1:19">
      <c r="A317" s="1">
        <v>3203</v>
      </c>
      <c r="B317" s="1">
        <v>4</v>
      </c>
      <c r="C317" s="1">
        <v>1</v>
      </c>
      <c r="D317" s="1">
        <v>2.8372763190631543</v>
      </c>
      <c r="E317" s="1">
        <v>142627</v>
      </c>
      <c r="F317" s="1">
        <v>658.46008976731582</v>
      </c>
      <c r="G317" s="1">
        <v>232.07471381734649</v>
      </c>
      <c r="H317" s="1">
        <v>8019.1330666467256</v>
      </c>
      <c r="I317" s="1">
        <v>600</v>
      </c>
      <c r="J317" s="1">
        <v>26.618662619068367</v>
      </c>
      <c r="K317" s="1">
        <v>5.1593277293721487</v>
      </c>
      <c r="L317" s="1">
        <f t="shared" si="16"/>
        <v>0.74587507343325254</v>
      </c>
      <c r="M317" s="1">
        <f t="shared" si="17"/>
        <v>0.26288418523844531</v>
      </c>
      <c r="N317" s="1">
        <v>304</v>
      </c>
      <c r="O317" s="1">
        <v>1084</v>
      </c>
      <c r="P317" s="1">
        <f t="shared" si="18"/>
        <v>0.55491578356210325</v>
      </c>
      <c r="Q317" t="s">
        <v>88</v>
      </c>
      <c r="S317" t="str">
        <f t="shared" si="19"/>
        <v xml:space="preserve">    3203 St. Gallen</v>
      </c>
    </row>
    <row r="318" spans="1:19">
      <c r="A318" s="1">
        <v>3203</v>
      </c>
      <c r="B318" s="1">
        <v>4</v>
      </c>
      <c r="C318" s="1">
        <v>2</v>
      </c>
      <c r="D318" s="1">
        <v>11.792814347512373</v>
      </c>
      <c r="E318" s="1">
        <v>142627</v>
      </c>
      <c r="F318" s="1">
        <v>2736.8140148000316</v>
      </c>
      <c r="G318" s="1">
        <v>232.07471381734649</v>
      </c>
      <c r="H318" s="1">
        <v>305146.77436136454</v>
      </c>
      <c r="I318" s="1">
        <v>600</v>
      </c>
      <c r="J318" s="1">
        <v>1180.8822794728205</v>
      </c>
      <c r="K318" s="1">
        <v>34.3639677492693</v>
      </c>
      <c r="L318" s="1">
        <f t="shared" si="16"/>
        <v>4.9679392961461062</v>
      </c>
      <c r="M318" s="1">
        <f t="shared" si="17"/>
        <v>0.4212683376291822</v>
      </c>
      <c r="N318" s="1">
        <v>304</v>
      </c>
      <c r="O318" s="1">
        <v>1084</v>
      </c>
      <c r="P318" s="1">
        <f t="shared" si="18"/>
        <v>3.6960451225704913</v>
      </c>
      <c r="Q318" t="s">
        <v>88</v>
      </c>
      <c r="S318" t="str">
        <f t="shared" si="19"/>
        <v xml:space="preserve">    3203 St. Gallen</v>
      </c>
    </row>
    <row r="319" spans="1:19">
      <c r="A319" s="1">
        <v>3203</v>
      </c>
      <c r="B319" s="1">
        <v>4</v>
      </c>
      <c r="C319" s="1">
        <v>3</v>
      </c>
      <c r="D319" s="1">
        <v>14.119448107620448</v>
      </c>
      <c r="E319" s="1">
        <v>142627</v>
      </c>
      <c r="F319" s="1">
        <v>3276.7668788348901</v>
      </c>
      <c r="G319" s="1">
        <v>232.07471381734649</v>
      </c>
      <c r="H319" s="1">
        <v>1020662.1884569558</v>
      </c>
      <c r="I319" s="1">
        <v>600</v>
      </c>
      <c r="J319" s="1">
        <v>4216.8008452914955</v>
      </c>
      <c r="K319" s="1">
        <v>64.93689895037717</v>
      </c>
      <c r="L319" s="1">
        <f t="shared" si="16"/>
        <v>9.3878150049278677</v>
      </c>
      <c r="M319" s="1">
        <f t="shared" si="17"/>
        <v>0.66488540723211009</v>
      </c>
      <c r="N319" s="1">
        <v>304</v>
      </c>
      <c r="O319" s="1">
        <v>1084</v>
      </c>
      <c r="P319" s="1">
        <f t="shared" si="18"/>
        <v>6.9843421572148898</v>
      </c>
      <c r="Q319" t="s">
        <v>88</v>
      </c>
      <c r="S319" t="str">
        <f t="shared" si="19"/>
        <v xml:space="preserve">    3203 St. Gallen</v>
      </c>
    </row>
    <row r="320" spans="1:19">
      <c r="A320" s="1">
        <v>3203</v>
      </c>
      <c r="B320" s="1">
        <v>4</v>
      </c>
      <c r="C320" s="1">
        <v>4</v>
      </c>
      <c r="D320" s="1">
        <v>0.29906880982818212</v>
      </c>
      <c r="E320" s="1">
        <v>142627</v>
      </c>
      <c r="F320" s="1">
        <v>69.406308452569789</v>
      </c>
      <c r="G320" s="1">
        <v>232.07471381734649</v>
      </c>
      <c r="H320" s="1">
        <v>3486.7949085662876</v>
      </c>
      <c r="I320" s="1">
        <v>600</v>
      </c>
      <c r="J320" s="1">
        <v>14.999640545882258</v>
      </c>
      <c r="K320" s="1">
        <v>3.8729369406023459</v>
      </c>
      <c r="L320" s="1">
        <f t="shared" si="16"/>
        <v>0.55990378524096351</v>
      </c>
      <c r="M320" s="1">
        <f t="shared" si="17"/>
        <v>1.8721570649999697</v>
      </c>
      <c r="N320" s="1">
        <v>304</v>
      </c>
      <c r="O320" s="1">
        <v>1084</v>
      </c>
      <c r="P320" s="1">
        <f t="shared" si="18"/>
        <v>0.41655695272967314</v>
      </c>
      <c r="Q320" t="s">
        <v>88</v>
      </c>
      <c r="S320" t="str">
        <f t="shared" si="19"/>
        <v xml:space="preserve">    3203 St. Gallen</v>
      </c>
    </row>
    <row r="321" spans="1:19">
      <c r="A321" s="1">
        <v>3203</v>
      </c>
      <c r="B321" s="1">
        <v>4</v>
      </c>
      <c r="C321" s="1">
        <v>5</v>
      </c>
      <c r="D321" s="1">
        <v>29.048607584024165</v>
      </c>
      <c r="E321" s="1">
        <v>142627</v>
      </c>
      <c r="F321" s="1">
        <v>6741.447291854809</v>
      </c>
      <c r="G321" s="1">
        <v>232.07471381734649</v>
      </c>
      <c r="H321" s="1">
        <v>1452107.1186087967</v>
      </c>
      <c r="I321" s="1">
        <v>600</v>
      </c>
      <c r="J321" s="1">
        <v>5436.6721521609297</v>
      </c>
      <c r="K321" s="1">
        <v>73.733792471030057</v>
      </c>
      <c r="L321" s="1">
        <f t="shared" si="16"/>
        <v>10.659566664227857</v>
      </c>
      <c r="M321" s="1">
        <f t="shared" si="17"/>
        <v>0.36695620034091714</v>
      </c>
      <c r="N321" s="1">
        <v>304</v>
      </c>
      <c r="O321" s="1">
        <v>1084</v>
      </c>
      <c r="P321" s="1">
        <f t="shared" si="18"/>
        <v>7.9304993538463071</v>
      </c>
      <c r="Q321" t="s">
        <v>88</v>
      </c>
      <c r="S321" t="str">
        <f t="shared" si="19"/>
        <v xml:space="preserve">    3203 St. Gallen</v>
      </c>
    </row>
    <row r="322" spans="1:19">
      <c r="A322" s="1">
        <v>3203</v>
      </c>
      <c r="B322" s="1">
        <v>5</v>
      </c>
      <c r="C322" s="1">
        <v>1</v>
      </c>
      <c r="D322" s="1">
        <v>2.8583852109409253</v>
      </c>
      <c r="E322" s="1">
        <v>142627</v>
      </c>
      <c r="F322" s="1">
        <v>3453.5506837519215</v>
      </c>
      <c r="G322" s="1">
        <v>1208.217377606386</v>
      </c>
      <c r="H322" s="1">
        <v>32497.293742371643</v>
      </c>
      <c r="I322" s="1">
        <v>600</v>
      </c>
      <c r="J322" s="1">
        <v>18.742039306592353</v>
      </c>
      <c r="K322" s="1">
        <v>4.3292076996365463</v>
      </c>
      <c r="L322" s="1">
        <f t="shared" ref="L322:L385" si="20">K322*1.14*1.645/SQRT(N322*I322/O322)</f>
        <v>0.33143895470670059</v>
      </c>
      <c r="M322" s="1">
        <f t="shared" ref="M322:M385" si="21">L322/D322</f>
        <v>0.11595321492640849</v>
      </c>
      <c r="N322" s="1">
        <v>1084</v>
      </c>
      <c r="O322" s="1">
        <v>1084</v>
      </c>
      <c r="P322" s="1">
        <f t="shared" ref="P322:P385" si="22">$K322*1.14*1.645/SQRT(N322)</f>
        <v>0.24658379640908065</v>
      </c>
      <c r="Q322" t="s">
        <v>88</v>
      </c>
      <c r="S322" t="str">
        <f t="shared" ref="S322:S385" si="23">CONCATENATE("  ",Q322)</f>
        <v xml:space="preserve">    3203 St. Gallen</v>
      </c>
    </row>
    <row r="323" spans="1:19">
      <c r="A323" s="1">
        <v>3203</v>
      </c>
      <c r="B323" s="1">
        <v>5</v>
      </c>
      <c r="C323" s="1">
        <v>2</v>
      </c>
      <c r="D323" s="1">
        <v>23.027791574201093</v>
      </c>
      <c r="E323" s="1">
        <v>142627</v>
      </c>
      <c r="F323" s="1">
        <v>27822.577947847676</v>
      </c>
      <c r="G323" s="1">
        <v>1208.217377606386</v>
      </c>
      <c r="H323" s="1">
        <v>3437039.9085982805</v>
      </c>
      <c r="I323" s="1">
        <v>600</v>
      </c>
      <c r="J323" s="1">
        <v>2316.3577947351514</v>
      </c>
      <c r="K323" s="1">
        <v>48.128554878940129</v>
      </c>
      <c r="L323" s="1">
        <f t="shared" si="20"/>
        <v>3.6846644992244646</v>
      </c>
      <c r="M323" s="1">
        <f t="shared" si="21"/>
        <v>0.16000946019298412</v>
      </c>
      <c r="N323" s="1">
        <v>1084</v>
      </c>
      <c r="O323" s="1">
        <v>1084</v>
      </c>
      <c r="P323" s="1">
        <f t="shared" si="22"/>
        <v>2.7413149474736862</v>
      </c>
      <c r="Q323" t="s">
        <v>88</v>
      </c>
      <c r="S323" t="str">
        <f t="shared" si="23"/>
        <v xml:space="preserve">    3203 St. Gallen</v>
      </c>
    </row>
    <row r="324" spans="1:19">
      <c r="A324" s="1">
        <v>3203</v>
      </c>
      <c r="B324" s="1">
        <v>5</v>
      </c>
      <c r="C324" s="1">
        <v>3</v>
      </c>
      <c r="D324" s="1">
        <v>10.001753919804033</v>
      </c>
      <c r="E324" s="1">
        <v>142627</v>
      </c>
      <c r="F324" s="1">
        <v>12084.292892450019</v>
      </c>
      <c r="G324" s="1">
        <v>1208.217377606386</v>
      </c>
      <c r="H324" s="1">
        <v>2063044.0840634424</v>
      </c>
      <c r="I324" s="1">
        <v>600</v>
      </c>
      <c r="J324" s="1">
        <v>1608.8071595764995</v>
      </c>
      <c r="K324" s="1">
        <v>40.109938414020277</v>
      </c>
      <c r="L324" s="1">
        <f t="shared" si="20"/>
        <v>3.0707688296888831</v>
      </c>
      <c r="M324" s="1">
        <f t="shared" si="21"/>
        <v>0.30702303359099736</v>
      </c>
      <c r="N324" s="1">
        <v>1084</v>
      </c>
      <c r="O324" s="1">
        <v>1084</v>
      </c>
      <c r="P324" s="1">
        <f t="shared" si="22"/>
        <v>2.2845891382605372</v>
      </c>
      <c r="Q324" t="s">
        <v>88</v>
      </c>
      <c r="S324" t="str">
        <f t="shared" si="23"/>
        <v xml:space="preserve">    3203 St. Gallen</v>
      </c>
    </row>
    <row r="325" spans="1:19">
      <c r="A325" s="1">
        <v>3203</v>
      </c>
      <c r="B325" s="1">
        <v>5</v>
      </c>
      <c r="C325" s="1">
        <v>4</v>
      </c>
      <c r="D325" s="1">
        <v>0.36961585322110435</v>
      </c>
      <c r="E325" s="1">
        <v>142627</v>
      </c>
      <c r="F325" s="1">
        <v>446.57629690054955</v>
      </c>
      <c r="G325" s="1">
        <v>1208.217377606386</v>
      </c>
      <c r="H325" s="1">
        <v>76614.45432133149</v>
      </c>
      <c r="I325" s="1">
        <v>600</v>
      </c>
      <c r="J325" s="1">
        <v>63.326948452236941</v>
      </c>
      <c r="K325" s="1">
        <v>7.9578230975711532</v>
      </c>
      <c r="L325" s="1">
        <f t="shared" si="20"/>
        <v>0.60924140216724931</v>
      </c>
      <c r="M325" s="1">
        <f t="shared" si="21"/>
        <v>1.6483097163118727</v>
      </c>
      <c r="N325" s="1">
        <v>1084</v>
      </c>
      <c r="O325" s="1">
        <v>1084</v>
      </c>
      <c r="P325" s="1">
        <f t="shared" si="22"/>
        <v>0.45326312958274212</v>
      </c>
      <c r="Q325" t="s">
        <v>88</v>
      </c>
      <c r="S325" t="str">
        <f t="shared" si="23"/>
        <v xml:space="preserve">    3203 St. Gallen</v>
      </c>
    </row>
    <row r="326" spans="1:19">
      <c r="A326" s="1">
        <v>3203</v>
      </c>
      <c r="B326" s="1">
        <v>5</v>
      </c>
      <c r="C326" s="1">
        <v>5</v>
      </c>
      <c r="D326" s="1">
        <v>36.257546558167171</v>
      </c>
      <c r="E326" s="1">
        <v>142627</v>
      </c>
      <c r="F326" s="1">
        <v>43806.997820950186</v>
      </c>
      <c r="G326" s="1">
        <v>1208.217377606386</v>
      </c>
      <c r="H326" s="1">
        <v>6024473.9923877474</v>
      </c>
      <c r="I326" s="1">
        <v>600</v>
      </c>
      <c r="J326" s="1">
        <v>3674.6818026401247</v>
      </c>
      <c r="K326" s="1">
        <v>60.619153760508112</v>
      </c>
      <c r="L326" s="1">
        <f t="shared" si="20"/>
        <v>4.6409297847442916</v>
      </c>
      <c r="M326" s="1">
        <f t="shared" si="21"/>
        <v>0.12799900228491609</v>
      </c>
      <c r="N326" s="1">
        <v>1084</v>
      </c>
      <c r="O326" s="1">
        <v>1084</v>
      </c>
      <c r="P326" s="1">
        <f t="shared" si="22"/>
        <v>3.4527567412916698</v>
      </c>
      <c r="Q326" t="s">
        <v>88</v>
      </c>
      <c r="S326" t="str">
        <f t="shared" si="23"/>
        <v xml:space="preserve">    3203 St. Gallen</v>
      </c>
    </row>
    <row r="327" spans="1:19">
      <c r="A327" s="1">
        <v>3231</v>
      </c>
      <c r="B327" s="1">
        <v>1</v>
      </c>
      <c r="C327" s="1">
        <v>1</v>
      </c>
      <c r="D327" s="1">
        <v>4.400945276761699</v>
      </c>
      <c r="E327" s="1">
        <v>51284</v>
      </c>
      <c r="F327" s="1">
        <v>306.17177307893644</v>
      </c>
      <c r="G327" s="1">
        <v>69.569547864095142</v>
      </c>
      <c r="H327" s="1">
        <v>5428.6446100670955</v>
      </c>
      <c r="I327" s="1">
        <v>600</v>
      </c>
      <c r="J327" s="1">
        <v>59.519123555350454</v>
      </c>
      <c r="K327" s="1">
        <v>7.7148638066624642</v>
      </c>
      <c r="L327" s="1">
        <f t="shared" si="20"/>
        <v>1.4880593244243705</v>
      </c>
      <c r="M327" s="1">
        <f t="shared" si="21"/>
        <v>0.33812266021160653</v>
      </c>
      <c r="N327" s="1">
        <v>95</v>
      </c>
      <c r="O327" s="1">
        <v>603</v>
      </c>
      <c r="P327" s="1">
        <f t="shared" si="22"/>
        <v>1.4843530687953266</v>
      </c>
      <c r="Q327" t="s">
        <v>89</v>
      </c>
      <c r="S327" t="str">
        <f t="shared" si="23"/>
        <v xml:space="preserve">    3231 Au (SG)</v>
      </c>
    </row>
    <row r="328" spans="1:19">
      <c r="A328" s="1">
        <v>3231</v>
      </c>
      <c r="B328" s="1">
        <v>1</v>
      </c>
      <c r="C328" s="1">
        <v>2</v>
      </c>
      <c r="D328" s="1">
        <v>3.9647373167264051</v>
      </c>
      <c r="E328" s="1">
        <v>51284</v>
      </c>
      <c r="F328" s="1">
        <v>275.82498252456179</v>
      </c>
      <c r="G328" s="1">
        <v>69.569547864095142</v>
      </c>
      <c r="H328" s="1">
        <v>5360.4451130273101</v>
      </c>
      <c r="I328" s="1">
        <v>600</v>
      </c>
      <c r="J328" s="1">
        <v>62.226916245440499</v>
      </c>
      <c r="K328" s="1">
        <v>7.8884039098819283</v>
      </c>
      <c r="L328" s="1">
        <f t="shared" si="20"/>
        <v>1.5215321082905326</v>
      </c>
      <c r="M328" s="1">
        <f t="shared" si="21"/>
        <v>0.38376618341686952</v>
      </c>
      <c r="N328" s="1">
        <v>95</v>
      </c>
      <c r="O328" s="1">
        <v>603</v>
      </c>
      <c r="P328" s="1">
        <f t="shared" si="22"/>
        <v>1.5177424832073363</v>
      </c>
      <c r="Q328" t="s">
        <v>89</v>
      </c>
      <c r="S328" t="str">
        <f t="shared" si="23"/>
        <v xml:space="preserve">    3231 Au (SG)</v>
      </c>
    </row>
    <row r="329" spans="1:19">
      <c r="A329" s="1">
        <v>3231</v>
      </c>
      <c r="B329" s="1">
        <v>1</v>
      </c>
      <c r="C329" s="1">
        <v>3</v>
      </c>
      <c r="D329" s="1">
        <v>3.6349410499901018</v>
      </c>
      <c r="E329" s="1">
        <v>51284</v>
      </c>
      <c r="F329" s="1">
        <v>252.88120536045065</v>
      </c>
      <c r="G329" s="1">
        <v>69.569547864095142</v>
      </c>
      <c r="H329" s="1">
        <v>11440.888478721306</v>
      </c>
      <c r="I329" s="1">
        <v>600</v>
      </c>
      <c r="J329" s="1">
        <v>153.44537819382447</v>
      </c>
      <c r="K329" s="1">
        <v>12.387307140529957</v>
      </c>
      <c r="L329" s="1">
        <f t="shared" si="20"/>
        <v>2.3892901231847579</v>
      </c>
      <c r="M329" s="1">
        <f t="shared" si="21"/>
        <v>0.65731193170003788</v>
      </c>
      <c r="N329" s="1">
        <v>95</v>
      </c>
      <c r="O329" s="1">
        <v>603</v>
      </c>
      <c r="P329" s="1">
        <f t="shared" si="22"/>
        <v>2.3833392045465525</v>
      </c>
      <c r="Q329" t="s">
        <v>89</v>
      </c>
      <c r="S329" t="str">
        <f t="shared" si="23"/>
        <v xml:space="preserve">    3231 Au (SG)</v>
      </c>
    </row>
    <row r="330" spans="1:19">
      <c r="A330" s="1">
        <v>3231</v>
      </c>
      <c r="B330" s="1">
        <v>1</v>
      </c>
      <c r="C330" s="1">
        <v>4</v>
      </c>
      <c r="D330" s="1">
        <v>0.21674786857673106</v>
      </c>
      <c r="E330" s="1">
        <v>51284</v>
      </c>
      <c r="F330" s="1">
        <v>15.079051217389495</v>
      </c>
      <c r="G330" s="1">
        <v>69.569547864095142</v>
      </c>
      <c r="H330" s="1">
        <v>103.20606130031946</v>
      </c>
      <c r="I330" s="1">
        <v>600</v>
      </c>
      <c r="J330" s="1">
        <v>1.4574648980749805</v>
      </c>
      <c r="K330" s="1">
        <v>1.2072551089454873</v>
      </c>
      <c r="L330" s="1">
        <f t="shared" si="20"/>
        <v>0.23285793072249489</v>
      </c>
      <c r="M330" s="1">
        <f t="shared" si="21"/>
        <v>1.074326277123508</v>
      </c>
      <c r="N330" s="1">
        <v>95</v>
      </c>
      <c r="O330" s="1">
        <v>603</v>
      </c>
      <c r="P330" s="1">
        <f t="shared" si="22"/>
        <v>0.23227795988239305</v>
      </c>
      <c r="Q330" t="s">
        <v>89</v>
      </c>
      <c r="S330" t="str">
        <f t="shared" si="23"/>
        <v xml:space="preserve">    3231 Au (SG)</v>
      </c>
    </row>
    <row r="331" spans="1:19">
      <c r="A331" s="1">
        <v>3231</v>
      </c>
      <c r="B331" s="1">
        <v>1</v>
      </c>
      <c r="C331" s="1">
        <v>5</v>
      </c>
      <c r="D331" s="1">
        <v>12.217371512054935</v>
      </c>
      <c r="E331" s="1">
        <v>51284</v>
      </c>
      <c r="F331" s="1">
        <v>849.95701218133831</v>
      </c>
      <c r="G331" s="1">
        <v>69.569547864095142</v>
      </c>
      <c r="H331" s="1">
        <v>29700.213233208415</v>
      </c>
      <c r="I331" s="1">
        <v>600</v>
      </c>
      <c r="J331" s="1">
        <v>281.6989939090318</v>
      </c>
      <c r="K331" s="1">
        <v>16.783890904943103</v>
      </c>
      <c r="L331" s="1">
        <f t="shared" si="20"/>
        <v>3.2373125420118876</v>
      </c>
      <c r="M331" s="1">
        <f t="shared" si="21"/>
        <v>0.26497618893045993</v>
      </c>
      <c r="N331" s="1">
        <v>95</v>
      </c>
      <c r="O331" s="1">
        <v>603</v>
      </c>
      <c r="P331" s="1">
        <f t="shared" si="22"/>
        <v>3.2292494845551913</v>
      </c>
      <c r="Q331" t="s">
        <v>89</v>
      </c>
      <c r="S331" t="str">
        <f t="shared" si="23"/>
        <v xml:space="preserve">    3231 Au (SG)</v>
      </c>
    </row>
    <row r="332" spans="1:19">
      <c r="A332" s="1">
        <v>3231</v>
      </c>
      <c r="B332" s="1">
        <v>2</v>
      </c>
      <c r="C332" s="1">
        <v>1</v>
      </c>
      <c r="D332" s="1">
        <v>3.8976393653665933</v>
      </c>
      <c r="E332" s="1">
        <v>51284</v>
      </c>
      <c r="F332" s="1">
        <v>179.84734833712153</v>
      </c>
      <c r="G332" s="1">
        <v>46.142634420002565</v>
      </c>
      <c r="H332" s="1">
        <v>2433.0993301143758</v>
      </c>
      <c r="I332" s="1">
        <v>600</v>
      </c>
      <c r="J332" s="1">
        <v>38.369918985306626</v>
      </c>
      <c r="K332" s="1">
        <v>6.1943457269760644</v>
      </c>
      <c r="L332" s="1">
        <f t="shared" si="20"/>
        <v>1.7758856495051889</v>
      </c>
      <c r="M332" s="1">
        <f t="shared" si="21"/>
        <v>0.45563108410830555</v>
      </c>
      <c r="N332" s="1">
        <v>43</v>
      </c>
      <c r="O332" s="1">
        <v>603</v>
      </c>
      <c r="P332" s="1">
        <f t="shared" si="22"/>
        <v>1.7714625152409937</v>
      </c>
      <c r="Q332" t="s">
        <v>89</v>
      </c>
      <c r="S332" t="str">
        <f t="shared" si="23"/>
        <v xml:space="preserve">    3231 Au (SG)</v>
      </c>
    </row>
    <row r="333" spans="1:19">
      <c r="A333" s="1">
        <v>3231</v>
      </c>
      <c r="B333" s="1">
        <v>2</v>
      </c>
      <c r="C333" s="1">
        <v>2</v>
      </c>
      <c r="D333" s="1">
        <v>22.920009651893288</v>
      </c>
      <c r="E333" s="1">
        <v>51284</v>
      </c>
      <c r="F333" s="1">
        <v>1057.5896262702422</v>
      </c>
      <c r="G333" s="1">
        <v>46.142634420002565</v>
      </c>
      <c r="H333" s="1">
        <v>64073.262699890525</v>
      </c>
      <c r="I333" s="1">
        <v>600</v>
      </c>
      <c r="J333" s="1">
        <v>882.38754272578171</v>
      </c>
      <c r="K333" s="1">
        <v>29.705008714453893</v>
      </c>
      <c r="L333" s="1">
        <f t="shared" si="20"/>
        <v>8.5162664500126137</v>
      </c>
      <c r="M333" s="1">
        <f t="shared" si="21"/>
        <v>0.37156469736953773</v>
      </c>
      <c r="N333" s="1">
        <v>43</v>
      </c>
      <c r="O333" s="1">
        <v>603</v>
      </c>
      <c r="P333" s="1">
        <f t="shared" si="22"/>
        <v>8.4950552926677911</v>
      </c>
      <c r="Q333" t="s">
        <v>89</v>
      </c>
      <c r="S333" t="str">
        <f t="shared" si="23"/>
        <v xml:space="preserve">    3231 Au (SG)</v>
      </c>
    </row>
    <row r="334" spans="1:19">
      <c r="A334" s="1">
        <v>3231</v>
      </c>
      <c r="B334" s="1">
        <v>2</v>
      </c>
      <c r="C334" s="1">
        <v>3</v>
      </c>
      <c r="D334" s="1">
        <v>14.560013766048884</v>
      </c>
      <c r="E334" s="1">
        <v>51284</v>
      </c>
      <c r="F334" s="1">
        <v>671.83739235699841</v>
      </c>
      <c r="G334" s="1">
        <v>46.142634420002565</v>
      </c>
      <c r="H334" s="1">
        <v>55228.319751292205</v>
      </c>
      <c r="I334" s="1">
        <v>600</v>
      </c>
      <c r="J334" s="1">
        <v>1006.7280887331375</v>
      </c>
      <c r="K334" s="1">
        <v>31.728978690357142</v>
      </c>
      <c r="L334" s="1">
        <f t="shared" si="20"/>
        <v>9.0965277711692245</v>
      </c>
      <c r="M334" s="1">
        <f t="shared" si="21"/>
        <v>0.62476093205217675</v>
      </c>
      <c r="N334" s="1">
        <v>43</v>
      </c>
      <c r="O334" s="1">
        <v>603</v>
      </c>
      <c r="P334" s="1">
        <f t="shared" si="22"/>
        <v>9.0738713779036608</v>
      </c>
      <c r="Q334" t="s">
        <v>89</v>
      </c>
      <c r="S334" t="str">
        <f t="shared" si="23"/>
        <v xml:space="preserve">    3231 Au (SG)</v>
      </c>
    </row>
    <row r="335" spans="1:19">
      <c r="A335" s="1">
        <v>3231</v>
      </c>
      <c r="B335" s="1">
        <v>2</v>
      </c>
      <c r="C335" s="1">
        <v>4</v>
      </c>
      <c r="D335" s="1">
        <v>0.14605353118226519</v>
      </c>
      <c r="E335" s="1">
        <v>51284</v>
      </c>
      <c r="F335" s="1">
        <v>6.739294695093708</v>
      </c>
      <c r="G335" s="1">
        <v>46.142634420002565</v>
      </c>
      <c r="H335" s="1">
        <v>21.674858539771961</v>
      </c>
      <c r="I335" s="1">
        <v>600</v>
      </c>
      <c r="J335" s="1">
        <v>0.45833746784409407</v>
      </c>
      <c r="K335" s="1">
        <v>0.67700625391800784</v>
      </c>
      <c r="L335" s="1">
        <f t="shared" si="20"/>
        <v>0.19409405673344363</v>
      </c>
      <c r="M335" s="1">
        <f t="shared" si="21"/>
        <v>1.3289240949007048</v>
      </c>
      <c r="N335" s="1">
        <v>43</v>
      </c>
      <c r="O335" s="1">
        <v>603</v>
      </c>
      <c r="P335" s="1">
        <f t="shared" si="22"/>
        <v>0.19361063367461462</v>
      </c>
      <c r="Q335" t="s">
        <v>89</v>
      </c>
      <c r="S335" t="str">
        <f t="shared" si="23"/>
        <v xml:space="preserve">    3231 Au (SG)</v>
      </c>
    </row>
    <row r="336" spans="1:19">
      <c r="A336" s="1">
        <v>3231</v>
      </c>
      <c r="B336" s="1">
        <v>2</v>
      </c>
      <c r="C336" s="1">
        <v>5</v>
      </c>
      <c r="D336" s="1">
        <v>41.523716314491033</v>
      </c>
      <c r="E336" s="1">
        <v>51284</v>
      </c>
      <c r="F336" s="1">
        <v>1916.0136616594559</v>
      </c>
      <c r="G336" s="1">
        <v>46.142634420002565</v>
      </c>
      <c r="H336" s="1">
        <v>139982.85204114413</v>
      </c>
      <c r="I336" s="1">
        <v>600</v>
      </c>
      <c r="J336" s="1">
        <v>1338.4873318987006</v>
      </c>
      <c r="K336" s="1">
        <v>36.585343129437788</v>
      </c>
      <c r="L336" s="1">
        <f t="shared" si="20"/>
        <v>10.488821371859293</v>
      </c>
      <c r="M336" s="1">
        <f t="shared" si="21"/>
        <v>0.25259832940817206</v>
      </c>
      <c r="N336" s="1">
        <v>43</v>
      </c>
      <c r="O336" s="1">
        <v>603</v>
      </c>
      <c r="P336" s="1">
        <f t="shared" si="22"/>
        <v>10.462697243194917</v>
      </c>
      <c r="Q336" t="s">
        <v>89</v>
      </c>
      <c r="S336" t="str">
        <f t="shared" si="23"/>
        <v xml:space="preserve">    3231 Au (SG)</v>
      </c>
    </row>
    <row r="337" spans="1:19">
      <c r="A337" s="1">
        <v>3231</v>
      </c>
      <c r="B337" s="1">
        <v>3</v>
      </c>
      <c r="C337" s="1">
        <v>1</v>
      </c>
      <c r="D337" s="1">
        <v>2.8076457546417122</v>
      </c>
      <c r="E337" s="1">
        <v>51284</v>
      </c>
      <c r="F337" s="1">
        <v>698.53056028862568</v>
      </c>
      <c r="G337" s="1">
        <v>248.79583157304907</v>
      </c>
      <c r="H337" s="1">
        <v>11121.753605717195</v>
      </c>
      <c r="I337" s="1">
        <v>600</v>
      </c>
      <c r="J337" s="1">
        <v>36.968044157493658</v>
      </c>
      <c r="K337" s="1">
        <v>6.0801352088167953</v>
      </c>
      <c r="L337" s="1">
        <f t="shared" si="20"/>
        <v>0.62266158266862259</v>
      </c>
      <c r="M337" s="1">
        <f t="shared" si="21"/>
        <v>0.22177355588368425</v>
      </c>
      <c r="N337" s="1">
        <v>337</v>
      </c>
      <c r="O337" s="1">
        <v>603</v>
      </c>
      <c r="P337" s="1">
        <f t="shared" si="22"/>
        <v>0.62111074194750571</v>
      </c>
      <c r="Q337" t="s">
        <v>89</v>
      </c>
      <c r="S337" t="str">
        <f t="shared" si="23"/>
        <v xml:space="preserve">    3231 Au (SG)</v>
      </c>
    </row>
    <row r="338" spans="1:19">
      <c r="A338" s="1">
        <v>3231</v>
      </c>
      <c r="B338" s="1">
        <v>3</v>
      </c>
      <c r="C338" s="1">
        <v>2</v>
      </c>
      <c r="D338" s="1">
        <v>40.703011604165546</v>
      </c>
      <c r="E338" s="1">
        <v>51284</v>
      </c>
      <c r="F338" s="1">
        <v>10126.739619585833</v>
      </c>
      <c r="G338" s="1">
        <v>248.79583157304907</v>
      </c>
      <c r="H338" s="1">
        <v>1685738.6360174869</v>
      </c>
      <c r="I338" s="1">
        <v>600</v>
      </c>
      <c r="J338" s="1">
        <v>5139.5127500104263</v>
      </c>
      <c r="K338" s="1">
        <v>71.690395102903608</v>
      </c>
      <c r="L338" s="1">
        <f t="shared" si="20"/>
        <v>7.3417536524816231</v>
      </c>
      <c r="M338" s="1">
        <f t="shared" si="21"/>
        <v>0.1803737208410954</v>
      </c>
      <c r="N338" s="1">
        <v>337</v>
      </c>
      <c r="O338" s="1">
        <v>603</v>
      </c>
      <c r="P338" s="1">
        <f t="shared" si="22"/>
        <v>7.3234678117527334</v>
      </c>
      <c r="Q338" t="s">
        <v>89</v>
      </c>
      <c r="S338" t="str">
        <f t="shared" si="23"/>
        <v xml:space="preserve">    3231 Au (SG)</v>
      </c>
    </row>
    <row r="339" spans="1:19">
      <c r="A339" s="1">
        <v>3231</v>
      </c>
      <c r="B339" s="1">
        <v>3</v>
      </c>
      <c r="C339" s="1">
        <v>3</v>
      </c>
      <c r="D339" s="1">
        <v>2.6477336794564601</v>
      </c>
      <c r="E339" s="1">
        <v>51284</v>
      </c>
      <c r="F339" s="1">
        <v>658.74510256433894</v>
      </c>
      <c r="G339" s="1">
        <v>248.79583157304907</v>
      </c>
      <c r="H339" s="1">
        <v>77068.810516139492</v>
      </c>
      <c r="I339" s="1">
        <v>600</v>
      </c>
      <c r="J339" s="1">
        <v>303.97859578076697</v>
      </c>
      <c r="K339" s="1">
        <v>17.43498195527506</v>
      </c>
      <c r="L339" s="1">
        <f t="shared" si="20"/>
        <v>1.7855019806678045</v>
      </c>
      <c r="M339" s="1">
        <f t="shared" si="21"/>
        <v>0.67435104766063225</v>
      </c>
      <c r="N339" s="1">
        <v>337</v>
      </c>
      <c r="O339" s="1">
        <v>603</v>
      </c>
      <c r="P339" s="1">
        <f t="shared" si="22"/>
        <v>1.7810548953548053</v>
      </c>
      <c r="Q339" t="s">
        <v>89</v>
      </c>
      <c r="S339" t="str">
        <f t="shared" si="23"/>
        <v xml:space="preserve">    3231 Au (SG)</v>
      </c>
    </row>
    <row r="340" spans="1:19">
      <c r="A340" s="1">
        <v>3231</v>
      </c>
      <c r="B340" s="1">
        <v>3</v>
      </c>
      <c r="C340" s="1">
        <v>4</v>
      </c>
      <c r="D340" s="1">
        <v>0.27460283945238084</v>
      </c>
      <c r="E340" s="1">
        <v>51284</v>
      </c>
      <c r="F340" s="1">
        <v>68.320041793875575</v>
      </c>
      <c r="G340" s="1">
        <v>248.79583157304907</v>
      </c>
      <c r="H340" s="1">
        <v>2998.8883502668932</v>
      </c>
      <c r="I340" s="1">
        <v>600</v>
      </c>
      <c r="J340" s="1">
        <v>12.026544005524411</v>
      </c>
      <c r="K340" s="1">
        <v>3.46793079595375</v>
      </c>
      <c r="L340" s="1">
        <f t="shared" si="20"/>
        <v>0.35514790441872929</v>
      </c>
      <c r="M340" s="1">
        <f t="shared" si="21"/>
        <v>1.2933147564204843</v>
      </c>
      <c r="N340" s="1">
        <v>337</v>
      </c>
      <c r="O340" s="1">
        <v>603</v>
      </c>
      <c r="P340" s="1">
        <f t="shared" si="22"/>
        <v>0.35426335035674372</v>
      </c>
      <c r="Q340" t="s">
        <v>89</v>
      </c>
      <c r="S340" t="str">
        <f t="shared" si="23"/>
        <v xml:space="preserve">    3231 Au (SG)</v>
      </c>
    </row>
    <row r="341" spans="1:19">
      <c r="A341" s="1">
        <v>3231</v>
      </c>
      <c r="B341" s="1">
        <v>3</v>
      </c>
      <c r="C341" s="1">
        <v>5</v>
      </c>
      <c r="D341" s="1">
        <v>46.4329938777161</v>
      </c>
      <c r="E341" s="1">
        <v>51284</v>
      </c>
      <c r="F341" s="1">
        <v>11552.335324232674</v>
      </c>
      <c r="G341" s="1">
        <v>248.79583157304907</v>
      </c>
      <c r="H341" s="1">
        <v>1882156.0709177589</v>
      </c>
      <c r="I341" s="1">
        <v>600</v>
      </c>
      <c r="J341" s="1">
        <v>5430.8684169193521</v>
      </c>
      <c r="K341" s="1">
        <v>73.694425955558899</v>
      </c>
      <c r="L341" s="1">
        <f t="shared" si="20"/>
        <v>7.5469847829705659</v>
      </c>
      <c r="M341" s="1">
        <f t="shared" si="21"/>
        <v>0.16253495957736377</v>
      </c>
      <c r="N341" s="1">
        <v>337</v>
      </c>
      <c r="O341" s="1">
        <v>603</v>
      </c>
      <c r="P341" s="1">
        <f t="shared" si="22"/>
        <v>7.5281877804753776</v>
      </c>
      <c r="Q341" t="s">
        <v>89</v>
      </c>
      <c r="S341" t="str">
        <f t="shared" si="23"/>
        <v xml:space="preserve">    3231 Au (SG)</v>
      </c>
    </row>
    <row r="342" spans="1:19">
      <c r="A342" s="1">
        <v>3231</v>
      </c>
      <c r="B342" s="1">
        <v>4</v>
      </c>
      <c r="C342" s="1">
        <v>1</v>
      </c>
      <c r="D342" s="1">
        <v>3.423298925613032</v>
      </c>
      <c r="E342" s="1">
        <v>51284</v>
      </c>
      <c r="F342" s="1">
        <v>211.8806045568389</v>
      </c>
      <c r="G342" s="1">
        <v>61.893690606903718</v>
      </c>
      <c r="H342" s="1">
        <v>2814.5611120954895</v>
      </c>
      <c r="I342" s="1">
        <v>600</v>
      </c>
      <c r="J342" s="1">
        <v>34.309473532237512</v>
      </c>
      <c r="K342" s="1">
        <v>5.8574289182402817</v>
      </c>
      <c r="L342" s="1">
        <f t="shared" si="20"/>
        <v>0.97332040167685574</v>
      </c>
      <c r="M342" s="1">
        <f t="shared" si="21"/>
        <v>0.28432235186781329</v>
      </c>
      <c r="N342" s="1">
        <v>128</v>
      </c>
      <c r="O342" s="1">
        <v>603</v>
      </c>
      <c r="P342" s="1">
        <f t="shared" si="22"/>
        <v>0.97089618769669483</v>
      </c>
      <c r="Q342" t="s">
        <v>89</v>
      </c>
      <c r="S342" t="str">
        <f t="shared" si="23"/>
        <v xml:space="preserve">    3231 Au (SG)</v>
      </c>
    </row>
    <row r="343" spans="1:19">
      <c r="A343" s="1">
        <v>3231</v>
      </c>
      <c r="B343" s="1">
        <v>4</v>
      </c>
      <c r="C343" s="1">
        <v>2</v>
      </c>
      <c r="D343" s="1">
        <v>17.3247136481287</v>
      </c>
      <c r="E343" s="1">
        <v>51284</v>
      </c>
      <c r="F343" s="1">
        <v>1072.2904663904799</v>
      </c>
      <c r="G343" s="1">
        <v>61.893690606903718</v>
      </c>
      <c r="H343" s="1">
        <v>166236.34391311347</v>
      </c>
      <c r="I343" s="1">
        <v>600</v>
      </c>
      <c r="J343" s="1">
        <v>2424.8689340983947</v>
      </c>
      <c r="K343" s="1">
        <v>49.242958218392957</v>
      </c>
      <c r="L343" s="1">
        <f t="shared" si="20"/>
        <v>8.1826303898677075</v>
      </c>
      <c r="M343" s="1">
        <f t="shared" si="21"/>
        <v>0.47230970485630741</v>
      </c>
      <c r="N343" s="1">
        <v>128</v>
      </c>
      <c r="O343" s="1">
        <v>603</v>
      </c>
      <c r="P343" s="1">
        <f t="shared" si="22"/>
        <v>8.162250207811077</v>
      </c>
      <c r="Q343" t="s">
        <v>89</v>
      </c>
      <c r="S343" t="str">
        <f t="shared" si="23"/>
        <v xml:space="preserve">    3231 Au (SG)</v>
      </c>
    </row>
    <row r="344" spans="1:19">
      <c r="A344" s="1">
        <v>3231</v>
      </c>
      <c r="B344" s="1">
        <v>4</v>
      </c>
      <c r="C344" s="1">
        <v>3</v>
      </c>
      <c r="D344" s="1">
        <v>2.7950769711626866</v>
      </c>
      <c r="E344" s="1">
        <v>51284</v>
      </c>
      <c r="F344" s="1">
        <v>172.99762927562486</v>
      </c>
      <c r="G344" s="1">
        <v>61.893690606903718</v>
      </c>
      <c r="H344" s="1">
        <v>53289.9504300025</v>
      </c>
      <c r="I344" s="1">
        <v>600</v>
      </c>
      <c r="J344" s="1">
        <v>867.19015080294082</v>
      </c>
      <c r="K344" s="1">
        <v>29.448092481567304</v>
      </c>
      <c r="L344" s="1">
        <f t="shared" si="20"/>
        <v>4.8933464840726044</v>
      </c>
      <c r="M344" s="1">
        <f t="shared" si="21"/>
        <v>1.7507018713824853</v>
      </c>
      <c r="N344" s="1">
        <v>128</v>
      </c>
      <c r="O344" s="1">
        <v>603</v>
      </c>
      <c r="P344" s="1">
        <f t="shared" si="22"/>
        <v>4.881158802671882</v>
      </c>
      <c r="Q344" t="s">
        <v>89</v>
      </c>
      <c r="S344" t="str">
        <f t="shared" si="23"/>
        <v xml:space="preserve">    3231 Au (SG)</v>
      </c>
    </row>
    <row r="345" spans="1:19">
      <c r="A345" s="1">
        <v>3231</v>
      </c>
      <c r="B345" s="1">
        <v>4</v>
      </c>
      <c r="C345" s="1">
        <v>4</v>
      </c>
      <c r="D345" s="1">
        <v>2.1260389311876771</v>
      </c>
      <c r="E345" s="1">
        <v>51284</v>
      </c>
      <c r="F345" s="1">
        <v>131.58839582516234</v>
      </c>
      <c r="G345" s="1">
        <v>61.893690606903718</v>
      </c>
      <c r="H345" s="1">
        <v>12114.817250039396</v>
      </c>
      <c r="I345" s="1">
        <v>600</v>
      </c>
      <c r="J345" s="1">
        <v>194.35601750636522</v>
      </c>
      <c r="K345" s="1">
        <v>13.941162702815186</v>
      </c>
      <c r="L345" s="1">
        <f t="shared" si="20"/>
        <v>2.3165826288546763</v>
      </c>
      <c r="M345" s="1">
        <f t="shared" si="21"/>
        <v>1.0896238045653073</v>
      </c>
      <c r="N345" s="1">
        <v>128</v>
      </c>
      <c r="O345" s="1">
        <v>603</v>
      </c>
      <c r="P345" s="1">
        <f t="shared" si="22"/>
        <v>2.3108128001473029</v>
      </c>
      <c r="Q345" t="s">
        <v>89</v>
      </c>
      <c r="S345" t="str">
        <f t="shared" si="23"/>
        <v xml:space="preserve">    3231 Au (SG)</v>
      </c>
    </row>
    <row r="346" spans="1:19">
      <c r="A346" s="1">
        <v>3231</v>
      </c>
      <c r="B346" s="1">
        <v>4</v>
      </c>
      <c r="C346" s="1">
        <v>5</v>
      </c>
      <c r="D346" s="1">
        <v>25.669128476092101</v>
      </c>
      <c r="E346" s="1">
        <v>51284</v>
      </c>
      <c r="F346" s="1">
        <v>1588.7570960481064</v>
      </c>
      <c r="G346" s="1">
        <v>61.893690606903718</v>
      </c>
      <c r="H346" s="1">
        <v>245369.72440753639</v>
      </c>
      <c r="I346" s="1">
        <v>600</v>
      </c>
      <c r="J346" s="1">
        <v>3359.7522559846252</v>
      </c>
      <c r="K346" s="1">
        <v>57.963369950207564</v>
      </c>
      <c r="L346" s="1">
        <f t="shared" si="20"/>
        <v>9.6316884609210529</v>
      </c>
      <c r="M346" s="1">
        <f t="shared" si="21"/>
        <v>0.37522459984926582</v>
      </c>
      <c r="N346" s="1">
        <v>128</v>
      </c>
      <c r="O346" s="1">
        <v>603</v>
      </c>
      <c r="P346" s="1">
        <f t="shared" si="22"/>
        <v>9.6076991622489079</v>
      </c>
      <c r="Q346" t="s">
        <v>89</v>
      </c>
      <c r="S346" t="str">
        <f t="shared" si="23"/>
        <v xml:space="preserve">    3231 Au (SG)</v>
      </c>
    </row>
    <row r="347" spans="1:19">
      <c r="A347" s="1">
        <v>3231</v>
      </c>
      <c r="B347" s="1">
        <v>5</v>
      </c>
      <c r="C347" s="1">
        <v>1</v>
      </c>
      <c r="D347" s="1">
        <v>3.2749172239278757</v>
      </c>
      <c r="E347" s="1">
        <v>51284</v>
      </c>
      <c r="F347" s="1">
        <v>1396.4302862615227</v>
      </c>
      <c r="G347" s="1">
        <v>426.40170446405051</v>
      </c>
      <c r="H347" s="1">
        <v>21798.058657994156</v>
      </c>
      <c r="I347" s="1">
        <v>600</v>
      </c>
      <c r="J347" s="1">
        <v>40.490822864009907</v>
      </c>
      <c r="K347" s="1">
        <v>6.3632399659300845</v>
      </c>
      <c r="L347" s="1">
        <f t="shared" si="20"/>
        <v>0.4871620280618158</v>
      </c>
      <c r="M347" s="1">
        <f t="shared" si="21"/>
        <v>0.14875552410986517</v>
      </c>
      <c r="N347" s="1">
        <v>603</v>
      </c>
      <c r="O347" s="1">
        <v>603</v>
      </c>
      <c r="P347" s="1">
        <f t="shared" si="22"/>
        <v>0.48594867118878993</v>
      </c>
      <c r="Q347" t="s">
        <v>89</v>
      </c>
      <c r="S347" t="str">
        <f t="shared" si="23"/>
        <v xml:space="preserve">    3231 Au (SG)</v>
      </c>
    </row>
    <row r="348" spans="1:19">
      <c r="A348" s="1">
        <v>3231</v>
      </c>
      <c r="B348" s="1">
        <v>5</v>
      </c>
      <c r="C348" s="1">
        <v>2</v>
      </c>
      <c r="D348" s="1">
        <v>29.391169321246732</v>
      </c>
      <c r="E348" s="1">
        <v>51284</v>
      </c>
      <c r="F348" s="1">
        <v>12532.444694771117</v>
      </c>
      <c r="G348" s="1">
        <v>426.40170446405051</v>
      </c>
      <c r="H348" s="1">
        <v>1921408.6877435183</v>
      </c>
      <c r="I348" s="1">
        <v>600</v>
      </c>
      <c r="J348" s="1">
        <v>3650.8210179058779</v>
      </c>
      <c r="K348" s="1">
        <v>60.422024278452291</v>
      </c>
      <c r="L348" s="1">
        <f t="shared" si="20"/>
        <v>4.625837787776824</v>
      </c>
      <c r="M348" s="1">
        <f t="shared" si="21"/>
        <v>0.15738869512867013</v>
      </c>
      <c r="N348" s="1">
        <v>603</v>
      </c>
      <c r="O348" s="1">
        <v>603</v>
      </c>
      <c r="P348" s="1">
        <f t="shared" si="22"/>
        <v>4.6143163806268603</v>
      </c>
      <c r="Q348" t="s">
        <v>89</v>
      </c>
      <c r="S348" t="str">
        <f t="shared" si="23"/>
        <v xml:space="preserve">    3231 Au (SG)</v>
      </c>
    </row>
    <row r="349" spans="1:19">
      <c r="A349" s="1">
        <v>3231</v>
      </c>
      <c r="B349" s="1">
        <v>5</v>
      </c>
      <c r="C349" s="1">
        <v>3</v>
      </c>
      <c r="D349" s="1">
        <v>4.1192643255615744</v>
      </c>
      <c r="E349" s="1">
        <v>51284</v>
      </c>
      <c r="F349" s="1">
        <v>1756.4613295574129</v>
      </c>
      <c r="G349" s="1">
        <v>426.40170446405051</v>
      </c>
      <c r="H349" s="1">
        <v>197027.96917615549</v>
      </c>
      <c r="I349" s="1">
        <v>600</v>
      </c>
      <c r="J349" s="1">
        <v>446.14922481609381</v>
      </c>
      <c r="K349" s="1">
        <v>21.12224478638797</v>
      </c>
      <c r="L349" s="1">
        <f t="shared" si="20"/>
        <v>1.6170937545101436</v>
      </c>
      <c r="M349" s="1">
        <f t="shared" si="21"/>
        <v>0.39256858184008064</v>
      </c>
      <c r="N349" s="1">
        <v>603</v>
      </c>
      <c r="O349" s="1">
        <v>603</v>
      </c>
      <c r="P349" s="1">
        <f t="shared" si="22"/>
        <v>1.613066117485213</v>
      </c>
      <c r="Q349" t="s">
        <v>89</v>
      </c>
      <c r="S349" t="str">
        <f t="shared" si="23"/>
        <v xml:space="preserve">    3231 Au (SG)</v>
      </c>
    </row>
    <row r="350" spans="1:19">
      <c r="A350" s="1">
        <v>3231</v>
      </c>
      <c r="B350" s="1">
        <v>5</v>
      </c>
      <c r="C350" s="1">
        <v>4</v>
      </c>
      <c r="D350" s="1">
        <v>0.51999506852396893</v>
      </c>
      <c r="E350" s="1">
        <v>51284</v>
      </c>
      <c r="F350" s="1">
        <v>221.72678353152111</v>
      </c>
      <c r="G350" s="1">
        <v>426.40170446405051</v>
      </c>
      <c r="H350" s="1">
        <v>15238.58652014638</v>
      </c>
      <c r="I350" s="1">
        <v>600</v>
      </c>
      <c r="J350" s="1">
        <v>35.55060905363235</v>
      </c>
      <c r="K350" s="1">
        <v>5.9624331487767934</v>
      </c>
      <c r="L350" s="1">
        <f t="shared" si="20"/>
        <v>0.45647673834292357</v>
      </c>
      <c r="M350" s="1">
        <f t="shared" si="21"/>
        <v>0.87784820659675644</v>
      </c>
      <c r="N350" s="1">
        <v>603</v>
      </c>
      <c r="O350" s="1">
        <v>603</v>
      </c>
      <c r="P350" s="1">
        <f t="shared" si="22"/>
        <v>0.45533980821302739</v>
      </c>
      <c r="Q350" t="s">
        <v>89</v>
      </c>
      <c r="S350" t="str">
        <f t="shared" si="23"/>
        <v xml:space="preserve">    3231 Au (SG)</v>
      </c>
    </row>
    <row r="351" spans="1:19">
      <c r="A351" s="1">
        <v>3231</v>
      </c>
      <c r="B351" s="1">
        <v>5</v>
      </c>
      <c r="C351" s="1">
        <v>5</v>
      </c>
      <c r="D351" s="1">
        <v>37.305345939260157</v>
      </c>
      <c r="E351" s="1">
        <v>51284</v>
      </c>
      <c r="F351" s="1">
        <v>15907.063094121575</v>
      </c>
      <c r="G351" s="1">
        <v>426.40170446405051</v>
      </c>
      <c r="H351" s="1">
        <v>2297208.8605996477</v>
      </c>
      <c r="I351" s="1">
        <v>600</v>
      </c>
      <c r="J351" s="1">
        <v>4005.1329158221247</v>
      </c>
      <c r="K351" s="1">
        <v>63.286119456181893</v>
      </c>
      <c r="L351" s="1">
        <f t="shared" si="20"/>
        <v>4.8451094831419814</v>
      </c>
      <c r="M351" s="1">
        <f t="shared" si="21"/>
        <v>0.12987708225600414</v>
      </c>
      <c r="N351" s="1">
        <v>603</v>
      </c>
      <c r="O351" s="1">
        <v>603</v>
      </c>
      <c r="P351" s="1">
        <f t="shared" si="22"/>
        <v>4.8330419438977543</v>
      </c>
      <c r="Q351" t="s">
        <v>89</v>
      </c>
      <c r="S351" t="str">
        <f t="shared" si="23"/>
        <v xml:space="preserve">    3231 Au (SG)</v>
      </c>
    </row>
    <row r="352" spans="1:19">
      <c r="A352" s="1">
        <v>3271</v>
      </c>
      <c r="B352" s="1">
        <v>1</v>
      </c>
      <c r="C352" s="1">
        <v>1</v>
      </c>
      <c r="D352" s="1">
        <v>4.5941189225315116</v>
      </c>
      <c r="E352" s="1">
        <v>21540</v>
      </c>
      <c r="F352" s="1">
        <v>147.13782161126264</v>
      </c>
      <c r="G352" s="1">
        <v>32.027429871185142</v>
      </c>
      <c r="H352" s="1">
        <v>1701.1767545761795</v>
      </c>
      <c r="I352" s="1">
        <v>250</v>
      </c>
      <c r="J352" s="1">
        <v>33.041992467571809</v>
      </c>
      <c r="K352" s="1">
        <v>5.7482164597005054</v>
      </c>
      <c r="L352" s="1">
        <f t="shared" si="20"/>
        <v>1.7006174145632194</v>
      </c>
      <c r="M352" s="1">
        <f t="shared" si="21"/>
        <v>0.37017270193478641</v>
      </c>
      <c r="N352" s="1">
        <v>36</v>
      </c>
      <c r="O352" s="1">
        <v>224</v>
      </c>
      <c r="P352" s="1">
        <f t="shared" si="22"/>
        <v>1.796605054479393</v>
      </c>
      <c r="Q352" t="s">
        <v>90</v>
      </c>
      <c r="S352" t="str">
        <f t="shared" si="23"/>
        <v xml:space="preserve">    3271 Buchs (SG)</v>
      </c>
    </row>
    <row r="353" spans="1:19">
      <c r="A353" s="1">
        <v>3271</v>
      </c>
      <c r="B353" s="1">
        <v>1</v>
      </c>
      <c r="C353" s="1">
        <v>2</v>
      </c>
      <c r="D353" s="1">
        <v>7.4709852527566269</v>
      </c>
      <c r="E353" s="1">
        <v>21540</v>
      </c>
      <c r="F353" s="1">
        <v>239.27645625132126</v>
      </c>
      <c r="G353" s="1">
        <v>32.027429871185142</v>
      </c>
      <c r="H353" s="1">
        <v>7385.9285962886652</v>
      </c>
      <c r="I353" s="1">
        <v>250</v>
      </c>
      <c r="J353" s="1">
        <v>180.43059781442807</v>
      </c>
      <c r="K353" s="1">
        <v>13.432445712320153</v>
      </c>
      <c r="L353" s="1">
        <f t="shared" si="20"/>
        <v>3.9740067651761484</v>
      </c>
      <c r="M353" s="1">
        <f t="shared" si="21"/>
        <v>0.53192539280007656</v>
      </c>
      <c r="N353" s="1">
        <v>36</v>
      </c>
      <c r="O353" s="1">
        <v>224</v>
      </c>
      <c r="P353" s="1">
        <f t="shared" si="22"/>
        <v>4.1983109073856637</v>
      </c>
      <c r="Q353" t="s">
        <v>90</v>
      </c>
      <c r="S353" t="str">
        <f t="shared" si="23"/>
        <v xml:space="preserve">    3271 Buchs (SG)</v>
      </c>
    </row>
    <row r="354" spans="1:19">
      <c r="A354" s="1">
        <v>3271</v>
      </c>
      <c r="B354" s="1">
        <v>1</v>
      </c>
      <c r="C354" s="1">
        <v>3</v>
      </c>
      <c r="D354" s="1">
        <v>2.485739531914251</v>
      </c>
      <c r="E354" s="1">
        <v>21540</v>
      </c>
      <c r="F354" s="1">
        <v>79.611848536416261</v>
      </c>
      <c r="G354" s="1">
        <v>32.027429871185142</v>
      </c>
      <c r="H354" s="1">
        <v>1879.5293891536603</v>
      </c>
      <c r="I354" s="1">
        <v>250</v>
      </c>
      <c r="J354" s="1">
        <v>54.198336021367922</v>
      </c>
      <c r="K354" s="1">
        <v>7.3619519165346308</v>
      </c>
      <c r="L354" s="1">
        <f t="shared" si="20"/>
        <v>2.1780431760372805</v>
      </c>
      <c r="M354" s="1">
        <f t="shared" si="21"/>
        <v>0.87621536692542534</v>
      </c>
      <c r="N354" s="1">
        <v>36</v>
      </c>
      <c r="O354" s="1">
        <v>224</v>
      </c>
      <c r="P354" s="1">
        <f t="shared" si="22"/>
        <v>2.3009780715128989</v>
      </c>
      <c r="Q354" t="s">
        <v>90</v>
      </c>
      <c r="S354" t="str">
        <f t="shared" si="23"/>
        <v xml:space="preserve">    3271 Buchs (SG)</v>
      </c>
    </row>
    <row r="355" spans="1:19">
      <c r="A355" s="1">
        <v>3271</v>
      </c>
      <c r="B355" s="1">
        <v>1</v>
      </c>
      <c r="C355" s="1">
        <v>4</v>
      </c>
      <c r="D355" s="1">
        <v>8.0445148403843425E-2</v>
      </c>
      <c r="E355" s="1">
        <v>21540</v>
      </c>
      <c r="F355" s="1">
        <v>2.5764513489811764</v>
      </c>
      <c r="G355" s="1">
        <v>32.027429871185142</v>
      </c>
      <c r="H355" s="1">
        <v>5.5351724400256996</v>
      </c>
      <c r="I355" s="1">
        <v>250</v>
      </c>
      <c r="J355" s="1">
        <v>0.17171610574969348</v>
      </c>
      <c r="K355" s="1">
        <v>0.41438642080755189</v>
      </c>
      <c r="L355" s="1">
        <f t="shared" si="20"/>
        <v>0.12259676867154062</v>
      </c>
      <c r="M355" s="1">
        <f t="shared" si="21"/>
        <v>1.5239796445659031</v>
      </c>
      <c r="N355" s="1">
        <v>36</v>
      </c>
      <c r="O355" s="1">
        <v>224</v>
      </c>
      <c r="P355" s="1">
        <f t="shared" si="22"/>
        <v>0.12951647582340034</v>
      </c>
      <c r="Q355" t="s">
        <v>90</v>
      </c>
      <c r="S355" t="str">
        <f t="shared" si="23"/>
        <v xml:space="preserve">    3271 Buchs (SG)</v>
      </c>
    </row>
    <row r="356" spans="1:19">
      <c r="A356" s="1">
        <v>3271</v>
      </c>
      <c r="B356" s="1">
        <v>1</v>
      </c>
      <c r="C356" s="1">
        <v>5</v>
      </c>
      <c r="D356" s="1">
        <v>14.631288855606231</v>
      </c>
      <c r="E356" s="1">
        <v>21540</v>
      </c>
      <c r="F356" s="1">
        <v>468.60257774798129</v>
      </c>
      <c r="G356" s="1">
        <v>32.027429871185142</v>
      </c>
      <c r="H356" s="1">
        <v>15272.529563004828</v>
      </c>
      <c r="I356" s="1">
        <v>250</v>
      </c>
      <c r="J356" s="1">
        <v>271.25256343931147</v>
      </c>
      <c r="K356" s="1">
        <v>16.469746914853047</v>
      </c>
      <c r="L356" s="1">
        <f t="shared" si="20"/>
        <v>4.8725963284805154</v>
      </c>
      <c r="M356" s="1">
        <f t="shared" si="21"/>
        <v>0.33302577623662294</v>
      </c>
      <c r="N356" s="1">
        <v>36</v>
      </c>
      <c r="O356" s="1">
        <v>224</v>
      </c>
      <c r="P356" s="1">
        <f t="shared" si="22"/>
        <v>5.1476193982373202</v>
      </c>
      <c r="Q356" t="s">
        <v>90</v>
      </c>
      <c r="S356" t="str">
        <f t="shared" si="23"/>
        <v xml:space="preserve">    3271 Buchs (SG)</v>
      </c>
    </row>
    <row r="357" spans="1:19">
      <c r="A357" s="1">
        <v>3271</v>
      </c>
      <c r="B357" s="1">
        <v>2</v>
      </c>
      <c r="C357" s="1">
        <v>1</v>
      </c>
      <c r="D357" s="1">
        <v>1.514649395057013</v>
      </c>
      <c r="E357" s="1">
        <v>21540</v>
      </c>
      <c r="F357" s="1">
        <v>22.158112766483221</v>
      </c>
      <c r="G357" s="1">
        <v>14.62920253280738</v>
      </c>
      <c r="H357" s="1">
        <v>230.76128758694497</v>
      </c>
      <c r="I357" s="1">
        <v>250</v>
      </c>
      <c r="J357" s="1">
        <v>14.468896108550702</v>
      </c>
      <c r="K357" s="1">
        <v>3.8038002193268117</v>
      </c>
      <c r="L357" s="1">
        <f t="shared" si="20"/>
        <v>1.8727110860991778</v>
      </c>
      <c r="M357" s="1">
        <f t="shared" si="21"/>
        <v>1.2363990585614613</v>
      </c>
      <c r="N357" s="1">
        <v>13</v>
      </c>
      <c r="O357" s="1">
        <v>224</v>
      </c>
      <c r="P357" s="1">
        <f t="shared" si="22"/>
        <v>1.9784121778674768</v>
      </c>
      <c r="Q357" t="s">
        <v>90</v>
      </c>
      <c r="S357" t="str">
        <f t="shared" si="23"/>
        <v xml:space="preserve">    3271 Buchs (SG)</v>
      </c>
    </row>
    <row r="358" spans="1:19">
      <c r="A358" s="1">
        <v>3271</v>
      </c>
      <c r="B358" s="1">
        <v>2</v>
      </c>
      <c r="C358" s="1">
        <v>2</v>
      </c>
      <c r="D358" s="1">
        <v>26.482018881418309</v>
      </c>
      <c r="E358" s="1">
        <v>21540</v>
      </c>
      <c r="F358" s="1">
        <v>387.41081769389757</v>
      </c>
      <c r="G358" s="1">
        <v>14.62920253280738</v>
      </c>
      <c r="H358" s="1">
        <v>16350.170388427261</v>
      </c>
      <c r="I358" s="1">
        <v>250</v>
      </c>
      <c r="J358" s="1">
        <v>446.88966832288827</v>
      </c>
      <c r="K358" s="1">
        <v>21.139765096208809</v>
      </c>
      <c r="L358" s="1">
        <f t="shared" si="20"/>
        <v>10.407663434071994</v>
      </c>
      <c r="M358" s="1">
        <f t="shared" si="21"/>
        <v>0.39300868565480707</v>
      </c>
      <c r="N358" s="1">
        <v>13</v>
      </c>
      <c r="O358" s="1">
        <v>224</v>
      </c>
      <c r="P358" s="1">
        <f t="shared" si="22"/>
        <v>10.995101291360436</v>
      </c>
      <c r="Q358" t="s">
        <v>90</v>
      </c>
      <c r="S358" t="str">
        <f t="shared" si="23"/>
        <v xml:space="preserve">    3271 Buchs (SG)</v>
      </c>
    </row>
    <row r="359" spans="1:19">
      <c r="A359" s="1">
        <v>3271</v>
      </c>
      <c r="B359" s="1">
        <v>2</v>
      </c>
      <c r="C359" s="1">
        <v>3</v>
      </c>
      <c r="D359" s="1">
        <v>9.3110333970930075</v>
      </c>
      <c r="E359" s="1">
        <v>21540</v>
      </c>
      <c r="F359" s="1">
        <v>136.21299335580713</v>
      </c>
      <c r="G359" s="1">
        <v>14.62920253280738</v>
      </c>
      <c r="H359" s="1">
        <v>11080.427868015462</v>
      </c>
      <c r="I359" s="1">
        <v>250</v>
      </c>
      <c r="J359" s="1">
        <v>719.93530906466049</v>
      </c>
      <c r="K359" s="1">
        <v>26.831610258511517</v>
      </c>
      <c r="L359" s="1">
        <f t="shared" si="20"/>
        <v>13.209908799547758</v>
      </c>
      <c r="M359" s="1">
        <f t="shared" si="21"/>
        <v>1.4187371300453091</v>
      </c>
      <c r="N359" s="1">
        <v>13</v>
      </c>
      <c r="O359" s="1">
        <v>224</v>
      </c>
      <c r="P359" s="1">
        <f t="shared" si="22"/>
        <v>13.955513283141823</v>
      </c>
      <c r="Q359" t="s">
        <v>90</v>
      </c>
      <c r="S359" t="str">
        <f t="shared" si="23"/>
        <v xml:space="preserve">    3271 Buchs (SG)</v>
      </c>
    </row>
    <row r="360" spans="1:19">
      <c r="A360" s="1">
        <v>3271</v>
      </c>
      <c r="B360" s="1">
        <v>2</v>
      </c>
      <c r="C360" s="1">
        <v>4</v>
      </c>
      <c r="D360" s="1">
        <v>0</v>
      </c>
      <c r="E360" s="1">
        <v>21540</v>
      </c>
      <c r="F360" s="1">
        <v>0</v>
      </c>
      <c r="G360" s="1">
        <v>14.62920253280738</v>
      </c>
      <c r="H360" s="1">
        <v>0</v>
      </c>
      <c r="I360" s="1">
        <v>250</v>
      </c>
      <c r="J360" s="1">
        <v>0</v>
      </c>
      <c r="K360" s="1">
        <v>0</v>
      </c>
      <c r="L360" s="1">
        <f t="shared" si="20"/>
        <v>0</v>
      </c>
      <c r="M360" s="1" t="e">
        <f t="shared" si="21"/>
        <v>#DIV/0!</v>
      </c>
      <c r="N360" s="1">
        <v>13</v>
      </c>
      <c r="O360" s="1">
        <v>224</v>
      </c>
      <c r="P360" s="1">
        <f t="shared" si="22"/>
        <v>0</v>
      </c>
      <c r="Q360" t="s">
        <v>90</v>
      </c>
      <c r="S360" t="str">
        <f t="shared" si="23"/>
        <v xml:space="preserve">    3271 Buchs (SG)</v>
      </c>
    </row>
    <row r="361" spans="1:19">
      <c r="A361" s="1">
        <v>3271</v>
      </c>
      <c r="B361" s="1">
        <v>2</v>
      </c>
      <c r="C361" s="1">
        <v>5</v>
      </c>
      <c r="D361" s="1">
        <v>37.307701673568324</v>
      </c>
      <c r="E361" s="1">
        <v>21540</v>
      </c>
      <c r="F361" s="1">
        <v>545.78192381618783</v>
      </c>
      <c r="G361" s="1">
        <v>14.62920253280738</v>
      </c>
      <c r="H361" s="1">
        <v>29540.088174001354</v>
      </c>
      <c r="I361" s="1">
        <v>250</v>
      </c>
      <c r="J361" s="1">
        <v>673.4230384608037</v>
      </c>
      <c r="K361" s="1">
        <v>25.950395728404676</v>
      </c>
      <c r="L361" s="1">
        <f t="shared" si="20"/>
        <v>12.77606366452255</v>
      </c>
      <c r="M361" s="1">
        <f t="shared" si="21"/>
        <v>0.34245110503749165</v>
      </c>
      <c r="N361" s="1">
        <v>13</v>
      </c>
      <c r="O361" s="1">
        <v>224</v>
      </c>
      <c r="P361" s="1">
        <f t="shared" si="22"/>
        <v>13.497180705942045</v>
      </c>
      <c r="Q361" t="s">
        <v>90</v>
      </c>
      <c r="S361" t="str">
        <f t="shared" si="23"/>
        <v xml:space="preserve">    3271 Buchs (SG)</v>
      </c>
    </row>
    <row r="362" spans="1:19">
      <c r="A362" s="1">
        <v>3271</v>
      </c>
      <c r="B362" s="1">
        <v>3</v>
      </c>
      <c r="C362" s="1">
        <v>1</v>
      </c>
      <c r="D362" s="1">
        <v>2.9538805179936678</v>
      </c>
      <c r="E362" s="1">
        <v>21540</v>
      </c>
      <c r="F362" s="1">
        <v>316.01904412314809</v>
      </c>
      <c r="G362" s="1">
        <v>106.98436927225285</v>
      </c>
      <c r="H362" s="1">
        <v>5422.6940578849553</v>
      </c>
      <c r="I362" s="1">
        <v>250</v>
      </c>
      <c r="J362" s="1">
        <v>42.357298448441128</v>
      </c>
      <c r="K362" s="1">
        <v>6.5082484931386206</v>
      </c>
      <c r="L362" s="1">
        <f t="shared" si="20"/>
        <v>1.041684805117336</v>
      </c>
      <c r="M362" s="1">
        <f t="shared" si="21"/>
        <v>0.35264960744751728</v>
      </c>
      <c r="N362" s="1">
        <v>123</v>
      </c>
      <c r="O362" s="1">
        <v>224</v>
      </c>
      <c r="P362" s="1">
        <f t="shared" si="22"/>
        <v>1.1004804314137027</v>
      </c>
      <c r="Q362" t="s">
        <v>90</v>
      </c>
      <c r="S362" t="str">
        <f t="shared" si="23"/>
        <v xml:space="preserve">    3271 Buchs (SG)</v>
      </c>
    </row>
    <row r="363" spans="1:19">
      <c r="A363" s="1">
        <v>3271</v>
      </c>
      <c r="B363" s="1">
        <v>3</v>
      </c>
      <c r="C363" s="1">
        <v>2</v>
      </c>
      <c r="D363" s="1">
        <v>35.5587981567962</v>
      </c>
      <c r="E363" s="1">
        <v>21540</v>
      </c>
      <c r="F363" s="1">
        <v>3804.2355928841889</v>
      </c>
      <c r="G363" s="1">
        <v>106.98436927225285</v>
      </c>
      <c r="H363" s="1">
        <v>528080.91706282785</v>
      </c>
      <c r="I363" s="1">
        <v>250</v>
      </c>
      <c r="J363" s="1">
        <v>3706.2717282915187</v>
      </c>
      <c r="K363" s="1">
        <v>60.879156763965767</v>
      </c>
      <c r="L363" s="1">
        <f t="shared" si="20"/>
        <v>9.7440797806410213</v>
      </c>
      <c r="M363" s="1">
        <f t="shared" si="21"/>
        <v>0.27402725304929004</v>
      </c>
      <c r="N363" s="1">
        <v>123</v>
      </c>
      <c r="O363" s="1">
        <v>224</v>
      </c>
      <c r="P363" s="1">
        <f t="shared" si="22"/>
        <v>10.294063106278587</v>
      </c>
      <c r="Q363" t="s">
        <v>90</v>
      </c>
      <c r="S363" t="str">
        <f t="shared" si="23"/>
        <v xml:space="preserve">    3271 Buchs (SG)</v>
      </c>
    </row>
    <row r="364" spans="1:19">
      <c r="A364" s="1">
        <v>3271</v>
      </c>
      <c r="B364" s="1">
        <v>3</v>
      </c>
      <c r="C364" s="1">
        <v>3</v>
      </c>
      <c r="D364" s="1">
        <v>2.4737368850005361</v>
      </c>
      <c r="E364" s="1">
        <v>21540</v>
      </c>
      <c r="F364" s="1">
        <v>264.65118038728986</v>
      </c>
      <c r="G364" s="1">
        <v>106.98436927225285</v>
      </c>
      <c r="H364" s="1">
        <v>13118.808591355217</v>
      </c>
      <c r="I364" s="1">
        <v>250</v>
      </c>
      <c r="J364" s="1">
        <v>117.60348521539402</v>
      </c>
      <c r="K364" s="1">
        <v>10.844514060823288</v>
      </c>
      <c r="L364" s="1">
        <f t="shared" si="20"/>
        <v>1.7357305161212611</v>
      </c>
      <c r="M364" s="1">
        <f t="shared" si="21"/>
        <v>0.70166335257635326</v>
      </c>
      <c r="N364" s="1">
        <v>123</v>
      </c>
      <c r="O364" s="1">
        <v>224</v>
      </c>
      <c r="P364" s="1">
        <f t="shared" si="22"/>
        <v>1.8337000384525095</v>
      </c>
      <c r="Q364" t="s">
        <v>90</v>
      </c>
      <c r="S364" t="str">
        <f t="shared" si="23"/>
        <v xml:space="preserve">    3271 Buchs (SG)</v>
      </c>
    </row>
    <row r="365" spans="1:19">
      <c r="A365" s="1">
        <v>3271</v>
      </c>
      <c r="B365" s="1">
        <v>3</v>
      </c>
      <c r="C365" s="1">
        <v>4</v>
      </c>
      <c r="D365" s="1">
        <v>4.3079682295656934</v>
      </c>
      <c r="E365" s="1">
        <v>21540</v>
      </c>
      <c r="F365" s="1">
        <v>460.88526388498946</v>
      </c>
      <c r="G365" s="1">
        <v>106.98436927225285</v>
      </c>
      <c r="H365" s="1">
        <v>126632.32909010422</v>
      </c>
      <c r="I365" s="1">
        <v>250</v>
      </c>
      <c r="J365" s="1">
        <v>1176.0871048410886</v>
      </c>
      <c r="K365" s="1">
        <v>34.29412638982204</v>
      </c>
      <c r="L365" s="1">
        <f t="shared" si="20"/>
        <v>5.4889837723180142</v>
      </c>
      <c r="M365" s="1">
        <f t="shared" si="21"/>
        <v>1.2741467624220117</v>
      </c>
      <c r="N365" s="1">
        <v>123</v>
      </c>
      <c r="O365" s="1">
        <v>224</v>
      </c>
      <c r="P365" s="1">
        <f t="shared" si="22"/>
        <v>5.798797486637941</v>
      </c>
      <c r="Q365" t="s">
        <v>90</v>
      </c>
      <c r="S365" t="str">
        <f t="shared" si="23"/>
        <v xml:space="preserve">    3271 Buchs (SG)</v>
      </c>
    </row>
    <row r="366" spans="1:19">
      <c r="A366" s="1">
        <v>3271</v>
      </c>
      <c r="B366" s="1">
        <v>3</v>
      </c>
      <c r="C366" s="1">
        <v>5</v>
      </c>
      <c r="D366" s="1">
        <v>45.29438378935609</v>
      </c>
      <c r="E366" s="1">
        <v>21540</v>
      </c>
      <c r="F366" s="1">
        <v>4845.7910812796154</v>
      </c>
      <c r="G366" s="1">
        <v>106.98436927225285</v>
      </c>
      <c r="H366" s="1">
        <v>719242.55445278983</v>
      </c>
      <c r="I366" s="1">
        <v>250</v>
      </c>
      <c r="J366" s="1">
        <v>4715.3692274235209</v>
      </c>
      <c r="K366" s="1">
        <v>68.668546128657198</v>
      </c>
      <c r="L366" s="1">
        <f t="shared" si="20"/>
        <v>10.990818984114275</v>
      </c>
      <c r="M366" s="1">
        <f t="shared" si="21"/>
        <v>0.24265301930649186</v>
      </c>
      <c r="N366" s="1">
        <v>123</v>
      </c>
      <c r="O366" s="1">
        <v>224</v>
      </c>
      <c r="P366" s="1">
        <f t="shared" si="22"/>
        <v>11.611171784218914</v>
      </c>
      <c r="Q366" t="s">
        <v>90</v>
      </c>
      <c r="S366" t="str">
        <f t="shared" si="23"/>
        <v xml:space="preserve">    3271 Buchs (SG)</v>
      </c>
    </row>
    <row r="367" spans="1:19">
      <c r="A367" s="1">
        <v>3271</v>
      </c>
      <c r="B367" s="1">
        <v>4</v>
      </c>
      <c r="C367" s="1">
        <v>1</v>
      </c>
      <c r="D367" s="1">
        <v>2.3920920298068555</v>
      </c>
      <c r="E367" s="1">
        <v>21540</v>
      </c>
      <c r="F367" s="1">
        <v>66.228317871614578</v>
      </c>
      <c r="G367" s="1">
        <v>27.686358654421017</v>
      </c>
      <c r="H367" s="1">
        <v>442.91838410599041</v>
      </c>
      <c r="I367" s="1">
        <v>250</v>
      </c>
      <c r="J367" s="1">
        <v>10.660658370888502</v>
      </c>
      <c r="K367" s="1">
        <v>3.2650663654646443</v>
      </c>
      <c r="L367" s="1">
        <f t="shared" si="20"/>
        <v>0.80373910653716252</v>
      </c>
      <c r="M367" s="1">
        <f t="shared" si="21"/>
        <v>0.33599840496189387</v>
      </c>
      <c r="N367" s="1">
        <v>52</v>
      </c>
      <c r="O367" s="1">
        <v>224</v>
      </c>
      <c r="P367" s="1">
        <f t="shared" si="22"/>
        <v>0.8491044069769742</v>
      </c>
      <c r="Q367" t="s">
        <v>90</v>
      </c>
      <c r="S367" t="str">
        <f t="shared" si="23"/>
        <v xml:space="preserve">    3271 Buchs (SG)</v>
      </c>
    </row>
    <row r="368" spans="1:19">
      <c r="A368" s="1">
        <v>3271</v>
      </c>
      <c r="B368" s="1">
        <v>4</v>
      </c>
      <c r="C368" s="1">
        <v>2</v>
      </c>
      <c r="D368" s="1">
        <v>30.036600813627359</v>
      </c>
      <c r="E368" s="1">
        <v>21540</v>
      </c>
      <c r="F368" s="1">
        <v>831.60410288576122</v>
      </c>
      <c r="G368" s="1">
        <v>27.686358654421017</v>
      </c>
      <c r="H368" s="1">
        <v>139247.82456478861</v>
      </c>
      <c r="I368" s="1">
        <v>250</v>
      </c>
      <c r="J368" s="1">
        <v>4281.935410191446</v>
      </c>
      <c r="K368" s="1">
        <v>65.436499067351136</v>
      </c>
      <c r="L368" s="1">
        <f t="shared" si="20"/>
        <v>16.108056440019148</v>
      </c>
      <c r="M368" s="1">
        <f t="shared" si="21"/>
        <v>0.53628093737927407</v>
      </c>
      <c r="N368" s="1">
        <v>52</v>
      </c>
      <c r="O368" s="1">
        <v>224</v>
      </c>
      <c r="P368" s="1">
        <f t="shared" si="22"/>
        <v>17.017240544611582</v>
      </c>
      <c r="Q368" t="s">
        <v>90</v>
      </c>
      <c r="S368" t="str">
        <f t="shared" si="23"/>
        <v xml:space="preserve">    3271 Buchs (SG)</v>
      </c>
    </row>
    <row r="369" spans="1:19">
      <c r="A369" s="1">
        <v>3271</v>
      </c>
      <c r="B369" s="1">
        <v>4</v>
      </c>
      <c r="C369" s="1">
        <v>3</v>
      </c>
      <c r="D369" s="1">
        <v>7.1038153571318885</v>
      </c>
      <c r="E369" s="1">
        <v>21540</v>
      </c>
      <c r="F369" s="1">
        <v>196.67877979233739</v>
      </c>
      <c r="G369" s="1">
        <v>27.686358654421017</v>
      </c>
      <c r="H369" s="1">
        <v>61278.713357946006</v>
      </c>
      <c r="I369" s="1">
        <v>250</v>
      </c>
      <c r="J369" s="1">
        <v>2243.9008782382125</v>
      </c>
      <c r="K369" s="1">
        <v>47.369830886738583</v>
      </c>
      <c r="L369" s="1">
        <f t="shared" si="20"/>
        <v>11.660708020036116</v>
      </c>
      <c r="M369" s="1">
        <f t="shared" si="21"/>
        <v>1.6414711579361825</v>
      </c>
      <c r="N369" s="1">
        <v>52</v>
      </c>
      <c r="O369" s="1">
        <v>224</v>
      </c>
      <c r="P369" s="1">
        <f t="shared" si="22"/>
        <v>12.318871245350575</v>
      </c>
      <c r="Q369" t="s">
        <v>90</v>
      </c>
      <c r="S369" t="str">
        <f t="shared" si="23"/>
        <v xml:space="preserve">    3271 Buchs (SG)</v>
      </c>
    </row>
    <row r="370" spans="1:19">
      <c r="A370" s="1">
        <v>3271</v>
      </c>
      <c r="B370" s="1">
        <v>4</v>
      </c>
      <c r="C370" s="1">
        <v>4</v>
      </c>
      <c r="D370" s="1">
        <v>0.86637708679353453</v>
      </c>
      <c r="E370" s="1">
        <v>21540</v>
      </c>
      <c r="F370" s="1">
        <v>23.986826754938242</v>
      </c>
      <c r="G370" s="1">
        <v>27.686358654421017</v>
      </c>
      <c r="H370" s="1">
        <v>559.04229096367726</v>
      </c>
      <c r="I370" s="1">
        <v>250</v>
      </c>
      <c r="J370" s="1">
        <v>20.169880081752602</v>
      </c>
      <c r="K370" s="1">
        <v>4.4910889639098226</v>
      </c>
      <c r="L370" s="1">
        <f t="shared" si="20"/>
        <v>1.1055407232796348</v>
      </c>
      <c r="M370" s="1">
        <f t="shared" si="21"/>
        <v>1.2760502789509889</v>
      </c>
      <c r="N370" s="1">
        <v>52</v>
      </c>
      <c r="O370" s="1">
        <v>224</v>
      </c>
      <c r="P370" s="1">
        <f t="shared" si="22"/>
        <v>1.1679405575692812</v>
      </c>
      <c r="Q370" t="s">
        <v>90</v>
      </c>
      <c r="S370" t="str">
        <f t="shared" si="23"/>
        <v xml:space="preserve">    3271 Buchs (SG)</v>
      </c>
    </row>
    <row r="371" spans="1:19">
      <c r="A371" s="1">
        <v>3271</v>
      </c>
      <c r="B371" s="1">
        <v>4</v>
      </c>
      <c r="C371" s="1">
        <v>5</v>
      </c>
      <c r="D371" s="1">
        <v>40.398885287359626</v>
      </c>
      <c r="E371" s="1">
        <v>21540</v>
      </c>
      <c r="F371" s="1">
        <v>1118.498027304651</v>
      </c>
      <c r="G371" s="1">
        <v>27.686358654421017</v>
      </c>
      <c r="H371" s="1">
        <v>208865.2443752359</v>
      </c>
      <c r="I371" s="1">
        <v>250</v>
      </c>
      <c r="J371" s="1">
        <v>6133.4396721413032</v>
      </c>
      <c r="K371" s="1">
        <v>78.316279738897862</v>
      </c>
      <c r="L371" s="1">
        <f t="shared" si="20"/>
        <v>19.278584156955894</v>
      </c>
      <c r="M371" s="1">
        <f t="shared" si="21"/>
        <v>0.47720584416689227</v>
      </c>
      <c r="N371" s="1">
        <v>52</v>
      </c>
      <c r="O371" s="1">
        <v>224</v>
      </c>
      <c r="P371" s="1">
        <f t="shared" si="22"/>
        <v>20.366721781741305</v>
      </c>
      <c r="Q371" t="s">
        <v>90</v>
      </c>
      <c r="S371" t="str">
        <f t="shared" si="23"/>
        <v xml:space="preserve">    3271 Buchs (SG)</v>
      </c>
    </row>
    <row r="372" spans="1:19">
      <c r="A372" s="1">
        <v>3271</v>
      </c>
      <c r="B372" s="1">
        <v>5</v>
      </c>
      <c r="C372" s="1">
        <v>1</v>
      </c>
      <c r="D372" s="1">
        <v>3.0416992524830273</v>
      </c>
      <c r="E372" s="1">
        <v>21540</v>
      </c>
      <c r="F372" s="1">
        <v>551.54329637250851</v>
      </c>
      <c r="G372" s="1">
        <v>181.32736033066638</v>
      </c>
      <c r="H372" s="1">
        <v>7797.5504841540705</v>
      </c>
      <c r="I372" s="1">
        <v>250</v>
      </c>
      <c r="J372" s="1">
        <v>33.937843046355709</v>
      </c>
      <c r="K372" s="1">
        <v>5.8256195418475203</v>
      </c>
      <c r="L372" s="1">
        <f t="shared" si="20"/>
        <v>0.69094402837763147</v>
      </c>
      <c r="M372" s="1">
        <f t="shared" si="21"/>
        <v>0.22715724699396031</v>
      </c>
      <c r="N372" s="1">
        <v>224</v>
      </c>
      <c r="O372" s="1">
        <v>224</v>
      </c>
      <c r="P372" s="1">
        <f t="shared" si="22"/>
        <v>0.72994285670327019</v>
      </c>
      <c r="Q372" t="s">
        <v>90</v>
      </c>
      <c r="S372" t="str">
        <f t="shared" si="23"/>
        <v xml:space="preserve">    3271 Buchs (SG)</v>
      </c>
    </row>
    <row r="373" spans="1:19">
      <c r="A373" s="1">
        <v>3271</v>
      </c>
      <c r="B373" s="1">
        <v>5</v>
      </c>
      <c r="C373" s="1">
        <v>2</v>
      </c>
      <c r="D373" s="1">
        <v>29.022244409881047</v>
      </c>
      <c r="E373" s="1">
        <v>21540</v>
      </c>
      <c r="F373" s="1">
        <v>5262.5269697151689</v>
      </c>
      <c r="G373" s="1">
        <v>181.32736033066638</v>
      </c>
      <c r="H373" s="1">
        <v>691064.84061233234</v>
      </c>
      <c r="I373" s="1">
        <v>250</v>
      </c>
      <c r="J373" s="1">
        <v>2985.3179001595972</v>
      </c>
      <c r="K373" s="1">
        <v>54.638062741641903</v>
      </c>
      <c r="L373" s="1">
        <f t="shared" si="20"/>
        <v>6.4803138794551831</v>
      </c>
      <c r="M373" s="1">
        <f t="shared" si="21"/>
        <v>0.22328782667300762</v>
      </c>
      <c r="N373" s="1">
        <v>224</v>
      </c>
      <c r="O373" s="1">
        <v>224</v>
      </c>
      <c r="P373" s="1">
        <f t="shared" si="22"/>
        <v>6.8460810589972594</v>
      </c>
      <c r="Q373" t="s">
        <v>90</v>
      </c>
      <c r="S373" t="str">
        <f t="shared" si="23"/>
        <v xml:space="preserve">    3271 Buchs (SG)</v>
      </c>
    </row>
    <row r="374" spans="1:19">
      <c r="A374" s="1">
        <v>3271</v>
      </c>
      <c r="B374" s="1">
        <v>5</v>
      </c>
      <c r="C374" s="1">
        <v>3</v>
      </c>
      <c r="D374" s="1">
        <v>3.7344325800419713</v>
      </c>
      <c r="E374" s="1">
        <v>21540</v>
      </c>
      <c r="F374" s="1">
        <v>677.15480207185067</v>
      </c>
      <c r="G374" s="1">
        <v>181.32736033066638</v>
      </c>
      <c r="H374" s="1">
        <v>87357.479206470336</v>
      </c>
      <c r="I374" s="1">
        <v>250</v>
      </c>
      <c r="J374" s="1">
        <v>470.41497250517574</v>
      </c>
      <c r="K374" s="1">
        <v>21.689051904248274</v>
      </c>
      <c r="L374" s="1">
        <f t="shared" si="20"/>
        <v>2.5724166823397203</v>
      </c>
      <c r="M374" s="1">
        <f t="shared" si="21"/>
        <v>0.68883736075128421</v>
      </c>
      <c r="N374" s="1">
        <v>224</v>
      </c>
      <c r="O374" s="1">
        <v>224</v>
      </c>
      <c r="P374" s="1">
        <f t="shared" si="22"/>
        <v>2.717611130017537</v>
      </c>
      <c r="Q374" t="s">
        <v>90</v>
      </c>
      <c r="S374" t="str">
        <f t="shared" si="23"/>
        <v xml:space="preserve">    3271 Buchs (SG)</v>
      </c>
    </row>
    <row r="375" spans="1:19">
      <c r="A375" s="1">
        <v>3271</v>
      </c>
      <c r="B375" s="1">
        <v>5</v>
      </c>
      <c r="C375" s="1">
        <v>4</v>
      </c>
      <c r="D375" s="1">
        <v>2.6882238902061091</v>
      </c>
      <c r="E375" s="1">
        <v>21540</v>
      </c>
      <c r="F375" s="1">
        <v>487.44854198890886</v>
      </c>
      <c r="G375" s="1">
        <v>181.32736033066638</v>
      </c>
      <c r="H375" s="1">
        <v>127196.90655350793</v>
      </c>
      <c r="I375" s="1">
        <v>250</v>
      </c>
      <c r="J375" s="1">
        <v>698.10003044933944</v>
      </c>
      <c r="K375" s="1">
        <v>26.421582663597945</v>
      </c>
      <c r="L375" s="1">
        <f t="shared" si="20"/>
        <v>3.1337155869106672</v>
      </c>
      <c r="M375" s="1">
        <f t="shared" si="21"/>
        <v>1.1657197149119904</v>
      </c>
      <c r="N375" s="1">
        <v>224</v>
      </c>
      <c r="O375" s="1">
        <v>224</v>
      </c>
      <c r="P375" s="1">
        <f t="shared" si="22"/>
        <v>3.3105913267332761</v>
      </c>
      <c r="Q375" t="s">
        <v>90</v>
      </c>
      <c r="S375" t="str">
        <f t="shared" si="23"/>
        <v xml:space="preserve">    3271 Buchs (SG)</v>
      </c>
    </row>
    <row r="376" spans="1:19">
      <c r="A376" s="1">
        <v>3271</v>
      </c>
      <c r="B376" s="1">
        <v>5</v>
      </c>
      <c r="C376" s="1">
        <v>5</v>
      </c>
      <c r="D376" s="1">
        <v>38.486600132612146</v>
      </c>
      <c r="E376" s="1">
        <v>21540</v>
      </c>
      <c r="F376" s="1">
        <v>6978.6736101484357</v>
      </c>
      <c r="G376" s="1">
        <v>181.32736033066638</v>
      </c>
      <c r="H376" s="1">
        <v>972920.41656503186</v>
      </c>
      <c r="I376" s="1">
        <v>250</v>
      </c>
      <c r="J376" s="1">
        <v>3905.86871888823</v>
      </c>
      <c r="K376" s="1">
        <v>62.496949676670063</v>
      </c>
      <c r="L376" s="1">
        <f t="shared" si="20"/>
        <v>7.4124123384167904</v>
      </c>
      <c r="M376" s="1">
        <f t="shared" si="21"/>
        <v>0.19259722378376004</v>
      </c>
      <c r="N376" s="1">
        <v>224</v>
      </c>
      <c r="O376" s="1">
        <v>224</v>
      </c>
      <c r="P376" s="1">
        <f t="shared" si="22"/>
        <v>7.8307897820188792</v>
      </c>
      <c r="Q376" t="s">
        <v>90</v>
      </c>
      <c r="S376" t="str">
        <f t="shared" si="23"/>
        <v xml:space="preserve">    3271 Buchs (SG)</v>
      </c>
    </row>
    <row r="377" spans="1:19">
      <c r="A377" s="1">
        <v>3336</v>
      </c>
      <c r="B377" s="1">
        <v>1</v>
      </c>
      <c r="C377" s="1">
        <v>1</v>
      </c>
      <c r="D377" s="1">
        <v>4.3186168930274711</v>
      </c>
      <c r="E377" s="1">
        <v>42529</v>
      </c>
      <c r="F377" s="1">
        <v>248.3920892878844</v>
      </c>
      <c r="G377" s="1">
        <v>57.516583536020626</v>
      </c>
      <c r="H377" s="1">
        <v>2506.7251343479761</v>
      </c>
      <c r="I377" s="1">
        <v>600</v>
      </c>
      <c r="J377" s="1">
        <v>25.373346577840586</v>
      </c>
      <c r="K377" s="1">
        <v>5.0371963013010106</v>
      </c>
      <c r="L377" s="1">
        <f t="shared" si="20"/>
        <v>1.0248569123357179</v>
      </c>
      <c r="M377" s="1">
        <f t="shared" si="21"/>
        <v>0.23731137485021611</v>
      </c>
      <c r="N377" s="2">
        <v>112</v>
      </c>
      <c r="O377" s="2">
        <v>791</v>
      </c>
      <c r="P377" s="1">
        <f t="shared" si="22"/>
        <v>0.89258712490525283</v>
      </c>
      <c r="Q377" t="s">
        <v>91</v>
      </c>
      <c r="S377" t="str">
        <f t="shared" si="23"/>
        <v xml:space="preserve">    3336 Rapperswil-Jona/Rüti</v>
      </c>
    </row>
    <row r="378" spans="1:19">
      <c r="A378" s="1">
        <v>3336</v>
      </c>
      <c r="B378" s="1">
        <v>1</v>
      </c>
      <c r="C378" s="1">
        <v>2</v>
      </c>
      <c r="D378" s="1">
        <v>13.994573842917532</v>
      </c>
      <c r="E378" s="1">
        <v>42529</v>
      </c>
      <c r="F378" s="1">
        <v>804.92007548717538</v>
      </c>
      <c r="G378" s="1">
        <v>57.516583536020626</v>
      </c>
      <c r="H378" s="1">
        <v>87269.734117086831</v>
      </c>
      <c r="I378" s="1">
        <v>600</v>
      </c>
      <c r="J378" s="1">
        <v>1344.83041839557</v>
      </c>
      <c r="K378" s="1">
        <v>36.671929570116298</v>
      </c>
      <c r="L378" s="1">
        <f t="shared" si="20"/>
        <v>7.4611903647501707</v>
      </c>
      <c r="M378" s="1">
        <f t="shared" si="21"/>
        <v>0.53314880813796128</v>
      </c>
      <c r="N378" s="2">
        <v>112</v>
      </c>
      <c r="O378" s="2">
        <v>791</v>
      </c>
      <c r="P378" s="1">
        <f t="shared" si="22"/>
        <v>6.4982363643965506</v>
      </c>
      <c r="Q378" t="s">
        <v>91</v>
      </c>
      <c r="S378" t="str">
        <f t="shared" si="23"/>
        <v xml:space="preserve">    3336 Rapperswil-Jona/Rüti</v>
      </c>
    </row>
    <row r="379" spans="1:19">
      <c r="A379" s="1">
        <v>3336</v>
      </c>
      <c r="B379" s="1">
        <v>1</v>
      </c>
      <c r="C379" s="1">
        <v>3</v>
      </c>
      <c r="D379" s="1">
        <v>21.317578002198534</v>
      </c>
      <c r="E379" s="1">
        <v>42529</v>
      </c>
      <c r="F379" s="1">
        <v>1226.1142559490877</v>
      </c>
      <c r="G379" s="1">
        <v>57.516583536020626</v>
      </c>
      <c r="H379" s="1">
        <v>312849.58745571447</v>
      </c>
      <c r="I379" s="1">
        <v>600</v>
      </c>
      <c r="J379" s="1">
        <v>5073.0561408082549</v>
      </c>
      <c r="K379" s="1">
        <v>71.225389720297457</v>
      </c>
      <c r="L379" s="1">
        <f t="shared" si="20"/>
        <v>14.491361587357398</v>
      </c>
      <c r="M379" s="1">
        <f t="shared" si="21"/>
        <v>0.67978461651989119</v>
      </c>
      <c r="N379" s="2">
        <v>112</v>
      </c>
      <c r="O379" s="2">
        <v>791</v>
      </c>
      <c r="P379" s="1">
        <f t="shared" si="22"/>
        <v>12.621081654942907</v>
      </c>
      <c r="Q379" t="s">
        <v>91</v>
      </c>
      <c r="S379" t="str">
        <f t="shared" si="23"/>
        <v xml:space="preserve">    3336 Rapperswil-Jona/Rüti</v>
      </c>
    </row>
    <row r="380" spans="1:19">
      <c r="A380" s="1">
        <v>3336</v>
      </c>
      <c r="B380" s="1">
        <v>1</v>
      </c>
      <c r="C380" s="1">
        <v>4</v>
      </c>
      <c r="D380" s="1">
        <v>0.25449956621107261</v>
      </c>
      <c r="E380" s="1">
        <v>42529</v>
      </c>
      <c r="F380" s="1">
        <v>14.637945559860171</v>
      </c>
      <c r="G380" s="1">
        <v>57.516583536020626</v>
      </c>
      <c r="H380" s="1">
        <v>59.50348626464995</v>
      </c>
      <c r="I380" s="1">
        <v>600</v>
      </c>
      <c r="J380" s="1">
        <v>0.98693395778062665</v>
      </c>
      <c r="K380" s="1">
        <v>0.99344549814301675</v>
      </c>
      <c r="L380" s="1">
        <f t="shared" si="20"/>
        <v>0.20212424231664455</v>
      </c>
      <c r="M380" s="1">
        <f t="shared" si="21"/>
        <v>0.79420269875434724</v>
      </c>
      <c r="N380" s="2">
        <v>112</v>
      </c>
      <c r="O380" s="2">
        <v>791</v>
      </c>
      <c r="P380" s="1">
        <f t="shared" si="22"/>
        <v>0.17603774161203822</v>
      </c>
      <c r="Q380" t="s">
        <v>91</v>
      </c>
      <c r="S380" t="str">
        <f t="shared" si="23"/>
        <v xml:space="preserve">    3336 Rapperswil-Jona/Rüti</v>
      </c>
    </row>
    <row r="381" spans="1:19">
      <c r="A381" s="1">
        <v>3336</v>
      </c>
      <c r="B381" s="1">
        <v>1</v>
      </c>
      <c r="C381" s="1">
        <v>5</v>
      </c>
      <c r="D381" s="1">
        <v>39.885268304354625</v>
      </c>
      <c r="E381" s="1">
        <v>42529</v>
      </c>
      <c r="F381" s="1">
        <v>2294.0643662840084</v>
      </c>
      <c r="G381" s="1">
        <v>57.516583536020626</v>
      </c>
      <c r="H381" s="1">
        <v>428979.92877675965</v>
      </c>
      <c r="I381" s="1">
        <v>600</v>
      </c>
      <c r="J381" s="1">
        <v>5971.3545105742423</v>
      </c>
      <c r="K381" s="1">
        <v>77.27453985999685</v>
      </c>
      <c r="L381" s="1">
        <f t="shared" si="20"/>
        <v>15.722108408327287</v>
      </c>
      <c r="M381" s="1">
        <f t="shared" si="21"/>
        <v>0.39418334329245985</v>
      </c>
      <c r="N381" s="2">
        <v>112</v>
      </c>
      <c r="O381" s="2">
        <v>791</v>
      </c>
      <c r="P381" s="1">
        <f t="shared" si="22"/>
        <v>13.692986184436812</v>
      </c>
      <c r="Q381" t="s">
        <v>91</v>
      </c>
      <c r="S381" t="str">
        <f t="shared" si="23"/>
        <v xml:space="preserve">    3336 Rapperswil-Jona/Rüti</v>
      </c>
    </row>
    <row r="382" spans="1:19">
      <c r="A382" s="1">
        <v>3336</v>
      </c>
      <c r="B382" s="1">
        <v>2</v>
      </c>
      <c r="C382" s="1">
        <v>1</v>
      </c>
      <c r="D382" s="1">
        <v>3.0501818207459808</v>
      </c>
      <c r="E382" s="1">
        <v>42529</v>
      </c>
      <c r="F382" s="1">
        <v>115.92665087122813</v>
      </c>
      <c r="G382" s="1">
        <v>38.006472297076385</v>
      </c>
      <c r="H382" s="1">
        <v>1154.0869841444328</v>
      </c>
      <c r="I382" s="1">
        <v>600</v>
      </c>
      <c r="J382" s="1">
        <v>21.631070767593467</v>
      </c>
      <c r="K382" s="1">
        <v>4.6509214966061796</v>
      </c>
      <c r="L382" s="1">
        <f t="shared" si="20"/>
        <v>1.3627792094068436</v>
      </c>
      <c r="M382" s="1">
        <f t="shared" si="21"/>
        <v>0.44678622111568078</v>
      </c>
      <c r="N382" s="2">
        <v>54</v>
      </c>
      <c r="O382" s="2">
        <v>791</v>
      </c>
      <c r="P382" s="1">
        <f t="shared" si="22"/>
        <v>1.186896591869447</v>
      </c>
      <c r="Q382" t="s">
        <v>91</v>
      </c>
      <c r="S382" t="str">
        <f t="shared" si="23"/>
        <v xml:space="preserve">    3336 Rapperswil-Jona/Rüti</v>
      </c>
    </row>
    <row r="383" spans="1:19">
      <c r="A383" s="1">
        <v>3336</v>
      </c>
      <c r="B383" s="1">
        <v>2</v>
      </c>
      <c r="C383" s="1">
        <v>2</v>
      </c>
      <c r="D383" s="1">
        <v>23.226794183993611</v>
      </c>
      <c r="E383" s="1">
        <v>42529</v>
      </c>
      <c r="F383" s="1">
        <v>882.76850970384805</v>
      </c>
      <c r="G383" s="1">
        <v>38.006472297076385</v>
      </c>
      <c r="H383" s="1">
        <v>79022.802311177686</v>
      </c>
      <c r="I383" s="1">
        <v>600</v>
      </c>
      <c r="J383" s="1">
        <v>1581.3158129314259</v>
      </c>
      <c r="K383" s="1">
        <v>39.76576181756645</v>
      </c>
      <c r="L383" s="1">
        <f t="shared" si="20"/>
        <v>11.651874470628762</v>
      </c>
      <c r="M383" s="1">
        <f t="shared" si="21"/>
        <v>0.50165659446272071</v>
      </c>
      <c r="N383" s="2">
        <v>54</v>
      </c>
      <c r="O383" s="2">
        <v>791</v>
      </c>
      <c r="P383" s="1">
        <f t="shared" si="22"/>
        <v>10.148063606062264</v>
      </c>
      <c r="Q383" t="s">
        <v>91</v>
      </c>
      <c r="S383" t="str">
        <f t="shared" si="23"/>
        <v xml:space="preserve">    3336 Rapperswil-Jona/Rüti</v>
      </c>
    </row>
    <row r="384" spans="1:19">
      <c r="A384" s="1">
        <v>3336</v>
      </c>
      <c r="B384" s="1">
        <v>2</v>
      </c>
      <c r="C384" s="1">
        <v>3</v>
      </c>
      <c r="D384" s="1">
        <v>37.026886794482202</v>
      </c>
      <c r="E384" s="1">
        <v>42529</v>
      </c>
      <c r="F384" s="1">
        <v>1407.2613472014712</v>
      </c>
      <c r="G384" s="1">
        <v>38.006472297076385</v>
      </c>
      <c r="H384" s="1">
        <v>201155.42203430797</v>
      </c>
      <c r="I384" s="1">
        <v>600</v>
      </c>
      <c r="J384" s="1">
        <v>4027.6445224151735</v>
      </c>
      <c r="K384" s="1">
        <v>63.463726036336482</v>
      </c>
      <c r="L384" s="1">
        <f t="shared" si="20"/>
        <v>18.595679685611024</v>
      </c>
      <c r="M384" s="1">
        <f t="shared" si="21"/>
        <v>0.50222098846242125</v>
      </c>
      <c r="N384" s="2">
        <v>54</v>
      </c>
      <c r="O384" s="2">
        <v>791</v>
      </c>
      <c r="P384" s="1">
        <f t="shared" si="22"/>
        <v>16.195689433766905</v>
      </c>
      <c r="Q384" t="s">
        <v>91</v>
      </c>
      <c r="S384" t="str">
        <f t="shared" si="23"/>
        <v xml:space="preserve">    3336 Rapperswil-Jona/Rüti</v>
      </c>
    </row>
    <row r="385" spans="1:19">
      <c r="A385" s="1">
        <v>3336</v>
      </c>
      <c r="B385" s="1">
        <v>2</v>
      </c>
      <c r="C385" s="1">
        <v>4</v>
      </c>
      <c r="D385" s="1">
        <v>0.12487411603164406</v>
      </c>
      <c r="E385" s="1">
        <v>42529</v>
      </c>
      <c r="F385" s="1">
        <v>4.7460246315785817</v>
      </c>
      <c r="G385" s="1">
        <v>38.006472297076385</v>
      </c>
      <c r="H385" s="1">
        <v>20.619752078240516</v>
      </c>
      <c r="I385" s="1">
        <v>600</v>
      </c>
      <c r="J385" s="1">
        <v>0.54117821031241409</v>
      </c>
      <c r="K385" s="1">
        <v>0.73564815660233529</v>
      </c>
      <c r="L385" s="1">
        <f t="shared" si="20"/>
        <v>0.2155542754242756</v>
      </c>
      <c r="M385" s="1">
        <f t="shared" si="21"/>
        <v>1.7261725830327599</v>
      </c>
      <c r="N385" s="2">
        <v>54</v>
      </c>
      <c r="O385" s="2">
        <v>791</v>
      </c>
      <c r="P385" s="1">
        <f t="shared" si="22"/>
        <v>0.18773447165760379</v>
      </c>
      <c r="Q385" t="s">
        <v>91</v>
      </c>
      <c r="S385" t="str">
        <f t="shared" si="23"/>
        <v xml:space="preserve">    3336 Rapperswil-Jona/Rüti</v>
      </c>
    </row>
    <row r="386" spans="1:19">
      <c r="A386" s="1">
        <v>3336</v>
      </c>
      <c r="B386" s="1">
        <v>2</v>
      </c>
      <c r="C386" s="1">
        <v>5</v>
      </c>
      <c r="D386" s="1">
        <v>63.428736915253438</v>
      </c>
      <c r="E386" s="1">
        <v>42529</v>
      </c>
      <c r="F386" s="1">
        <v>2410.702532408126</v>
      </c>
      <c r="G386" s="1">
        <v>38.006472297076385</v>
      </c>
      <c r="H386" s="1">
        <v>307063.92941201804</v>
      </c>
      <c r="I386" s="1">
        <v>600</v>
      </c>
      <c r="J386" s="1">
        <v>4165.6527394843461</v>
      </c>
      <c r="K386" s="1">
        <v>64.541868112755665</v>
      </c>
      <c r="L386" s="1">
        <f t="shared" ref="L386:L449" si="24">K386*1.14*1.645/SQRT(N386*I386/O386)</f>
        <v>18.911589039833178</v>
      </c>
      <c r="M386" s="1">
        <f t="shared" ref="M386:M449" si="25">L386/D386</f>
        <v>0.2981549051670504</v>
      </c>
      <c r="N386" s="2">
        <v>54</v>
      </c>
      <c r="O386" s="2">
        <v>791</v>
      </c>
      <c r="P386" s="1">
        <f t="shared" ref="P386:P449" si="26">$K386*1.14*1.645/SQRT(N386)</f>
        <v>16.470826985967417</v>
      </c>
      <c r="Q386" t="s">
        <v>91</v>
      </c>
      <c r="S386" t="str">
        <f t="shared" ref="S386:S449" si="27">CONCATENATE("  ",Q386)</f>
        <v xml:space="preserve">    3336 Rapperswil-Jona/Rüti</v>
      </c>
    </row>
    <row r="387" spans="1:19">
      <c r="A387" s="1">
        <v>3336</v>
      </c>
      <c r="B387" s="1">
        <v>3</v>
      </c>
      <c r="C387" s="1">
        <v>1</v>
      </c>
      <c r="D387" s="1">
        <v>3.1169175482464389</v>
      </c>
      <c r="E387" s="1">
        <v>42529</v>
      </c>
      <c r="F387" s="1">
        <v>657.11045783840041</v>
      </c>
      <c r="G387" s="1">
        <v>210.82060967833019</v>
      </c>
      <c r="H387" s="1">
        <v>8943.0048508186337</v>
      </c>
      <c r="I387" s="1">
        <v>600</v>
      </c>
      <c r="J387" s="1">
        <v>32.860669617804263</v>
      </c>
      <c r="K387" s="1">
        <v>5.7324226656627708</v>
      </c>
      <c r="L387" s="1">
        <f t="shared" si="24"/>
        <v>0.57992585797455154</v>
      </c>
      <c r="M387" s="1">
        <f t="shared" si="25"/>
        <v>0.18605749077347739</v>
      </c>
      <c r="N387" s="2">
        <v>453</v>
      </c>
      <c r="O387" s="2">
        <v>791</v>
      </c>
      <c r="P387" s="1">
        <f t="shared" si="26"/>
        <v>0.50507963404178391</v>
      </c>
      <c r="Q387" t="s">
        <v>91</v>
      </c>
      <c r="S387" t="str">
        <f t="shared" si="27"/>
        <v xml:space="preserve">    3336 Rapperswil-Jona/Rüti</v>
      </c>
    </row>
    <row r="388" spans="1:19">
      <c r="A388" s="1">
        <v>3336</v>
      </c>
      <c r="B388" s="1">
        <v>3</v>
      </c>
      <c r="C388" s="1">
        <v>2</v>
      </c>
      <c r="D388" s="1">
        <v>29.21875505329665</v>
      </c>
      <c r="E388" s="1">
        <v>42529</v>
      </c>
      <c r="F388" s="1">
        <v>6159.915754377791</v>
      </c>
      <c r="G388" s="1">
        <v>210.82060967833019</v>
      </c>
      <c r="H388" s="1">
        <v>727524.65700703347</v>
      </c>
      <c r="I388" s="1">
        <v>600</v>
      </c>
      <c r="J388" s="1">
        <v>2609.5605587570381</v>
      </c>
      <c r="K388" s="1">
        <v>51.083858103681223</v>
      </c>
      <c r="L388" s="1">
        <f t="shared" si="24"/>
        <v>5.1679459047708614</v>
      </c>
      <c r="M388" s="1">
        <f t="shared" si="25"/>
        <v>0.17687084529591482</v>
      </c>
      <c r="N388" s="2">
        <v>453</v>
      </c>
      <c r="O388" s="2">
        <v>791</v>
      </c>
      <c r="P388" s="1">
        <f t="shared" si="26"/>
        <v>4.5009619599406534</v>
      </c>
      <c r="Q388" t="s">
        <v>91</v>
      </c>
      <c r="S388" t="str">
        <f t="shared" si="27"/>
        <v xml:space="preserve">    3336 Rapperswil-Jona/Rüti</v>
      </c>
    </row>
    <row r="389" spans="1:19">
      <c r="A389" s="1">
        <v>3336</v>
      </c>
      <c r="B389" s="1">
        <v>3</v>
      </c>
      <c r="C389" s="1">
        <v>3</v>
      </c>
      <c r="D389" s="1">
        <v>13.42024437164363</v>
      </c>
      <c r="E389" s="1">
        <v>42529</v>
      </c>
      <c r="F389" s="1">
        <v>2829.2641004620891</v>
      </c>
      <c r="G389" s="1">
        <v>210.82060967833019</v>
      </c>
      <c r="H389" s="1">
        <v>328952.36442366301</v>
      </c>
      <c r="I389" s="1">
        <v>600</v>
      </c>
      <c r="J389" s="1">
        <v>1386.8177642303142</v>
      </c>
      <c r="K389" s="1">
        <v>37.240002205025633</v>
      </c>
      <c r="L389" s="1">
        <f t="shared" si="24"/>
        <v>3.7674193773404783</v>
      </c>
      <c r="M389" s="1">
        <f t="shared" si="25"/>
        <v>0.28072658537432188</v>
      </c>
      <c r="N389" s="2">
        <v>453</v>
      </c>
      <c r="O389" s="2">
        <v>791</v>
      </c>
      <c r="P389" s="1">
        <f t="shared" si="26"/>
        <v>3.281189783526699</v>
      </c>
      <c r="Q389" t="s">
        <v>91</v>
      </c>
      <c r="S389" t="str">
        <f t="shared" si="27"/>
        <v xml:space="preserve">    3336 Rapperswil-Jona/Rüti</v>
      </c>
    </row>
    <row r="390" spans="1:19">
      <c r="A390" s="1">
        <v>3336</v>
      </c>
      <c r="B390" s="1">
        <v>3</v>
      </c>
      <c r="C390" s="1">
        <v>4</v>
      </c>
      <c r="D390" s="1">
        <v>0.14245514054780611</v>
      </c>
      <c r="E390" s="1">
        <v>42529</v>
      </c>
      <c r="F390" s="1">
        <v>30.032479582100699</v>
      </c>
      <c r="G390" s="1">
        <v>210.82060967833019</v>
      </c>
      <c r="H390" s="1">
        <v>414.05129710882068</v>
      </c>
      <c r="I390" s="1">
        <v>600</v>
      </c>
      <c r="J390" s="1">
        <v>1.9529683792129113</v>
      </c>
      <c r="K390" s="1">
        <v>1.3974864504577178</v>
      </c>
      <c r="L390" s="1">
        <f t="shared" si="24"/>
        <v>0.14137801346087614</v>
      </c>
      <c r="M390" s="1">
        <f t="shared" si="25"/>
        <v>0.99243883314573333</v>
      </c>
      <c r="N390" s="2">
        <v>453</v>
      </c>
      <c r="O390" s="2">
        <v>791</v>
      </c>
      <c r="P390" s="1">
        <f t="shared" si="26"/>
        <v>0.12313152503626976</v>
      </c>
      <c r="Q390" t="s">
        <v>91</v>
      </c>
      <c r="S390" t="str">
        <f t="shared" si="27"/>
        <v xml:space="preserve">    3336 Rapperswil-Jona/Rüti</v>
      </c>
    </row>
    <row r="391" spans="1:19">
      <c r="A391" s="1">
        <v>3336</v>
      </c>
      <c r="B391" s="1">
        <v>3</v>
      </c>
      <c r="C391" s="1">
        <v>5</v>
      </c>
      <c r="D391" s="1">
        <v>45.898372113734517</v>
      </c>
      <c r="E391" s="1">
        <v>42529</v>
      </c>
      <c r="F391" s="1">
        <v>9676.3227922603801</v>
      </c>
      <c r="G391" s="1">
        <v>210.82060967833019</v>
      </c>
      <c r="H391" s="1">
        <v>1172527.1774311513</v>
      </c>
      <c r="I391" s="1">
        <v>600</v>
      </c>
      <c r="J391" s="1">
        <v>3471.5355862136798</v>
      </c>
      <c r="K391" s="1">
        <v>58.919738511076915</v>
      </c>
      <c r="L391" s="1">
        <f t="shared" si="24"/>
        <v>5.9606700169450875</v>
      </c>
      <c r="M391" s="1">
        <f t="shared" si="25"/>
        <v>0.12986669771587456</v>
      </c>
      <c r="N391" s="2">
        <v>453</v>
      </c>
      <c r="O391" s="2">
        <v>791</v>
      </c>
      <c r="P391" s="1">
        <f t="shared" si="26"/>
        <v>5.1913757412323749</v>
      </c>
      <c r="Q391" t="s">
        <v>91</v>
      </c>
      <c r="S391" t="str">
        <f t="shared" si="27"/>
        <v xml:space="preserve">    3336 Rapperswil-Jona/Rüti</v>
      </c>
    </row>
    <row r="392" spans="1:19">
      <c r="A392" s="1">
        <v>3336</v>
      </c>
      <c r="B392" s="1">
        <v>4</v>
      </c>
      <c r="C392" s="1">
        <v>1</v>
      </c>
      <c r="D392" s="1">
        <v>2.9352380382449055</v>
      </c>
      <c r="E392" s="1">
        <v>42529</v>
      </c>
      <c r="F392" s="1">
        <v>153.08110594547202</v>
      </c>
      <c r="G392" s="1">
        <v>52.15287617252509</v>
      </c>
      <c r="H392" s="1">
        <v>1406.9698436672847</v>
      </c>
      <c r="I392" s="1">
        <v>600</v>
      </c>
      <c r="J392" s="1">
        <v>18.721143955418459</v>
      </c>
      <c r="K392" s="1">
        <v>4.3267937269320411</v>
      </c>
      <c r="L392" s="1">
        <f t="shared" si="24"/>
        <v>0.71037118729520632</v>
      </c>
      <c r="M392" s="1">
        <f t="shared" si="25"/>
        <v>0.24201484787242852</v>
      </c>
      <c r="N392" s="2">
        <v>172</v>
      </c>
      <c r="O392" s="2">
        <v>791</v>
      </c>
      <c r="P392" s="1">
        <f t="shared" si="26"/>
        <v>0.61868946586726448</v>
      </c>
      <c r="Q392" t="s">
        <v>91</v>
      </c>
      <c r="S392" t="str">
        <f t="shared" si="27"/>
        <v xml:space="preserve">    3336 Rapperswil-Jona/Rüti</v>
      </c>
    </row>
    <row r="393" spans="1:19">
      <c r="A393" s="1">
        <v>3336</v>
      </c>
      <c r="B393" s="1">
        <v>4</v>
      </c>
      <c r="C393" s="1">
        <v>2</v>
      </c>
      <c r="D393" s="1">
        <v>9.980661449890448</v>
      </c>
      <c r="E393" s="1">
        <v>42529</v>
      </c>
      <c r="F393" s="1">
        <v>520.52020071603124</v>
      </c>
      <c r="G393" s="1">
        <v>52.15287617252509</v>
      </c>
      <c r="H393" s="1">
        <v>40600.036053432617</v>
      </c>
      <c r="I393" s="1">
        <v>600</v>
      </c>
      <c r="J393" s="1">
        <v>692.13899200595381</v>
      </c>
      <c r="K393" s="1">
        <v>26.30853458492042</v>
      </c>
      <c r="L393" s="1">
        <f t="shared" si="24"/>
        <v>4.3193242221737309</v>
      </c>
      <c r="M393" s="1">
        <f t="shared" si="25"/>
        <v>0.43276933536515677</v>
      </c>
      <c r="N393" s="2">
        <v>172</v>
      </c>
      <c r="O393" s="2">
        <v>791</v>
      </c>
      <c r="P393" s="1">
        <f t="shared" si="26"/>
        <v>3.76186484434887</v>
      </c>
      <c r="Q393" t="s">
        <v>91</v>
      </c>
      <c r="S393" t="str">
        <f t="shared" si="27"/>
        <v xml:space="preserve">    3336 Rapperswil-Jona/Rüti</v>
      </c>
    </row>
    <row r="394" spans="1:19">
      <c r="A394" s="1">
        <v>3336</v>
      </c>
      <c r="B394" s="1">
        <v>4</v>
      </c>
      <c r="C394" s="1">
        <v>3</v>
      </c>
      <c r="D394" s="1">
        <v>6.6423443118200085</v>
      </c>
      <c r="E394" s="1">
        <v>42529</v>
      </c>
      <c r="F394" s="1">
        <v>346.41736038962529</v>
      </c>
      <c r="G394" s="1">
        <v>52.15287617252509</v>
      </c>
      <c r="H394" s="1">
        <v>28560.256754814694</v>
      </c>
      <c r="I394" s="1">
        <v>600</v>
      </c>
      <c r="J394" s="1">
        <v>513.34813086461713</v>
      </c>
      <c r="K394" s="1">
        <v>22.657187179008279</v>
      </c>
      <c r="L394" s="1">
        <f t="shared" si="24"/>
        <v>3.7198475298091407</v>
      </c>
      <c r="M394" s="1">
        <f t="shared" si="25"/>
        <v>0.56002028127173353</v>
      </c>
      <c r="N394" s="2">
        <v>172</v>
      </c>
      <c r="O394" s="2">
        <v>791</v>
      </c>
      <c r="P394" s="1">
        <f t="shared" si="26"/>
        <v>3.2397576400700547</v>
      </c>
      <c r="Q394" t="s">
        <v>91</v>
      </c>
      <c r="S394" t="str">
        <f t="shared" si="27"/>
        <v xml:space="preserve">    3336 Rapperswil-Jona/Rüti</v>
      </c>
    </row>
    <row r="395" spans="1:19">
      <c r="A395" s="1">
        <v>3336</v>
      </c>
      <c r="B395" s="1">
        <v>4</v>
      </c>
      <c r="C395" s="1">
        <v>4</v>
      </c>
      <c r="D395" s="1">
        <v>0.38155867533819432</v>
      </c>
      <c r="E395" s="1">
        <v>42529</v>
      </c>
      <c r="F395" s="1">
        <v>19.899382347465551</v>
      </c>
      <c r="G395" s="1">
        <v>52.15287617252509</v>
      </c>
      <c r="H395" s="1">
        <v>2460.1361710609262</v>
      </c>
      <c r="I395" s="1">
        <v>600</v>
      </c>
      <c r="J395" s="1">
        <v>47.945366372373677</v>
      </c>
      <c r="K395" s="1">
        <v>6.9242592652480655</v>
      </c>
      <c r="L395" s="1">
        <f t="shared" si="24"/>
        <v>1.1368219947202856</v>
      </c>
      <c r="M395" s="1">
        <f t="shared" si="25"/>
        <v>2.9794159278718118</v>
      </c>
      <c r="N395" s="2">
        <v>172</v>
      </c>
      <c r="O395" s="2">
        <v>791</v>
      </c>
      <c r="P395" s="1">
        <f t="shared" si="26"/>
        <v>0.99010180209824206</v>
      </c>
      <c r="Q395" t="s">
        <v>91</v>
      </c>
      <c r="S395" t="str">
        <f t="shared" si="27"/>
        <v xml:space="preserve">    3336 Rapperswil-Jona/Rüti</v>
      </c>
    </row>
    <row r="396" spans="1:19">
      <c r="A396" s="1">
        <v>3336</v>
      </c>
      <c r="B396" s="1">
        <v>4</v>
      </c>
      <c r="C396" s="1">
        <v>5</v>
      </c>
      <c r="D396" s="1">
        <v>19.939802475293558</v>
      </c>
      <c r="E396" s="1">
        <v>42529</v>
      </c>
      <c r="F396" s="1">
        <v>1039.9180493985941</v>
      </c>
      <c r="G396" s="1">
        <v>52.15287617252509</v>
      </c>
      <c r="H396" s="1">
        <v>80486.132520213607</v>
      </c>
      <c r="I396" s="1">
        <v>600</v>
      </c>
      <c r="J396" s="1">
        <v>1168.0745345225732</v>
      </c>
      <c r="K396" s="1">
        <v>34.17710541462769</v>
      </c>
      <c r="L396" s="1">
        <f t="shared" si="24"/>
        <v>5.6111828952191294</v>
      </c>
      <c r="M396" s="1">
        <f t="shared" si="25"/>
        <v>0.28140614242150463</v>
      </c>
      <c r="N396" s="2">
        <v>172</v>
      </c>
      <c r="O396" s="2">
        <v>791</v>
      </c>
      <c r="P396" s="1">
        <f t="shared" si="26"/>
        <v>4.8869940256796793</v>
      </c>
      <c r="Q396" t="s">
        <v>91</v>
      </c>
      <c r="S396" t="str">
        <f t="shared" si="27"/>
        <v xml:space="preserve">    3336 Rapperswil-Jona/Rüti</v>
      </c>
    </row>
    <row r="397" spans="1:19">
      <c r="A397" s="1">
        <v>3336</v>
      </c>
      <c r="B397" s="1">
        <v>5</v>
      </c>
      <c r="C397" s="1">
        <v>1</v>
      </c>
      <c r="D397" s="1">
        <v>3.2762109738241882</v>
      </c>
      <c r="E397" s="1">
        <v>42529</v>
      </c>
      <c r="F397" s="1">
        <v>1174.510303942985</v>
      </c>
      <c r="G397" s="1">
        <v>358.49654168395227</v>
      </c>
      <c r="H397" s="1">
        <v>14010.786812978327</v>
      </c>
      <c r="I397" s="1">
        <v>600</v>
      </c>
      <c r="J397" s="1">
        <v>28.427808611685204</v>
      </c>
      <c r="K397" s="1">
        <v>5.3317734959097054</v>
      </c>
      <c r="L397" s="1">
        <f t="shared" si="24"/>
        <v>0.40819419090600884</v>
      </c>
      <c r="M397" s="1">
        <f t="shared" si="25"/>
        <v>0.12459337758384355</v>
      </c>
      <c r="N397" s="2">
        <v>791</v>
      </c>
      <c r="O397" s="2">
        <v>791</v>
      </c>
      <c r="P397" s="1">
        <f t="shared" si="26"/>
        <v>0.35551194989107771</v>
      </c>
      <c r="Q397" t="s">
        <v>91</v>
      </c>
      <c r="S397" t="str">
        <f t="shared" si="27"/>
        <v xml:space="preserve">    3336 Rapperswil-Jona/Rüti</v>
      </c>
    </row>
    <row r="398" spans="1:19">
      <c r="A398" s="1">
        <v>3336</v>
      </c>
      <c r="B398" s="1">
        <v>5</v>
      </c>
      <c r="C398" s="1">
        <v>2</v>
      </c>
      <c r="D398" s="1">
        <v>23.34227410110449</v>
      </c>
      <c r="E398" s="1">
        <v>42529</v>
      </c>
      <c r="F398" s="1">
        <v>8368.1245402848454</v>
      </c>
      <c r="G398" s="1">
        <v>358.49654168395227</v>
      </c>
      <c r="H398" s="1">
        <v>934417.22948873066</v>
      </c>
      <c r="I398" s="1">
        <v>600</v>
      </c>
      <c r="J398" s="1">
        <v>2067.393908975539</v>
      </c>
      <c r="K398" s="1">
        <v>45.468603552072487</v>
      </c>
      <c r="L398" s="1">
        <f t="shared" si="24"/>
        <v>3.4810218124987324</v>
      </c>
      <c r="M398" s="1">
        <f t="shared" si="25"/>
        <v>0.14912950629493382</v>
      </c>
      <c r="N398" s="2">
        <v>791</v>
      </c>
      <c r="O398" s="2">
        <v>791</v>
      </c>
      <c r="P398" s="1">
        <f t="shared" si="26"/>
        <v>3.0317551786516144</v>
      </c>
      <c r="Q398" t="s">
        <v>91</v>
      </c>
      <c r="S398" t="str">
        <f t="shared" si="27"/>
        <v xml:space="preserve">    3336 Rapperswil-Jona/Rüti</v>
      </c>
    </row>
    <row r="399" spans="1:19">
      <c r="A399" s="1">
        <v>3336</v>
      </c>
      <c r="B399" s="1">
        <v>5</v>
      </c>
      <c r="C399" s="1">
        <v>3</v>
      </c>
      <c r="D399" s="1">
        <v>16.203941708100192</v>
      </c>
      <c r="E399" s="1">
        <v>42529</v>
      </c>
      <c r="F399" s="1">
        <v>5809.0570640022734</v>
      </c>
      <c r="G399" s="1">
        <v>358.49654168395227</v>
      </c>
      <c r="H399" s="1">
        <v>871517.63066850021</v>
      </c>
      <c r="I399" s="1">
        <v>600</v>
      </c>
      <c r="J399" s="1">
        <v>2174.5329478225722</v>
      </c>
      <c r="K399" s="1">
        <v>46.631887671662746</v>
      </c>
      <c r="L399" s="1">
        <f t="shared" si="24"/>
        <v>3.5700814509762924</v>
      </c>
      <c r="M399" s="1">
        <f t="shared" si="25"/>
        <v>0.22032179054258405</v>
      </c>
      <c r="N399" s="2">
        <v>791</v>
      </c>
      <c r="O399" s="2">
        <v>791</v>
      </c>
      <c r="P399" s="1">
        <f t="shared" si="26"/>
        <v>3.1093206277371999</v>
      </c>
      <c r="Q399" t="s">
        <v>91</v>
      </c>
      <c r="S399" t="str">
        <f t="shared" si="27"/>
        <v xml:space="preserve">    3336 Rapperswil-Jona/Rüti</v>
      </c>
    </row>
    <row r="400" spans="1:19">
      <c r="A400" s="1">
        <v>3336</v>
      </c>
      <c r="B400" s="1">
        <v>5</v>
      </c>
      <c r="C400" s="1">
        <v>4</v>
      </c>
      <c r="D400" s="1">
        <v>0.19335146664291478</v>
      </c>
      <c r="E400" s="1">
        <v>42529</v>
      </c>
      <c r="F400" s="1">
        <v>69.315832121005002</v>
      </c>
      <c r="G400" s="1">
        <v>358.49654168395227</v>
      </c>
      <c r="H400" s="1">
        <v>2954.3107065126374</v>
      </c>
      <c r="I400" s="1">
        <v>600</v>
      </c>
      <c r="J400" s="1">
        <v>8.2263967501828343</v>
      </c>
      <c r="K400" s="1">
        <v>2.8681695818383601</v>
      </c>
      <c r="L400" s="1">
        <f t="shared" si="24"/>
        <v>0.21958362686222449</v>
      </c>
      <c r="M400" s="1">
        <f t="shared" si="25"/>
        <v>1.135670862366696</v>
      </c>
      <c r="N400" s="2">
        <v>791</v>
      </c>
      <c r="O400" s="2">
        <v>791</v>
      </c>
      <c r="P400" s="1">
        <f t="shared" si="26"/>
        <v>0.19124378810162804</v>
      </c>
      <c r="Q400" t="s">
        <v>91</v>
      </c>
      <c r="S400" t="str">
        <f t="shared" si="27"/>
        <v xml:space="preserve">    3336 Rapperswil-Jona/Rüti</v>
      </c>
    </row>
    <row r="401" spans="1:19">
      <c r="A401" s="1">
        <v>3336</v>
      </c>
      <c r="B401" s="1">
        <v>5</v>
      </c>
      <c r="C401" s="1">
        <v>5</v>
      </c>
      <c r="D401" s="1">
        <v>43.01577824967179</v>
      </c>
      <c r="E401" s="1">
        <v>42529</v>
      </c>
      <c r="F401" s="1">
        <v>15421.00774035111</v>
      </c>
      <c r="G401" s="1">
        <v>358.49654168395227</v>
      </c>
      <c r="H401" s="1">
        <v>1989057.1681401427</v>
      </c>
      <c r="I401" s="1">
        <v>600</v>
      </c>
      <c r="J401" s="1">
        <v>3708.3170442715282</v>
      </c>
      <c r="K401" s="1">
        <v>60.895952609935648</v>
      </c>
      <c r="L401" s="1">
        <f t="shared" si="24"/>
        <v>4.6621211730267209</v>
      </c>
      <c r="M401" s="1">
        <f t="shared" si="25"/>
        <v>0.1083816534939082</v>
      </c>
      <c r="N401" s="2">
        <v>791</v>
      </c>
      <c r="O401" s="2">
        <v>791</v>
      </c>
      <c r="P401" s="1">
        <f t="shared" si="26"/>
        <v>4.0604198339335298</v>
      </c>
      <c r="Q401" t="s">
        <v>91</v>
      </c>
      <c r="S401" t="str">
        <f t="shared" si="27"/>
        <v xml:space="preserve">    3336 Rapperswil-Jona/Rüti</v>
      </c>
    </row>
    <row r="402" spans="1:19">
      <c r="A402" s="1">
        <v>3425</v>
      </c>
      <c r="B402" s="1">
        <v>1</v>
      </c>
      <c r="C402" s="1">
        <v>1</v>
      </c>
      <c r="D402" s="1">
        <v>4.1006520237067203</v>
      </c>
      <c r="E402" s="1">
        <v>66642</v>
      </c>
      <c r="F402" s="1">
        <v>339.0701719361366</v>
      </c>
      <c r="G402" s="1">
        <v>82.686892224919731</v>
      </c>
      <c r="H402" s="1">
        <v>3885.7841975320598</v>
      </c>
      <c r="I402" s="1">
        <v>600</v>
      </c>
      <c r="J402" s="1">
        <v>30.54805174779689</v>
      </c>
      <c r="K402" s="1">
        <v>5.5270291972991146</v>
      </c>
      <c r="L402" s="1">
        <f t="shared" si="24"/>
        <v>1.087073365080427</v>
      </c>
      <c r="M402" s="1">
        <f t="shared" si="25"/>
        <v>0.26509768661077071</v>
      </c>
      <c r="N402" s="1">
        <v>135</v>
      </c>
      <c r="O402" s="1">
        <v>891</v>
      </c>
      <c r="P402" s="1">
        <f t="shared" si="26"/>
        <v>0.89206320874446832</v>
      </c>
      <c r="Q402" t="s">
        <v>92</v>
      </c>
      <c r="S402" t="str">
        <f t="shared" si="27"/>
        <v xml:space="preserve">    3425 Wil (SG)</v>
      </c>
    </row>
    <row r="403" spans="1:19">
      <c r="A403" s="1">
        <v>3425</v>
      </c>
      <c r="B403" s="1">
        <v>1</v>
      </c>
      <c r="C403" s="1">
        <v>2</v>
      </c>
      <c r="D403" s="1">
        <v>12.818173284329378</v>
      </c>
      <c r="E403" s="1">
        <v>66642</v>
      </c>
      <c r="F403" s="1">
        <v>1059.8949128816887</v>
      </c>
      <c r="G403" s="1">
        <v>82.686892224919731</v>
      </c>
      <c r="H403" s="1">
        <v>105325.86649435812</v>
      </c>
      <c r="I403" s="1">
        <v>600</v>
      </c>
      <c r="J403" s="1">
        <v>1123.0681855941007</v>
      </c>
      <c r="K403" s="1">
        <v>33.51220950033138</v>
      </c>
      <c r="L403" s="1">
        <f t="shared" si="24"/>
        <v>6.5912860331202516</v>
      </c>
      <c r="M403" s="1">
        <f t="shared" si="25"/>
        <v>0.51421414634629004</v>
      </c>
      <c r="N403" s="1">
        <v>135</v>
      </c>
      <c r="O403" s="1">
        <v>891</v>
      </c>
      <c r="P403" s="1">
        <f t="shared" si="26"/>
        <v>5.4088748352534886</v>
      </c>
      <c r="Q403" t="s">
        <v>92</v>
      </c>
      <c r="S403" t="str">
        <f t="shared" si="27"/>
        <v xml:space="preserve">    3425 Wil (SG)</v>
      </c>
    </row>
    <row r="404" spans="1:19">
      <c r="A404" s="1">
        <v>3425</v>
      </c>
      <c r="B404" s="1">
        <v>1</v>
      </c>
      <c r="C404" s="1">
        <v>3</v>
      </c>
      <c r="D404" s="1">
        <v>8.3309378550177637</v>
      </c>
      <c r="E404" s="1">
        <v>66642</v>
      </c>
      <c r="F404" s="1">
        <v>688.85936055035779</v>
      </c>
      <c r="G404" s="1">
        <v>82.686892224919731</v>
      </c>
      <c r="H404" s="1">
        <v>96810.369730664213</v>
      </c>
      <c r="I404" s="1">
        <v>600</v>
      </c>
      <c r="J404" s="1">
        <v>1114.8854207393786</v>
      </c>
      <c r="K404" s="1">
        <v>33.38989998097297</v>
      </c>
      <c r="L404" s="1">
        <f t="shared" si="24"/>
        <v>6.5672298148438424</v>
      </c>
      <c r="M404" s="1">
        <f t="shared" si="25"/>
        <v>0.78829417877464647</v>
      </c>
      <c r="N404" s="1">
        <v>135</v>
      </c>
      <c r="O404" s="1">
        <v>891</v>
      </c>
      <c r="P404" s="1">
        <f t="shared" si="26"/>
        <v>5.3891340634203715</v>
      </c>
      <c r="Q404" t="s">
        <v>92</v>
      </c>
      <c r="S404" t="str">
        <f t="shared" si="27"/>
        <v xml:space="preserve">    3425 Wil (SG)</v>
      </c>
    </row>
    <row r="405" spans="1:19">
      <c r="A405" s="1">
        <v>3425</v>
      </c>
      <c r="B405" s="1">
        <v>1</v>
      </c>
      <c r="C405" s="1">
        <v>4</v>
      </c>
      <c r="D405" s="1">
        <v>0.20280974605375421</v>
      </c>
      <c r="E405" s="1">
        <v>66642</v>
      </c>
      <c r="F405" s="1">
        <v>16.769707614110114</v>
      </c>
      <c r="G405" s="1">
        <v>82.686892224919731</v>
      </c>
      <c r="H405" s="1">
        <v>172.39180499729599</v>
      </c>
      <c r="I405" s="1">
        <v>600</v>
      </c>
      <c r="J405" s="1">
        <v>2.0687620773890774</v>
      </c>
      <c r="K405" s="1">
        <v>1.4383191848088093</v>
      </c>
      <c r="L405" s="1">
        <f t="shared" si="24"/>
        <v>0.28289310956669284</v>
      </c>
      <c r="M405" s="1">
        <f t="shared" si="25"/>
        <v>1.3948694038190488</v>
      </c>
      <c r="N405" s="1">
        <v>135</v>
      </c>
      <c r="O405" s="1">
        <v>891</v>
      </c>
      <c r="P405" s="1">
        <f t="shared" si="26"/>
        <v>0.23214489762895971</v>
      </c>
      <c r="Q405" t="s">
        <v>92</v>
      </c>
      <c r="S405" t="str">
        <f t="shared" si="27"/>
        <v xml:space="preserve">    3425 Wil (SG)</v>
      </c>
    </row>
    <row r="406" spans="1:19">
      <c r="A406" s="1">
        <v>3425</v>
      </c>
      <c r="B406" s="1">
        <v>1</v>
      </c>
      <c r="C406" s="1">
        <v>5</v>
      </c>
      <c r="D406" s="1">
        <v>25.452572909107609</v>
      </c>
      <c r="E406" s="1">
        <v>66642</v>
      </c>
      <c r="F406" s="1">
        <v>2104.5941529822926</v>
      </c>
      <c r="G406" s="1">
        <v>82.686892224919731</v>
      </c>
      <c r="H406" s="1">
        <v>223048.07678049413</v>
      </c>
      <c r="I406" s="1">
        <v>600</v>
      </c>
      <c r="J406" s="1">
        <v>2074.7605404178698</v>
      </c>
      <c r="K406" s="1">
        <v>45.549539409503033</v>
      </c>
      <c r="L406" s="1">
        <f t="shared" si="24"/>
        <v>8.9588256758167208</v>
      </c>
      <c r="M406" s="1">
        <f t="shared" si="25"/>
        <v>0.35198114185976909</v>
      </c>
      <c r="N406" s="1">
        <v>135</v>
      </c>
      <c r="O406" s="1">
        <v>891</v>
      </c>
      <c r="P406" s="1">
        <f t="shared" si="26"/>
        <v>7.3517013990680553</v>
      </c>
      <c r="Q406" t="s">
        <v>92</v>
      </c>
      <c r="S406" t="str">
        <f t="shared" si="27"/>
        <v xml:space="preserve">    3425 Wil (SG)</v>
      </c>
    </row>
    <row r="407" spans="1:19">
      <c r="A407" s="1">
        <v>3425</v>
      </c>
      <c r="B407" s="1">
        <v>2</v>
      </c>
      <c r="C407" s="1">
        <v>1</v>
      </c>
      <c r="D407" s="1">
        <v>3.3092834116918262</v>
      </c>
      <c r="E407" s="1">
        <v>66642</v>
      </c>
      <c r="F407" s="1">
        <v>238.20067966883136</v>
      </c>
      <c r="G407" s="1">
        <v>71.979534550367958</v>
      </c>
      <c r="H407" s="1">
        <v>3330.0198292540945</v>
      </c>
      <c r="I407" s="1">
        <v>600</v>
      </c>
      <c r="J407" s="1">
        <v>35.809565214444426</v>
      </c>
      <c r="K407" s="1">
        <v>5.9841093919182686</v>
      </c>
      <c r="L407" s="1">
        <f t="shared" si="24"/>
        <v>1.6116370996976614</v>
      </c>
      <c r="M407" s="1">
        <f t="shared" si="25"/>
        <v>0.48700485851519554</v>
      </c>
      <c r="N407" s="1">
        <v>72</v>
      </c>
      <c r="O407" s="1">
        <v>891</v>
      </c>
      <c r="P407" s="1">
        <f t="shared" si="26"/>
        <v>1.3225254234626178</v>
      </c>
      <c r="Q407" t="s">
        <v>92</v>
      </c>
      <c r="S407" t="str">
        <f t="shared" si="27"/>
        <v xml:space="preserve">    3425 Wil (SG)</v>
      </c>
    </row>
    <row r="408" spans="1:19">
      <c r="A408" s="1">
        <v>3425</v>
      </c>
      <c r="B408" s="1">
        <v>2</v>
      </c>
      <c r="C408" s="1">
        <v>2</v>
      </c>
      <c r="D408" s="1">
        <v>29.159295797771762</v>
      </c>
      <c r="E408" s="1">
        <v>66642</v>
      </c>
      <c r="F408" s="1">
        <v>2098.8725393401119</v>
      </c>
      <c r="G408" s="1">
        <v>71.979534550367958</v>
      </c>
      <c r="H408" s="1">
        <v>347637.50242176291</v>
      </c>
      <c r="I408" s="1">
        <v>600</v>
      </c>
      <c r="J408" s="1">
        <v>4035.4710554218382</v>
      </c>
      <c r="K408" s="1">
        <v>63.525357578071436</v>
      </c>
      <c r="L408" s="1">
        <f t="shared" si="24"/>
        <v>17.108614889735662</v>
      </c>
      <c r="M408" s="1">
        <f t="shared" si="25"/>
        <v>0.58672935753966438</v>
      </c>
      <c r="N408" s="1">
        <v>72</v>
      </c>
      <c r="O408" s="1">
        <v>891</v>
      </c>
      <c r="P408" s="1">
        <f t="shared" si="26"/>
        <v>14.039499435791834</v>
      </c>
      <c r="Q408" t="s">
        <v>92</v>
      </c>
      <c r="S408" t="str">
        <f t="shared" si="27"/>
        <v xml:space="preserve">    3425 Wil (SG)</v>
      </c>
    </row>
    <row r="409" spans="1:19">
      <c r="A409" s="1">
        <v>3425</v>
      </c>
      <c r="B409" s="1">
        <v>2</v>
      </c>
      <c r="C409" s="1">
        <v>3</v>
      </c>
      <c r="D409" s="1">
        <v>28.095939452446235</v>
      </c>
      <c r="E409" s="1">
        <v>66642</v>
      </c>
      <c r="F409" s="1">
        <v>2022.3326445424</v>
      </c>
      <c r="G409" s="1">
        <v>71.979534550367958</v>
      </c>
      <c r="H409" s="1">
        <v>269180.3598348833</v>
      </c>
      <c r="I409" s="1">
        <v>600</v>
      </c>
      <c r="J409" s="1">
        <v>2991.8627340451285</v>
      </c>
      <c r="K409" s="1">
        <v>54.697922575223352</v>
      </c>
      <c r="L409" s="1">
        <f t="shared" si="24"/>
        <v>14.731214876799196</v>
      </c>
      <c r="M409" s="1">
        <f t="shared" si="25"/>
        <v>0.52431828811891146</v>
      </c>
      <c r="N409" s="1">
        <v>72</v>
      </c>
      <c r="O409" s="1">
        <v>891</v>
      </c>
      <c r="P409" s="1">
        <f t="shared" si="26"/>
        <v>12.088581354147605</v>
      </c>
      <c r="Q409" t="s">
        <v>92</v>
      </c>
      <c r="S409" t="str">
        <f t="shared" si="27"/>
        <v xml:space="preserve">    3425 Wil (SG)</v>
      </c>
    </row>
    <row r="410" spans="1:19">
      <c r="A410" s="1">
        <v>3425</v>
      </c>
      <c r="B410" s="1">
        <v>2</v>
      </c>
      <c r="C410" s="1">
        <v>4</v>
      </c>
      <c r="D410" s="1">
        <v>5.0101450846378057</v>
      </c>
      <c r="E410" s="1">
        <v>66642</v>
      </c>
      <c r="F410" s="1">
        <v>360.62791122204311</v>
      </c>
      <c r="G410" s="1">
        <v>71.979534550367958</v>
      </c>
      <c r="H410" s="1">
        <v>94590.176718163348</v>
      </c>
      <c r="I410" s="1">
        <v>600</v>
      </c>
      <c r="J410" s="1">
        <v>1307.184939280361</v>
      </c>
      <c r="K410" s="1">
        <v>36.155012643897123</v>
      </c>
      <c r="L410" s="1">
        <f t="shared" si="24"/>
        <v>9.737248419227841</v>
      </c>
      <c r="M410" s="1">
        <f t="shared" si="25"/>
        <v>1.9435062767112996</v>
      </c>
      <c r="N410" s="1">
        <v>72</v>
      </c>
      <c r="O410" s="1">
        <v>891</v>
      </c>
      <c r="P410" s="1">
        <f t="shared" si="26"/>
        <v>7.990482839726039</v>
      </c>
      <c r="Q410" t="s">
        <v>92</v>
      </c>
      <c r="S410" t="str">
        <f t="shared" si="27"/>
        <v xml:space="preserve">    3425 Wil (SG)</v>
      </c>
    </row>
    <row r="411" spans="1:19">
      <c r="A411" s="1">
        <v>3425</v>
      </c>
      <c r="B411" s="1">
        <v>2</v>
      </c>
      <c r="C411" s="1">
        <v>5</v>
      </c>
      <c r="D411" s="1">
        <v>65.574663746547628</v>
      </c>
      <c r="E411" s="1">
        <v>66642</v>
      </c>
      <c r="F411" s="1">
        <v>4720.0337747733865</v>
      </c>
      <c r="G411" s="1">
        <v>71.979534550367958</v>
      </c>
      <c r="H411" s="1">
        <v>770902.97434466623</v>
      </c>
      <c r="I411" s="1">
        <v>600</v>
      </c>
      <c r="J411" s="1">
        <v>6500.3011024839352</v>
      </c>
      <c r="K411" s="1">
        <v>80.624444819694332</v>
      </c>
      <c r="L411" s="1">
        <f t="shared" si="24"/>
        <v>21.713731802669063</v>
      </c>
      <c r="M411" s="1">
        <f t="shared" si="25"/>
        <v>0.33112989929456171</v>
      </c>
      <c r="N411" s="1">
        <v>72</v>
      </c>
      <c r="O411" s="1">
        <v>891</v>
      </c>
      <c r="P411" s="1">
        <f t="shared" si="26"/>
        <v>17.818504148772597</v>
      </c>
      <c r="Q411" t="s">
        <v>92</v>
      </c>
      <c r="S411" t="str">
        <f t="shared" si="27"/>
        <v xml:space="preserve">    3425 Wil (SG)</v>
      </c>
    </row>
    <row r="412" spans="1:19">
      <c r="A412" s="1">
        <v>3425</v>
      </c>
      <c r="B412" s="1">
        <v>3</v>
      </c>
      <c r="C412" s="1">
        <v>1</v>
      </c>
      <c r="D412" s="1">
        <v>2.3502479878186757</v>
      </c>
      <c r="E412" s="1">
        <v>66642</v>
      </c>
      <c r="F412" s="1">
        <v>761.80153206764817</v>
      </c>
      <c r="G412" s="1">
        <v>324.1366596274359</v>
      </c>
      <c r="H412" s="1">
        <v>8436.7155266944246</v>
      </c>
      <c r="I412" s="1">
        <v>600</v>
      </c>
      <c r="J412" s="1">
        <v>20.568056303169595</v>
      </c>
      <c r="K412" s="1">
        <v>4.5352019032419708</v>
      </c>
      <c r="L412" s="1">
        <f t="shared" si="24"/>
        <v>0.46119534761703235</v>
      </c>
      <c r="M412" s="1">
        <f t="shared" si="25"/>
        <v>0.19623263162330346</v>
      </c>
      <c r="N412" s="1">
        <v>505</v>
      </c>
      <c r="O412" s="1">
        <v>891</v>
      </c>
      <c r="P412" s="1">
        <f t="shared" si="26"/>
        <v>0.37846148647274774</v>
      </c>
      <c r="Q412" t="s">
        <v>92</v>
      </c>
      <c r="S412" t="str">
        <f t="shared" si="27"/>
        <v xml:space="preserve">    3425 Wil (SG)</v>
      </c>
    </row>
    <row r="413" spans="1:19">
      <c r="A413" s="1">
        <v>3425</v>
      </c>
      <c r="B413" s="1">
        <v>3</v>
      </c>
      <c r="C413" s="1">
        <v>2</v>
      </c>
      <c r="D413" s="1">
        <v>31.592634905575977</v>
      </c>
      <c r="E413" s="1">
        <v>66642</v>
      </c>
      <c r="F413" s="1">
        <v>10240.331147122532</v>
      </c>
      <c r="G413" s="1">
        <v>324.1366596274359</v>
      </c>
      <c r="H413" s="1">
        <v>1172297.008573941</v>
      </c>
      <c r="I413" s="1">
        <v>600</v>
      </c>
      <c r="J413" s="1">
        <v>2626.6842218066777</v>
      </c>
      <c r="K413" s="1">
        <v>51.251187516063254</v>
      </c>
      <c r="L413" s="1">
        <f t="shared" si="24"/>
        <v>5.2118537931816942</v>
      </c>
      <c r="M413" s="1">
        <f t="shared" si="25"/>
        <v>0.16497053217494759</v>
      </c>
      <c r="N413" s="1">
        <v>505</v>
      </c>
      <c r="O413" s="1">
        <v>891</v>
      </c>
      <c r="P413" s="1">
        <f t="shared" si="26"/>
        <v>4.2768990277935037</v>
      </c>
      <c r="Q413" t="s">
        <v>92</v>
      </c>
      <c r="S413" t="str">
        <f t="shared" si="27"/>
        <v xml:space="preserve">    3425 Wil (SG)</v>
      </c>
    </row>
    <row r="414" spans="1:19">
      <c r="A414" s="1">
        <v>3425</v>
      </c>
      <c r="B414" s="1">
        <v>3</v>
      </c>
      <c r="C414" s="1">
        <v>3</v>
      </c>
      <c r="D414" s="1">
        <v>9.4184596364544433</v>
      </c>
      <c r="E414" s="1">
        <v>66642</v>
      </c>
      <c r="F414" s="1">
        <v>3052.8680453961774</v>
      </c>
      <c r="G414" s="1">
        <v>324.1366596274359</v>
      </c>
      <c r="H414" s="1">
        <v>461350.80957755959</v>
      </c>
      <c r="I414" s="1">
        <v>600</v>
      </c>
      <c r="J414" s="1">
        <v>1338.7447144355033</v>
      </c>
      <c r="K414" s="1">
        <v>36.588860523873976</v>
      </c>
      <c r="L414" s="1">
        <f t="shared" si="24"/>
        <v>3.720807277875859</v>
      </c>
      <c r="M414" s="1">
        <f t="shared" si="25"/>
        <v>0.39505475645660332</v>
      </c>
      <c r="N414" s="1">
        <v>505</v>
      </c>
      <c r="O414" s="1">
        <v>891</v>
      </c>
      <c r="P414" s="1">
        <f t="shared" si="26"/>
        <v>3.0533314365366127</v>
      </c>
      <c r="Q414" t="s">
        <v>92</v>
      </c>
      <c r="S414" t="str">
        <f t="shared" si="27"/>
        <v xml:space="preserve">    3425 Wil (SG)</v>
      </c>
    </row>
    <row r="415" spans="1:19">
      <c r="A415" s="1">
        <v>3425</v>
      </c>
      <c r="B415" s="1">
        <v>3</v>
      </c>
      <c r="C415" s="1">
        <v>4</v>
      </c>
      <c r="D415" s="1">
        <v>0.47449872408881311</v>
      </c>
      <c r="E415" s="1">
        <v>66642</v>
      </c>
      <c r="F415" s="1">
        <v>153.80243142362824</v>
      </c>
      <c r="G415" s="1">
        <v>324.1366596274359</v>
      </c>
      <c r="H415" s="1">
        <v>19352.522924937242</v>
      </c>
      <c r="I415" s="1">
        <v>600</v>
      </c>
      <c r="J415" s="1">
        <v>59.6637468793963</v>
      </c>
      <c r="K415" s="1">
        <v>7.7242311513442097</v>
      </c>
      <c r="L415" s="1">
        <f t="shared" si="24"/>
        <v>0.78549523194809701</v>
      </c>
      <c r="M415" s="1">
        <f t="shared" si="25"/>
        <v>1.6554211677944868</v>
      </c>
      <c r="N415" s="1">
        <v>505</v>
      </c>
      <c r="O415" s="1">
        <v>891</v>
      </c>
      <c r="P415" s="1">
        <f t="shared" si="26"/>
        <v>0.64458519505098699</v>
      </c>
      <c r="Q415" t="s">
        <v>92</v>
      </c>
      <c r="S415" t="str">
        <f t="shared" si="27"/>
        <v xml:space="preserve">    3425 Wil (SG)</v>
      </c>
    </row>
    <row r="416" spans="1:19">
      <c r="A416" s="1">
        <v>3425</v>
      </c>
      <c r="B416" s="1">
        <v>3</v>
      </c>
      <c r="C416" s="1">
        <v>5</v>
      </c>
      <c r="D416" s="1">
        <v>43.835841253937893</v>
      </c>
      <c r="E416" s="1">
        <v>66642</v>
      </c>
      <c r="F416" s="1">
        <v>14208.803156009979</v>
      </c>
      <c r="G416" s="1">
        <v>324.1366596274359</v>
      </c>
      <c r="H416" s="1">
        <v>1809677.6480682988</v>
      </c>
      <c r="I416" s="1">
        <v>600</v>
      </c>
      <c r="J416" s="1">
        <v>3672.8200690115277</v>
      </c>
      <c r="K416" s="1">
        <v>60.603795830059418</v>
      </c>
      <c r="L416" s="1">
        <f t="shared" si="24"/>
        <v>6.1629425284849679</v>
      </c>
      <c r="M416" s="1">
        <f t="shared" si="25"/>
        <v>0.14059140539321427</v>
      </c>
      <c r="N416" s="1">
        <v>505</v>
      </c>
      <c r="O416" s="1">
        <v>891</v>
      </c>
      <c r="P416" s="1">
        <f t="shared" si="26"/>
        <v>5.057371897674356</v>
      </c>
      <c r="Q416" t="s">
        <v>92</v>
      </c>
      <c r="S416" t="str">
        <f t="shared" si="27"/>
        <v xml:space="preserve">    3425 Wil (SG)</v>
      </c>
    </row>
    <row r="417" spans="1:19">
      <c r="A417" s="1">
        <v>3425</v>
      </c>
      <c r="B417" s="1">
        <v>4</v>
      </c>
      <c r="C417" s="1">
        <v>1</v>
      </c>
      <c r="D417" s="1">
        <v>2.8952269322293249</v>
      </c>
      <c r="E417" s="1">
        <v>66642</v>
      </c>
      <c r="F417" s="1">
        <v>223.69271653357669</v>
      </c>
      <c r="G417" s="1">
        <v>77.262584857668926</v>
      </c>
      <c r="H417" s="1">
        <v>3211.975964280346</v>
      </c>
      <c r="I417" s="1">
        <v>600</v>
      </c>
      <c r="J417" s="1">
        <v>33.625070427584994</v>
      </c>
      <c r="K417" s="1">
        <v>5.7987128250660076</v>
      </c>
      <c r="L417" s="1">
        <f t="shared" si="24"/>
        <v>0.99046484667388079</v>
      </c>
      <c r="M417" s="1">
        <f t="shared" si="25"/>
        <v>0.34210266409452844</v>
      </c>
      <c r="N417" s="1">
        <v>179</v>
      </c>
      <c r="O417" s="1">
        <v>891</v>
      </c>
      <c r="P417" s="1">
        <f t="shared" si="26"/>
        <v>0.81278529826469448</v>
      </c>
      <c r="Q417" t="s">
        <v>92</v>
      </c>
      <c r="S417" t="str">
        <f t="shared" si="27"/>
        <v xml:space="preserve">    3425 Wil (SG)</v>
      </c>
    </row>
    <row r="418" spans="1:19">
      <c r="A418" s="1">
        <v>3425</v>
      </c>
      <c r="B418" s="1">
        <v>4</v>
      </c>
      <c r="C418" s="1">
        <v>2</v>
      </c>
      <c r="D418" s="1">
        <v>19.236866074216497</v>
      </c>
      <c r="E418" s="1">
        <v>66642</v>
      </c>
      <c r="F418" s="1">
        <v>1486.2899974547645</v>
      </c>
      <c r="G418" s="1">
        <v>77.262584857668926</v>
      </c>
      <c r="H418" s="1">
        <v>147483.65666173556</v>
      </c>
      <c r="I418" s="1">
        <v>600</v>
      </c>
      <c r="J418" s="1">
        <v>1558.9832845967971</v>
      </c>
      <c r="K418" s="1">
        <v>39.483962372041603</v>
      </c>
      <c r="L418" s="1">
        <f t="shared" si="24"/>
        <v>6.7441651133079343</v>
      </c>
      <c r="M418" s="1">
        <f t="shared" si="25"/>
        <v>0.35058543773651651</v>
      </c>
      <c r="N418" s="1">
        <v>179</v>
      </c>
      <c r="O418" s="1">
        <v>891</v>
      </c>
      <c r="P418" s="1">
        <f t="shared" si="26"/>
        <v>5.5343289280524939</v>
      </c>
      <c r="Q418" t="s">
        <v>92</v>
      </c>
      <c r="S418" t="str">
        <f t="shared" si="27"/>
        <v xml:space="preserve">    3425 Wil (SG)</v>
      </c>
    </row>
    <row r="419" spans="1:19">
      <c r="A419" s="1">
        <v>3425</v>
      </c>
      <c r="B419" s="1">
        <v>4</v>
      </c>
      <c r="C419" s="1">
        <v>3</v>
      </c>
      <c r="D419" s="1">
        <v>4.9667417499504891</v>
      </c>
      <c r="E419" s="1">
        <v>66642</v>
      </c>
      <c r="F419" s="1">
        <v>383.74330592167672</v>
      </c>
      <c r="G419" s="1">
        <v>77.262584857668926</v>
      </c>
      <c r="H419" s="1">
        <v>93355.791531291266</v>
      </c>
      <c r="I419" s="1">
        <v>600</v>
      </c>
      <c r="J419" s="1">
        <v>1199.1442173535231</v>
      </c>
      <c r="K419" s="1">
        <v>34.628661789816874</v>
      </c>
      <c r="L419" s="1">
        <f t="shared" si="24"/>
        <v>5.9148423494798994</v>
      </c>
      <c r="M419" s="1">
        <f t="shared" si="25"/>
        <v>1.1908898523944518</v>
      </c>
      <c r="N419" s="1">
        <v>179</v>
      </c>
      <c r="O419" s="1">
        <v>891</v>
      </c>
      <c r="P419" s="1">
        <f t="shared" si="26"/>
        <v>4.8537784247012015</v>
      </c>
      <c r="Q419" t="s">
        <v>92</v>
      </c>
      <c r="S419" t="str">
        <f t="shared" si="27"/>
        <v xml:space="preserve">    3425 Wil (SG)</v>
      </c>
    </row>
    <row r="420" spans="1:19">
      <c r="A420" s="1">
        <v>3425</v>
      </c>
      <c r="B420" s="1">
        <v>4</v>
      </c>
      <c r="C420" s="1">
        <v>4</v>
      </c>
      <c r="D420" s="1">
        <v>1.6097521753086728</v>
      </c>
      <c r="E420" s="1">
        <v>66642</v>
      </c>
      <c r="F420" s="1">
        <v>124.37361404460347</v>
      </c>
      <c r="G420" s="1">
        <v>77.262584857668926</v>
      </c>
      <c r="H420" s="1">
        <v>18067.425921466136</v>
      </c>
      <c r="I420" s="1">
        <v>600</v>
      </c>
      <c r="J420" s="1">
        <v>234.28546592084356</v>
      </c>
      <c r="K420" s="1">
        <v>15.306386442294064</v>
      </c>
      <c r="L420" s="1">
        <f t="shared" si="24"/>
        <v>2.6144487851104063</v>
      </c>
      <c r="M420" s="1">
        <f t="shared" si="25"/>
        <v>1.6241312328769373</v>
      </c>
      <c r="N420" s="1">
        <v>179</v>
      </c>
      <c r="O420" s="1">
        <v>891</v>
      </c>
      <c r="P420" s="1">
        <f t="shared" si="26"/>
        <v>2.1454426603223</v>
      </c>
      <c r="Q420" t="s">
        <v>92</v>
      </c>
      <c r="S420" t="str">
        <f t="shared" si="27"/>
        <v xml:space="preserve">    3425 Wil (SG)</v>
      </c>
    </row>
    <row r="421" spans="1:19">
      <c r="A421" s="1">
        <v>3425</v>
      </c>
      <c r="B421" s="1">
        <v>4</v>
      </c>
      <c r="C421" s="1">
        <v>5</v>
      </c>
      <c r="D421" s="1">
        <v>28.708586931704975</v>
      </c>
      <c r="E421" s="1">
        <v>66642</v>
      </c>
      <c r="F421" s="1">
        <v>2218.0996339546209</v>
      </c>
      <c r="G421" s="1">
        <v>77.262584857668926</v>
      </c>
      <c r="H421" s="1">
        <v>277421.28909620363</v>
      </c>
      <c r="I421" s="1">
        <v>600</v>
      </c>
      <c r="J421" s="1">
        <v>2802.7214568001955</v>
      </c>
      <c r="K421" s="1">
        <v>52.940735325457993</v>
      </c>
      <c r="L421" s="1">
        <f t="shared" si="24"/>
        <v>9.0426856578011972</v>
      </c>
      <c r="M421" s="1">
        <f t="shared" si="25"/>
        <v>0.31498191392397318</v>
      </c>
      <c r="N421" s="1">
        <v>179</v>
      </c>
      <c r="O421" s="1">
        <v>891</v>
      </c>
      <c r="P421" s="1">
        <f t="shared" si="26"/>
        <v>7.4205177338411836</v>
      </c>
      <c r="Q421" t="s">
        <v>92</v>
      </c>
      <c r="S421" t="str">
        <f t="shared" si="27"/>
        <v xml:space="preserve">    3425 Wil (SG)</v>
      </c>
    </row>
    <row r="422" spans="1:19">
      <c r="A422" s="1">
        <v>3425</v>
      </c>
      <c r="B422" s="1">
        <v>5</v>
      </c>
      <c r="C422" s="1">
        <v>1</v>
      </c>
      <c r="D422" s="1">
        <v>2.8103966509279195</v>
      </c>
      <c r="E422" s="1">
        <v>66642</v>
      </c>
      <c r="F422" s="1">
        <v>1562.7651002061928</v>
      </c>
      <c r="G422" s="1">
        <v>556.06567126039261</v>
      </c>
      <c r="H422" s="1">
        <v>18864.495517760923</v>
      </c>
      <c r="I422" s="1">
        <v>600</v>
      </c>
      <c r="J422" s="1">
        <v>26.07350168330813</v>
      </c>
      <c r="K422" s="1">
        <v>5.1062218599771132</v>
      </c>
      <c r="L422" s="1">
        <f t="shared" si="24"/>
        <v>0.39092622789001386</v>
      </c>
      <c r="M422" s="1">
        <f t="shared" si="25"/>
        <v>0.13910001912396966</v>
      </c>
      <c r="N422" s="1">
        <v>891</v>
      </c>
      <c r="O422" s="1">
        <v>891</v>
      </c>
      <c r="P422" s="1">
        <f t="shared" si="26"/>
        <v>0.32079794835938807</v>
      </c>
      <c r="Q422" t="s">
        <v>92</v>
      </c>
      <c r="S422" t="str">
        <f t="shared" si="27"/>
        <v xml:space="preserve">    3425 Wil (SG)</v>
      </c>
    </row>
    <row r="423" spans="1:19">
      <c r="A423" s="1">
        <v>3425</v>
      </c>
      <c r="B423" s="1">
        <v>5</v>
      </c>
      <c r="C423" s="1">
        <v>2</v>
      </c>
      <c r="D423" s="1">
        <v>26.769119847048813</v>
      </c>
      <c r="E423" s="1">
        <v>66642</v>
      </c>
      <c r="F423" s="1">
        <v>14885.388596799097</v>
      </c>
      <c r="G423" s="1">
        <v>556.06567126039261</v>
      </c>
      <c r="H423" s="1">
        <v>1772744.0341517976</v>
      </c>
      <c r="I423" s="1">
        <v>600</v>
      </c>
      <c r="J423" s="1">
        <v>2475.8787184831835</v>
      </c>
      <c r="K423" s="1">
        <v>49.758202524640936</v>
      </c>
      <c r="L423" s="1">
        <f t="shared" si="24"/>
        <v>3.8094283705158922</v>
      </c>
      <c r="M423" s="1">
        <f t="shared" si="25"/>
        <v>0.14230682190082788</v>
      </c>
      <c r="N423" s="1">
        <v>891</v>
      </c>
      <c r="O423" s="1">
        <v>891</v>
      </c>
      <c r="P423" s="1">
        <f t="shared" si="26"/>
        <v>3.1260547860384742</v>
      </c>
      <c r="Q423" t="s">
        <v>92</v>
      </c>
      <c r="S423" t="str">
        <f t="shared" si="27"/>
        <v xml:space="preserve">    3425 Wil (SG)</v>
      </c>
    </row>
    <row r="424" spans="1:19">
      <c r="A424" s="1">
        <v>3425</v>
      </c>
      <c r="B424" s="1">
        <v>5</v>
      </c>
      <c r="C424" s="1">
        <v>3</v>
      </c>
      <c r="D424" s="1">
        <v>11.055894427857494</v>
      </c>
      <c r="E424" s="1">
        <v>66642</v>
      </c>
      <c r="F424" s="1">
        <v>6147.8033564106117</v>
      </c>
      <c r="G424" s="1">
        <v>556.06567126039261</v>
      </c>
      <c r="H424" s="1">
        <v>920697.33067439846</v>
      </c>
      <c r="I424" s="1">
        <v>600</v>
      </c>
      <c r="J424" s="1">
        <v>1536.2648240637868</v>
      </c>
      <c r="K424" s="1">
        <v>39.195214300521265</v>
      </c>
      <c r="L424" s="1">
        <f t="shared" si="24"/>
        <v>3.0007386474805822</v>
      </c>
      <c r="M424" s="1">
        <f t="shared" si="25"/>
        <v>0.27141527689696754</v>
      </c>
      <c r="N424" s="1">
        <v>891</v>
      </c>
      <c r="O424" s="1">
        <v>891</v>
      </c>
      <c r="P424" s="1">
        <f t="shared" si="26"/>
        <v>2.4624359610512743</v>
      </c>
      <c r="Q424" t="s">
        <v>92</v>
      </c>
      <c r="S424" t="str">
        <f t="shared" si="27"/>
        <v xml:space="preserve">    3425 Wil (SG)</v>
      </c>
    </row>
    <row r="425" spans="1:19">
      <c r="A425" s="1">
        <v>3425</v>
      </c>
      <c r="B425" s="1">
        <v>5</v>
      </c>
      <c r="C425" s="1">
        <v>4</v>
      </c>
      <c r="D425" s="1">
        <v>1.1789500740415153</v>
      </c>
      <c r="E425" s="1">
        <v>66642</v>
      </c>
      <c r="F425" s="1">
        <v>655.57366430438481</v>
      </c>
      <c r="G425" s="1">
        <v>556.06567126039261</v>
      </c>
      <c r="H425" s="1">
        <v>132182.51736956401</v>
      </c>
      <c r="I425" s="1">
        <v>600</v>
      </c>
      <c r="J425" s="1">
        <v>236.7460924958657</v>
      </c>
      <c r="K425" s="1">
        <v>15.386555576082182</v>
      </c>
      <c r="L425" s="1">
        <f t="shared" si="24"/>
        <v>1.1779762604370712</v>
      </c>
      <c r="M425" s="1">
        <f t="shared" si="25"/>
        <v>0.99917399928471451</v>
      </c>
      <c r="N425" s="1">
        <v>891</v>
      </c>
      <c r="O425" s="1">
        <v>891</v>
      </c>
      <c r="P425" s="1">
        <f t="shared" si="26"/>
        <v>0.96665902823638572</v>
      </c>
      <c r="Q425" t="s">
        <v>92</v>
      </c>
      <c r="S425" t="str">
        <f t="shared" si="27"/>
        <v xml:space="preserve">    3425 Wil (SG)</v>
      </c>
    </row>
    <row r="426" spans="1:19">
      <c r="A426" s="1">
        <v>3425</v>
      </c>
      <c r="B426" s="1">
        <v>5</v>
      </c>
      <c r="C426" s="1">
        <v>5</v>
      </c>
      <c r="D426" s="1">
        <v>41.814360999875731</v>
      </c>
      <c r="E426" s="1">
        <v>66642</v>
      </c>
      <c r="F426" s="1">
        <v>23251.530717720281</v>
      </c>
      <c r="G426" s="1">
        <v>556.06567126039261</v>
      </c>
      <c r="H426" s="1">
        <v>3081049.9882896626</v>
      </c>
      <c r="I426" s="1">
        <v>600</v>
      </c>
      <c r="J426" s="1">
        <v>3799.1938580361693</v>
      </c>
      <c r="K426" s="1">
        <v>61.637601008119788</v>
      </c>
      <c r="L426" s="1">
        <f t="shared" si="24"/>
        <v>4.7189008858306796</v>
      </c>
      <c r="M426" s="1">
        <f t="shared" si="25"/>
        <v>0.11285359319121734</v>
      </c>
      <c r="N426" s="1">
        <v>891</v>
      </c>
      <c r="O426" s="1">
        <v>891</v>
      </c>
      <c r="P426" s="1">
        <f t="shared" si="26"/>
        <v>3.8723769721372818</v>
      </c>
      <c r="Q426" t="s">
        <v>92</v>
      </c>
      <c r="S426" t="str">
        <f t="shared" si="27"/>
        <v xml:space="preserve">    3425 Wil (SG)</v>
      </c>
    </row>
    <row r="427" spans="1:19">
      <c r="A427" s="1">
        <v>3787</v>
      </c>
      <c r="B427" s="1">
        <v>1</v>
      </c>
      <c r="C427" s="1">
        <v>1</v>
      </c>
      <c r="D427" s="1">
        <v>3.9879577965619335</v>
      </c>
      <c r="E427" s="1">
        <v>14240</v>
      </c>
      <c r="F427" s="1">
        <v>81.627006459305662</v>
      </c>
      <c r="G427" s="1">
        <v>20.468372691826701</v>
      </c>
      <c r="H427" s="1">
        <v>1088.6557570178932</v>
      </c>
      <c r="I427" s="1">
        <v>250</v>
      </c>
      <c r="J427" s="1">
        <v>39.198484243055134</v>
      </c>
      <c r="K427" s="1">
        <v>6.2608692881304533</v>
      </c>
      <c r="L427" s="1">
        <f t="shared" si="24"/>
        <v>1.9029950600404428</v>
      </c>
      <c r="M427" s="1">
        <f t="shared" si="25"/>
        <v>0.47718535579314247</v>
      </c>
      <c r="N427" s="1">
        <v>37</v>
      </c>
      <c r="O427" s="1">
        <v>243</v>
      </c>
      <c r="P427" s="1">
        <f t="shared" si="26"/>
        <v>1.9302098540834232</v>
      </c>
      <c r="Q427" t="s">
        <v>93</v>
      </c>
      <c r="S427" t="str">
        <f t="shared" si="27"/>
        <v xml:space="preserve">    3787 St. Moritz</v>
      </c>
    </row>
    <row r="428" spans="1:19">
      <c r="A428" s="1">
        <v>3787</v>
      </c>
      <c r="B428" s="1">
        <v>1</v>
      </c>
      <c r="C428" s="1">
        <v>2</v>
      </c>
      <c r="D428" s="1">
        <v>3.8150813662655709</v>
      </c>
      <c r="E428" s="1">
        <v>14240</v>
      </c>
      <c r="F428" s="1">
        <v>78.088507254367116</v>
      </c>
      <c r="G428" s="1">
        <v>20.468372691826701</v>
      </c>
      <c r="H428" s="1">
        <v>1597.2514184912093</v>
      </c>
      <c r="I428" s="1">
        <v>250</v>
      </c>
      <c r="J428" s="1">
        <v>66.740935676204359</v>
      </c>
      <c r="K428" s="1">
        <v>8.169512572742903</v>
      </c>
      <c r="L428" s="1">
        <f t="shared" si="24"/>
        <v>2.4831283570065321</v>
      </c>
      <c r="M428" s="1">
        <f t="shared" si="25"/>
        <v>0.65087166396064733</v>
      </c>
      <c r="N428" s="1">
        <v>37</v>
      </c>
      <c r="O428" s="1">
        <v>243</v>
      </c>
      <c r="P428" s="1">
        <f t="shared" si="26"/>
        <v>2.518639656135591</v>
      </c>
      <c r="Q428" t="s">
        <v>93</v>
      </c>
      <c r="S428" t="str">
        <f t="shared" si="27"/>
        <v xml:space="preserve">    3787 St. Moritz</v>
      </c>
    </row>
    <row r="429" spans="1:19">
      <c r="A429" s="1">
        <v>3787</v>
      </c>
      <c r="B429" s="1">
        <v>1</v>
      </c>
      <c r="C429" s="1">
        <v>3</v>
      </c>
      <c r="D429" s="1">
        <v>1.2301177271331136</v>
      </c>
      <c r="E429" s="1">
        <v>14240</v>
      </c>
      <c r="F429" s="1">
        <v>25.178508093783353</v>
      </c>
      <c r="G429" s="1">
        <v>20.468372691826701</v>
      </c>
      <c r="H429" s="1">
        <v>196.39680000262098</v>
      </c>
      <c r="I429" s="1">
        <v>250</v>
      </c>
      <c r="J429" s="1">
        <v>8.497077463651733</v>
      </c>
      <c r="K429" s="1">
        <v>2.9149746934839302</v>
      </c>
      <c r="L429" s="1">
        <f t="shared" si="24"/>
        <v>0.88600834589524813</v>
      </c>
      <c r="M429" s="1">
        <f t="shared" si="25"/>
        <v>0.72026304991162138</v>
      </c>
      <c r="N429" s="1">
        <v>37</v>
      </c>
      <c r="O429" s="1">
        <v>243</v>
      </c>
      <c r="P429" s="1">
        <f t="shared" si="26"/>
        <v>0.89867917997160585</v>
      </c>
      <c r="Q429" t="s">
        <v>93</v>
      </c>
      <c r="S429" t="str">
        <f t="shared" si="27"/>
        <v xml:space="preserve">    3787 St. Moritz</v>
      </c>
    </row>
    <row r="430" spans="1:19">
      <c r="A430" s="1">
        <v>3787</v>
      </c>
      <c r="B430" s="1">
        <v>1</v>
      </c>
      <c r="C430" s="1">
        <v>4</v>
      </c>
      <c r="D430" s="1">
        <v>2.6992955367467415</v>
      </c>
      <c r="E430" s="1">
        <v>14240</v>
      </c>
      <c r="F430" s="1">
        <v>55.250187051516704</v>
      </c>
      <c r="G430" s="1">
        <v>20.468372691826701</v>
      </c>
      <c r="H430" s="1">
        <v>3712.4787923944809</v>
      </c>
      <c r="I430" s="1">
        <v>250</v>
      </c>
      <c r="J430" s="1">
        <v>183.03236051043331</v>
      </c>
      <c r="K430" s="1">
        <v>13.528945284479249</v>
      </c>
      <c r="L430" s="1">
        <f t="shared" si="24"/>
        <v>4.1121312167833599</v>
      </c>
      <c r="M430" s="1">
        <f t="shared" si="25"/>
        <v>1.5234090379519551</v>
      </c>
      <c r="N430" s="1">
        <v>37</v>
      </c>
      <c r="O430" s="1">
        <v>243</v>
      </c>
      <c r="P430" s="1">
        <f t="shared" si="26"/>
        <v>4.1709389386174314</v>
      </c>
      <c r="Q430" t="s">
        <v>93</v>
      </c>
      <c r="S430" t="str">
        <f t="shared" si="27"/>
        <v xml:space="preserve">    3787 St. Moritz</v>
      </c>
    </row>
    <row r="431" spans="1:19">
      <c r="A431" s="1">
        <v>3787</v>
      </c>
      <c r="B431" s="1">
        <v>1</v>
      </c>
      <c r="C431" s="1">
        <v>5</v>
      </c>
      <c r="D431" s="1">
        <v>11.73245242670736</v>
      </c>
      <c r="E431" s="1">
        <v>14240</v>
      </c>
      <c r="F431" s="1">
        <v>240.14420885897283</v>
      </c>
      <c r="G431" s="1">
        <v>20.468372691826701</v>
      </c>
      <c r="H431" s="1">
        <v>7189.5311096371706</v>
      </c>
      <c r="I431" s="1">
        <v>250</v>
      </c>
      <c r="J431" s="1">
        <v>224.57195949846846</v>
      </c>
      <c r="K431" s="1">
        <v>14.985725190943162</v>
      </c>
      <c r="L431" s="1">
        <f t="shared" si="24"/>
        <v>4.5549203628245838</v>
      </c>
      <c r="M431" s="1">
        <f t="shared" si="25"/>
        <v>0.38823258745596245</v>
      </c>
      <c r="N431" s="1">
        <v>37</v>
      </c>
      <c r="O431" s="1">
        <v>243</v>
      </c>
      <c r="P431" s="1">
        <f t="shared" si="26"/>
        <v>4.6200604265900749</v>
      </c>
      <c r="Q431" t="s">
        <v>93</v>
      </c>
      <c r="S431" t="str">
        <f t="shared" si="27"/>
        <v xml:space="preserve">    3787 St. Moritz</v>
      </c>
    </row>
    <row r="432" spans="1:19">
      <c r="A432" s="1">
        <v>3787</v>
      </c>
      <c r="B432" s="1">
        <v>2</v>
      </c>
      <c r="C432" s="1">
        <v>1</v>
      </c>
      <c r="D432" s="1">
        <v>2.8843969487928729</v>
      </c>
      <c r="E432" s="1">
        <v>14240</v>
      </c>
      <c r="F432" s="1">
        <v>29.103174682965598</v>
      </c>
      <c r="G432" s="1">
        <v>10.089864605891137</v>
      </c>
      <c r="H432" s="1">
        <v>185.73733856001456</v>
      </c>
      <c r="I432" s="1">
        <v>250</v>
      </c>
      <c r="J432" s="1">
        <v>11.198431958855704</v>
      </c>
      <c r="K432" s="1">
        <v>3.3464058269814951</v>
      </c>
      <c r="L432" s="1">
        <f t="shared" si="24"/>
        <v>1.7860428367013874</v>
      </c>
      <c r="M432" s="1">
        <f t="shared" si="25"/>
        <v>0.61920840591959814</v>
      </c>
      <c r="N432" s="1">
        <v>12</v>
      </c>
      <c r="O432" s="1">
        <v>243</v>
      </c>
      <c r="P432" s="1">
        <f t="shared" si="26"/>
        <v>1.8115850932071587</v>
      </c>
      <c r="Q432" t="s">
        <v>93</v>
      </c>
      <c r="S432" t="str">
        <f t="shared" si="27"/>
        <v xml:space="preserve">    3787 St. Moritz</v>
      </c>
    </row>
    <row r="433" spans="1:19">
      <c r="A433" s="1">
        <v>3787</v>
      </c>
      <c r="B433" s="1">
        <v>2</v>
      </c>
      <c r="C433" s="1">
        <v>2</v>
      </c>
      <c r="D433" s="1">
        <v>10.0174878551819</v>
      </c>
      <c r="E433" s="1">
        <v>14240</v>
      </c>
      <c r="F433" s="1">
        <v>101.07509614994416</v>
      </c>
      <c r="G433" s="1">
        <v>10.089864605891137</v>
      </c>
      <c r="H433" s="1">
        <v>3328.8249092240026</v>
      </c>
      <c r="I433" s="1">
        <v>250</v>
      </c>
      <c r="J433" s="1">
        <v>254.82297718487439</v>
      </c>
      <c r="K433" s="1">
        <v>15.96317566102918</v>
      </c>
      <c r="L433" s="1">
        <f t="shared" si="24"/>
        <v>8.5198619099059894</v>
      </c>
      <c r="M433" s="1">
        <f t="shared" si="25"/>
        <v>0.85049885091687827</v>
      </c>
      <c r="N433" s="1">
        <v>12</v>
      </c>
      <c r="O433" s="1">
        <v>243</v>
      </c>
      <c r="P433" s="1">
        <f t="shared" si="26"/>
        <v>8.6417047312677013</v>
      </c>
      <c r="Q433" t="s">
        <v>93</v>
      </c>
      <c r="S433" t="str">
        <f t="shared" si="27"/>
        <v xml:space="preserve">    3787 St. Moritz</v>
      </c>
    </row>
    <row r="434" spans="1:19">
      <c r="A434" s="1">
        <v>3787</v>
      </c>
      <c r="B434" s="1">
        <v>2</v>
      </c>
      <c r="C434" s="1">
        <v>3</v>
      </c>
      <c r="D434" s="1">
        <v>0.8051527631778953</v>
      </c>
      <c r="E434" s="1">
        <v>14240</v>
      </c>
      <c r="F434" s="1">
        <v>8.1238823675240948</v>
      </c>
      <c r="G434" s="1">
        <v>10.089864605891137</v>
      </c>
      <c r="H434" s="1">
        <v>121.65513845367332</v>
      </c>
      <c r="I434" s="1">
        <v>250</v>
      </c>
      <c r="J434" s="1">
        <v>12.664013943961681</v>
      </c>
      <c r="K434" s="1">
        <v>3.5586533891293319</v>
      </c>
      <c r="L434" s="1">
        <f t="shared" si="24"/>
        <v>1.8993235496755858</v>
      </c>
      <c r="M434" s="1">
        <f t="shared" si="25"/>
        <v>2.3589604812123559</v>
      </c>
      <c r="N434" s="1">
        <v>12</v>
      </c>
      <c r="O434" s="1">
        <v>243</v>
      </c>
      <c r="P434" s="1">
        <f t="shared" si="26"/>
        <v>1.926485837329819</v>
      </c>
      <c r="Q434" t="s">
        <v>93</v>
      </c>
      <c r="S434" t="str">
        <f t="shared" si="27"/>
        <v xml:space="preserve">    3787 St. Moritz</v>
      </c>
    </row>
    <row r="435" spans="1:19">
      <c r="A435" s="1">
        <v>3787</v>
      </c>
      <c r="B435" s="1">
        <v>2</v>
      </c>
      <c r="C435" s="1">
        <v>4</v>
      </c>
      <c r="D435" s="1">
        <v>0</v>
      </c>
      <c r="E435" s="1">
        <v>14240</v>
      </c>
      <c r="F435" s="1">
        <v>0</v>
      </c>
      <c r="G435" s="1">
        <v>10.089864605891137</v>
      </c>
      <c r="H435" s="1">
        <v>0</v>
      </c>
      <c r="I435" s="1">
        <v>250</v>
      </c>
      <c r="J435" s="1">
        <v>0</v>
      </c>
      <c r="K435" s="1">
        <v>0</v>
      </c>
      <c r="L435" s="1">
        <f t="shared" si="24"/>
        <v>0</v>
      </c>
      <c r="M435" s="1" t="e">
        <f t="shared" si="25"/>
        <v>#DIV/0!</v>
      </c>
      <c r="N435" s="1">
        <v>12</v>
      </c>
      <c r="O435" s="1">
        <v>243</v>
      </c>
      <c r="P435" s="1">
        <f t="shared" si="26"/>
        <v>0</v>
      </c>
      <c r="Q435" t="s">
        <v>93</v>
      </c>
      <c r="S435" t="str">
        <f t="shared" si="27"/>
        <v xml:space="preserve">    3787 St. Moritz</v>
      </c>
    </row>
    <row r="436" spans="1:19">
      <c r="A436" s="1">
        <v>3787</v>
      </c>
      <c r="B436" s="1">
        <v>2</v>
      </c>
      <c r="C436" s="1">
        <v>5</v>
      </c>
      <c r="D436" s="1">
        <v>13.707037567152669</v>
      </c>
      <c r="E436" s="1">
        <v>14240</v>
      </c>
      <c r="F436" s="1">
        <v>138.30215320043388</v>
      </c>
      <c r="G436" s="1">
        <v>10.089864605891137</v>
      </c>
      <c r="H436" s="1">
        <v>4056.963856500005</v>
      </c>
      <c r="I436" s="1">
        <v>250</v>
      </c>
      <c r="J436" s="1">
        <v>237.7649327760997</v>
      </c>
      <c r="K436" s="1">
        <v>15.419628165948092</v>
      </c>
      <c r="L436" s="1">
        <f t="shared" si="24"/>
        <v>8.2297598839744168</v>
      </c>
      <c r="M436" s="1">
        <f t="shared" si="25"/>
        <v>0.60040397815032509</v>
      </c>
      <c r="N436" s="1">
        <v>12</v>
      </c>
      <c r="O436" s="1">
        <v>243</v>
      </c>
      <c r="P436" s="1">
        <f t="shared" si="26"/>
        <v>8.3474539468590496</v>
      </c>
      <c r="Q436" t="s">
        <v>93</v>
      </c>
      <c r="S436" t="str">
        <f t="shared" si="27"/>
        <v xml:space="preserve">    3787 St. Moritz</v>
      </c>
    </row>
    <row r="437" spans="1:19">
      <c r="A437" s="1">
        <v>3787</v>
      </c>
      <c r="B437" s="1">
        <v>3</v>
      </c>
      <c r="C437" s="1">
        <v>1</v>
      </c>
      <c r="D437" s="1">
        <v>3.2569987831466571</v>
      </c>
      <c r="E437" s="1">
        <v>14240</v>
      </c>
      <c r="F437" s="1">
        <v>240.40235510579231</v>
      </c>
      <c r="G437" s="1">
        <v>73.811005502904848</v>
      </c>
      <c r="H437" s="1">
        <v>3314.3514099130784</v>
      </c>
      <c r="I437" s="1">
        <v>250</v>
      </c>
      <c r="J437" s="1">
        <v>34.766189731673627</v>
      </c>
      <c r="K437" s="1">
        <v>5.8962860964910471</v>
      </c>
      <c r="L437" s="1">
        <f t="shared" si="24"/>
        <v>0.94173786971224582</v>
      </c>
      <c r="M437" s="1">
        <f t="shared" si="25"/>
        <v>0.28914283744448083</v>
      </c>
      <c r="N437" s="1">
        <v>134</v>
      </c>
      <c r="O437" s="1">
        <v>243</v>
      </c>
      <c r="P437" s="1">
        <f t="shared" si="26"/>
        <v>0.95520569351529305</v>
      </c>
      <c r="Q437" t="s">
        <v>93</v>
      </c>
      <c r="S437" t="str">
        <f t="shared" si="27"/>
        <v xml:space="preserve">    3787 St. Moritz</v>
      </c>
    </row>
    <row r="438" spans="1:19">
      <c r="A438" s="1">
        <v>3787</v>
      </c>
      <c r="B438" s="1">
        <v>3</v>
      </c>
      <c r="C438" s="1">
        <v>2</v>
      </c>
      <c r="D438" s="1">
        <v>33.984791026538069</v>
      </c>
      <c r="E438" s="1">
        <v>14240</v>
      </c>
      <c r="F438" s="1">
        <v>2508.4515974748729</v>
      </c>
      <c r="G438" s="1">
        <v>73.811005502904848</v>
      </c>
      <c r="H438" s="1">
        <v>493260.05042331677</v>
      </c>
      <c r="I438" s="1">
        <v>250</v>
      </c>
      <c r="J438" s="1">
        <v>5603.6974666785736</v>
      </c>
      <c r="K438" s="1">
        <v>74.857848397336227</v>
      </c>
      <c r="L438" s="1">
        <f t="shared" si="24"/>
        <v>11.956080408463052</v>
      </c>
      <c r="M438" s="1">
        <f t="shared" si="25"/>
        <v>0.35180679496092176</v>
      </c>
      <c r="N438" s="1">
        <v>134</v>
      </c>
      <c r="O438" s="1">
        <v>243</v>
      </c>
      <c r="P438" s="1">
        <f t="shared" si="26"/>
        <v>12.127064701964434</v>
      </c>
      <c r="Q438" t="s">
        <v>93</v>
      </c>
      <c r="S438" t="str">
        <f t="shared" si="27"/>
        <v xml:space="preserve">    3787 St. Moritz</v>
      </c>
    </row>
    <row r="439" spans="1:19">
      <c r="A439" s="1">
        <v>3787</v>
      </c>
      <c r="B439" s="1">
        <v>3</v>
      </c>
      <c r="C439" s="1">
        <v>3</v>
      </c>
      <c r="D439" s="1">
        <v>3.0837154007624155</v>
      </c>
      <c r="E439" s="1">
        <v>14240</v>
      </c>
      <c r="F439" s="1">
        <v>227.61213441506709</v>
      </c>
      <c r="G439" s="1">
        <v>73.811005502904848</v>
      </c>
      <c r="H439" s="1">
        <v>33643.02877380031</v>
      </c>
      <c r="I439" s="1">
        <v>250</v>
      </c>
      <c r="J439" s="1">
        <v>452.41976129817283</v>
      </c>
      <c r="K439" s="1">
        <v>21.27016128989559</v>
      </c>
      <c r="L439" s="1">
        <f t="shared" si="24"/>
        <v>3.3972090318858168</v>
      </c>
      <c r="M439" s="1">
        <f t="shared" si="25"/>
        <v>1.1016610128956432</v>
      </c>
      <c r="N439" s="1">
        <v>134</v>
      </c>
      <c r="O439" s="1">
        <v>243</v>
      </c>
      <c r="P439" s="1">
        <f t="shared" si="26"/>
        <v>3.4457926283780536</v>
      </c>
      <c r="Q439" t="s">
        <v>93</v>
      </c>
      <c r="S439" t="str">
        <f t="shared" si="27"/>
        <v xml:space="preserve">    3787 St. Moritz</v>
      </c>
    </row>
    <row r="440" spans="1:19">
      <c r="A440" s="1">
        <v>3787</v>
      </c>
      <c r="B440" s="1">
        <v>3</v>
      </c>
      <c r="C440" s="1">
        <v>4</v>
      </c>
      <c r="D440" s="1">
        <v>0.37328678712598751</v>
      </c>
      <c r="E440" s="1">
        <v>14240</v>
      </c>
      <c r="F440" s="1">
        <v>27.552673098717936</v>
      </c>
      <c r="G440" s="1">
        <v>73.811005502904848</v>
      </c>
      <c r="H440" s="1">
        <v>311.94692698739397</v>
      </c>
      <c r="I440" s="1">
        <v>250</v>
      </c>
      <c r="J440" s="1">
        <v>4.1430807895875841</v>
      </c>
      <c r="K440" s="1">
        <v>2.0354559168863333</v>
      </c>
      <c r="L440" s="1">
        <f t="shared" si="24"/>
        <v>0.32509716925073778</v>
      </c>
      <c r="M440" s="1">
        <f t="shared" si="25"/>
        <v>0.87090457113076092</v>
      </c>
      <c r="N440" s="1">
        <v>134</v>
      </c>
      <c r="O440" s="1">
        <v>243</v>
      </c>
      <c r="P440" s="1">
        <f t="shared" si="26"/>
        <v>0.32974639440685916</v>
      </c>
      <c r="Q440" t="s">
        <v>93</v>
      </c>
      <c r="S440" t="str">
        <f t="shared" si="27"/>
        <v xml:space="preserve">    3787 St. Moritz</v>
      </c>
    </row>
    <row r="441" spans="1:19">
      <c r="A441" s="1">
        <v>3787</v>
      </c>
      <c r="B441" s="1">
        <v>3</v>
      </c>
      <c r="C441" s="1">
        <v>5</v>
      </c>
      <c r="D441" s="1">
        <v>40.698791997573139</v>
      </c>
      <c r="E441" s="1">
        <v>14240</v>
      </c>
      <c r="F441" s="1">
        <v>3004.0187600944505</v>
      </c>
      <c r="G441" s="1">
        <v>73.811005502904848</v>
      </c>
      <c r="H441" s="1">
        <v>600220.05783264863</v>
      </c>
      <c r="I441" s="1">
        <v>250</v>
      </c>
      <c r="J441" s="1">
        <v>6564.3939382170529</v>
      </c>
      <c r="K441" s="1">
        <v>81.020947527272554</v>
      </c>
      <c r="L441" s="1">
        <f t="shared" si="24"/>
        <v>12.940432889070408</v>
      </c>
      <c r="M441" s="1">
        <f t="shared" si="25"/>
        <v>0.3179561911774198</v>
      </c>
      <c r="N441" s="1">
        <v>134</v>
      </c>
      <c r="O441" s="1">
        <v>243</v>
      </c>
      <c r="P441" s="1">
        <f t="shared" si="26"/>
        <v>13.125494439306683</v>
      </c>
      <c r="Q441" t="s">
        <v>93</v>
      </c>
      <c r="S441" t="str">
        <f t="shared" si="27"/>
        <v xml:space="preserve">    3787 St. Moritz</v>
      </c>
    </row>
    <row r="442" spans="1:19">
      <c r="A442" s="1">
        <v>3787</v>
      </c>
      <c r="B442" s="1">
        <v>4</v>
      </c>
      <c r="C442" s="1">
        <v>1</v>
      </c>
      <c r="D442" s="1">
        <v>3.2313892142912315</v>
      </c>
      <c r="E442" s="1">
        <v>14240</v>
      </c>
      <c r="F442" s="1">
        <v>63.404054465378067</v>
      </c>
      <c r="G442" s="1">
        <v>19.621299156711157</v>
      </c>
      <c r="H442" s="1">
        <v>844.41478757275286</v>
      </c>
      <c r="I442" s="1">
        <v>250</v>
      </c>
      <c r="J442" s="1">
        <v>34.344091915869775</v>
      </c>
      <c r="K442" s="1">
        <v>5.8603832567392535</v>
      </c>
      <c r="L442" s="1">
        <f t="shared" si="24"/>
        <v>1.3987956716564696</v>
      </c>
      <c r="M442" s="1">
        <f t="shared" si="25"/>
        <v>0.43287749599154351</v>
      </c>
      <c r="N442" s="1">
        <v>60</v>
      </c>
      <c r="O442" s="1">
        <v>243</v>
      </c>
      <c r="P442" s="1">
        <f t="shared" si="26"/>
        <v>1.4187998939015518</v>
      </c>
      <c r="Q442" t="s">
        <v>93</v>
      </c>
      <c r="S442" t="str">
        <f t="shared" si="27"/>
        <v xml:space="preserve">    3787 St. Moritz</v>
      </c>
    </row>
    <row r="443" spans="1:19">
      <c r="A443" s="1">
        <v>3787</v>
      </c>
      <c r="B443" s="1">
        <v>4</v>
      </c>
      <c r="C443" s="1">
        <v>2</v>
      </c>
      <c r="D443" s="1">
        <v>15.328228342578043</v>
      </c>
      <c r="E443" s="1">
        <v>14240</v>
      </c>
      <c r="F443" s="1">
        <v>300.75975385210262</v>
      </c>
      <c r="G443" s="1">
        <v>19.621299156711157</v>
      </c>
      <c r="H443" s="1">
        <v>35610.968083341722</v>
      </c>
      <c r="I443" s="1">
        <v>250</v>
      </c>
      <c r="J443" s="1">
        <v>1664.8061791578248</v>
      </c>
      <c r="K443" s="1">
        <v>40.802036458463988</v>
      </c>
      <c r="L443" s="1">
        <f t="shared" si="24"/>
        <v>9.7389043501951758</v>
      </c>
      <c r="M443" s="1">
        <f t="shared" si="25"/>
        <v>0.63535746809974758</v>
      </c>
      <c r="N443" s="1">
        <v>60</v>
      </c>
      <c r="O443" s="1">
        <v>243</v>
      </c>
      <c r="P443" s="1">
        <f t="shared" si="26"/>
        <v>9.8781807370131283</v>
      </c>
      <c r="Q443" t="s">
        <v>93</v>
      </c>
      <c r="S443" t="str">
        <f t="shared" si="27"/>
        <v xml:space="preserve">    3787 St. Moritz</v>
      </c>
    </row>
    <row r="444" spans="1:19">
      <c r="A444" s="1">
        <v>3787</v>
      </c>
      <c r="B444" s="1">
        <v>4</v>
      </c>
      <c r="C444" s="1">
        <v>3</v>
      </c>
      <c r="D444" s="1">
        <v>1.9071670499690911</v>
      </c>
      <c r="E444" s="1">
        <v>14240</v>
      </c>
      <c r="F444" s="1">
        <v>37.421095229265831</v>
      </c>
      <c r="G444" s="1">
        <v>19.621299156711157</v>
      </c>
      <c r="H444" s="1">
        <v>612.51799954625926</v>
      </c>
      <c r="I444" s="1">
        <v>250</v>
      </c>
      <c r="J444" s="1">
        <v>29.060792976746548</v>
      </c>
      <c r="K444" s="1">
        <v>5.3908063382713491</v>
      </c>
      <c r="L444" s="1">
        <f t="shared" si="24"/>
        <v>1.2867138960648579</v>
      </c>
      <c r="M444" s="1">
        <f t="shared" si="25"/>
        <v>0.6746728851495789</v>
      </c>
      <c r="N444" s="1">
        <v>60</v>
      </c>
      <c r="O444" s="1">
        <v>243</v>
      </c>
      <c r="P444" s="1">
        <f t="shared" si="26"/>
        <v>1.3051152332038525</v>
      </c>
      <c r="Q444" t="s">
        <v>93</v>
      </c>
      <c r="S444" t="str">
        <f t="shared" si="27"/>
        <v xml:space="preserve">    3787 St. Moritz</v>
      </c>
    </row>
    <row r="445" spans="1:19">
      <c r="A445" s="1">
        <v>3787</v>
      </c>
      <c r="B445" s="1">
        <v>4</v>
      </c>
      <c r="C445" s="1">
        <v>4</v>
      </c>
      <c r="D445" s="1">
        <v>0.27889662749776639</v>
      </c>
      <c r="E445" s="1">
        <v>14240</v>
      </c>
      <c r="F445" s="1">
        <v>5.472314161931509</v>
      </c>
      <c r="G445" s="1">
        <v>19.621299156711157</v>
      </c>
      <c r="H445" s="1">
        <v>47.113919671400012</v>
      </c>
      <c r="I445" s="1">
        <v>250</v>
      </c>
      <c r="J445" s="1">
        <v>2.4481487206331218</v>
      </c>
      <c r="K445" s="1">
        <v>1.5646561029929618</v>
      </c>
      <c r="L445" s="1">
        <f t="shared" si="24"/>
        <v>0.3734626369325888</v>
      </c>
      <c r="M445" s="1">
        <f t="shared" si="25"/>
        <v>1.3390719001633671</v>
      </c>
      <c r="N445" s="1">
        <v>60</v>
      </c>
      <c r="O445" s="1">
        <v>243</v>
      </c>
      <c r="P445" s="1">
        <f t="shared" si="26"/>
        <v>0.37880353820989038</v>
      </c>
      <c r="Q445" t="s">
        <v>93</v>
      </c>
      <c r="S445" t="str">
        <f t="shared" si="27"/>
        <v xml:space="preserve">    3787 St. Moritz</v>
      </c>
    </row>
    <row r="446" spans="1:19">
      <c r="A446" s="1">
        <v>3787</v>
      </c>
      <c r="B446" s="1">
        <v>4</v>
      </c>
      <c r="C446" s="1">
        <v>5</v>
      </c>
      <c r="D446" s="1">
        <v>20.745681234336118</v>
      </c>
      <c r="E446" s="1">
        <v>14240</v>
      </c>
      <c r="F446" s="1">
        <v>407.05721770867774</v>
      </c>
      <c r="G446" s="1">
        <v>19.621299156711157</v>
      </c>
      <c r="H446" s="1">
        <v>40199.923180361155</v>
      </c>
      <c r="I446" s="1">
        <v>250</v>
      </c>
      <c r="J446" s="1">
        <v>1705.3183900005445</v>
      </c>
      <c r="K446" s="1">
        <v>41.295500844529592</v>
      </c>
      <c r="L446" s="1">
        <f t="shared" si="24"/>
        <v>9.8566877471345169</v>
      </c>
      <c r="M446" s="1">
        <f t="shared" si="25"/>
        <v>0.47511998453059912</v>
      </c>
      <c r="N446" s="1">
        <v>60</v>
      </c>
      <c r="O446" s="1">
        <v>243</v>
      </c>
      <c r="P446" s="1">
        <f t="shared" si="26"/>
        <v>9.9976485581302796</v>
      </c>
      <c r="Q446" t="s">
        <v>93</v>
      </c>
      <c r="S446" t="str">
        <f t="shared" si="27"/>
        <v xml:space="preserve">    3787 St. Moritz</v>
      </c>
    </row>
    <row r="447" spans="1:19">
      <c r="A447" s="1">
        <v>3787</v>
      </c>
      <c r="B447" s="1">
        <v>5</v>
      </c>
      <c r="C447" s="1">
        <v>1</v>
      </c>
      <c r="D447" s="1">
        <v>3.34329202993634</v>
      </c>
      <c r="E447" s="1">
        <v>14240</v>
      </c>
      <c r="F447" s="1">
        <v>414.53659071344163</v>
      </c>
      <c r="G447" s="1">
        <v>123.99054195733385</v>
      </c>
      <c r="H447" s="1">
        <v>5433.1592930637389</v>
      </c>
      <c r="I447" s="1">
        <v>250</v>
      </c>
      <c r="J447" s="1">
        <v>32.906940231375835</v>
      </c>
      <c r="K447" s="1">
        <v>5.7364571149251899</v>
      </c>
      <c r="L447" s="1">
        <f t="shared" si="24"/>
        <v>0.68036897348516867</v>
      </c>
      <c r="M447" s="1">
        <f t="shared" si="25"/>
        <v>0.2035027055348568</v>
      </c>
      <c r="N447" s="1">
        <v>243</v>
      </c>
      <c r="O447" s="1">
        <v>243</v>
      </c>
      <c r="P447" s="1">
        <f t="shared" si="26"/>
        <v>0.69009895223048356</v>
      </c>
      <c r="Q447" t="s">
        <v>93</v>
      </c>
      <c r="S447" t="str">
        <f t="shared" si="27"/>
        <v xml:space="preserve">    3787 St. Moritz</v>
      </c>
    </row>
    <row r="448" spans="1:19">
      <c r="A448" s="1">
        <v>3787</v>
      </c>
      <c r="B448" s="1">
        <v>5</v>
      </c>
      <c r="C448" s="1">
        <v>2</v>
      </c>
      <c r="D448" s="1">
        <v>24.101636363196242</v>
      </c>
      <c r="E448" s="1">
        <v>14240</v>
      </c>
      <c r="F448" s="1">
        <v>2988.3749547312868</v>
      </c>
      <c r="G448" s="1">
        <v>123.99054195733385</v>
      </c>
      <c r="H448" s="1">
        <v>533797.09483437368</v>
      </c>
      <c r="I448" s="1">
        <v>250</v>
      </c>
      <c r="J448" s="1">
        <v>3754.5356009468496</v>
      </c>
      <c r="K448" s="1">
        <v>61.274265405199678</v>
      </c>
      <c r="L448" s="1">
        <f t="shared" si="24"/>
        <v>7.2673966212222219</v>
      </c>
      <c r="M448" s="1">
        <f t="shared" si="25"/>
        <v>0.30153125338492393</v>
      </c>
      <c r="N448" s="1">
        <v>243</v>
      </c>
      <c r="O448" s="1">
        <v>243</v>
      </c>
      <c r="P448" s="1">
        <f t="shared" si="26"/>
        <v>7.3713278958893298</v>
      </c>
      <c r="Q448" t="s">
        <v>93</v>
      </c>
      <c r="S448" t="str">
        <f t="shared" si="27"/>
        <v xml:space="preserve">    3787 St. Moritz</v>
      </c>
    </row>
    <row r="449" spans="1:19">
      <c r="A449" s="1">
        <v>3787</v>
      </c>
      <c r="B449" s="1">
        <v>5</v>
      </c>
      <c r="C449" s="1">
        <v>3</v>
      </c>
      <c r="D449" s="1">
        <v>2.4061159455880117</v>
      </c>
      <c r="E449" s="1">
        <v>14240</v>
      </c>
      <c r="F449" s="1">
        <v>298.33562010564037</v>
      </c>
      <c r="G449" s="1">
        <v>123.99054195733385</v>
      </c>
      <c r="H449" s="1">
        <v>34573.598711802864</v>
      </c>
      <c r="I449" s="1">
        <v>250</v>
      </c>
      <c r="J449" s="1">
        <v>275.27131826831504</v>
      </c>
      <c r="K449" s="1">
        <v>16.591302488602729</v>
      </c>
      <c r="L449" s="1">
        <f t="shared" si="24"/>
        <v>1.9678012433114436</v>
      </c>
      <c r="M449" s="1">
        <f t="shared" si="25"/>
        <v>0.81783309192548004</v>
      </c>
      <c r="N449" s="1">
        <v>243</v>
      </c>
      <c r="O449" s="1">
        <v>243</v>
      </c>
      <c r="P449" s="1">
        <f t="shared" si="26"/>
        <v>1.9959428326822028</v>
      </c>
      <c r="Q449" t="s">
        <v>93</v>
      </c>
      <c r="S449" t="str">
        <f t="shared" si="27"/>
        <v xml:space="preserve">    3787 St. Moritz</v>
      </c>
    </row>
    <row r="450" spans="1:19">
      <c r="A450" s="1">
        <v>3787</v>
      </c>
      <c r="B450" s="1">
        <v>5</v>
      </c>
      <c r="C450" s="1">
        <v>4</v>
      </c>
      <c r="D450" s="1">
        <v>0.71195087075708041</v>
      </c>
      <c r="E450" s="1">
        <v>14240</v>
      </c>
      <c r="F450" s="1">
        <v>88.275174312166143</v>
      </c>
      <c r="G450" s="1">
        <v>123.99054195733385</v>
      </c>
      <c r="H450" s="1">
        <v>4071.5396390532746</v>
      </c>
      <c r="I450" s="1">
        <v>250</v>
      </c>
      <c r="J450" s="1">
        <v>32.593498557199091</v>
      </c>
      <c r="K450" s="1">
        <v>5.7090716020382066</v>
      </c>
      <c r="L450" s="1">
        <f t="shared" ref="L450:L513" si="28">K450*1.14*1.645/SQRT(N450*I450/O450)</f>
        <v>0.67712093154604158</v>
      </c>
      <c r="M450" s="1">
        <f t="shared" ref="M450:M513" si="29">L450/D450</f>
        <v>0.9510781703602651</v>
      </c>
      <c r="N450" s="1">
        <v>243</v>
      </c>
      <c r="O450" s="1">
        <v>243</v>
      </c>
      <c r="P450" s="1">
        <f t="shared" ref="P450:P513" si="30">$K450*1.14*1.645/SQRT(N450)</f>
        <v>0.68680445993829331</v>
      </c>
      <c r="Q450" t="s">
        <v>93</v>
      </c>
      <c r="S450" t="str">
        <f t="shared" ref="S450:S513" si="31">CONCATENATE("  ",Q450)</f>
        <v xml:space="preserve">    3787 St. Moritz</v>
      </c>
    </row>
    <row r="451" spans="1:19">
      <c r="A451" s="1">
        <v>3787</v>
      </c>
      <c r="B451" s="1">
        <v>5</v>
      </c>
      <c r="C451" s="1">
        <v>5</v>
      </c>
      <c r="D451" s="1">
        <v>30.562995209477673</v>
      </c>
      <c r="E451" s="1">
        <v>14240</v>
      </c>
      <c r="F451" s="1">
        <v>3789.5223398625349</v>
      </c>
      <c r="G451" s="1">
        <v>123.99054195733385</v>
      </c>
      <c r="H451" s="1">
        <v>651666.47597914701</v>
      </c>
      <c r="I451" s="1">
        <v>250</v>
      </c>
      <c r="J451" s="1">
        <v>4356.8173156404855</v>
      </c>
      <c r="K451" s="1">
        <v>66.0061914947415</v>
      </c>
      <c r="L451" s="1">
        <f t="shared" si="28"/>
        <v>7.8286238093019227</v>
      </c>
      <c r="M451" s="1">
        <f t="shared" si="29"/>
        <v>0.25614713988746246</v>
      </c>
      <c r="N451" s="1">
        <v>243</v>
      </c>
      <c r="O451" s="1">
        <v>243</v>
      </c>
      <c r="P451" s="1">
        <f t="shared" si="30"/>
        <v>7.9405812121790458</v>
      </c>
      <c r="Q451" t="s">
        <v>93</v>
      </c>
      <c r="S451" t="str">
        <f t="shared" si="31"/>
        <v xml:space="preserve">    3787 St. Moritz</v>
      </c>
    </row>
    <row r="452" spans="1:19">
      <c r="A452" s="1">
        <v>3901</v>
      </c>
      <c r="B452" s="1">
        <v>1</v>
      </c>
      <c r="C452" s="1">
        <v>1</v>
      </c>
      <c r="D452" s="1">
        <v>3.0370289115206894</v>
      </c>
      <c r="E452" s="1">
        <v>66715</v>
      </c>
      <c r="F452" s="1">
        <v>207.591787333241</v>
      </c>
      <c r="G452" s="1">
        <v>68.353576268490784</v>
      </c>
      <c r="H452" s="1">
        <v>1292.0267966976517</v>
      </c>
      <c r="I452" s="1">
        <v>600</v>
      </c>
      <c r="J452" s="1">
        <v>9.8222629505990469</v>
      </c>
      <c r="K452" s="1">
        <v>3.1340489706765986</v>
      </c>
      <c r="L452" s="1">
        <f t="shared" si="28"/>
        <v>0.68855789738859008</v>
      </c>
      <c r="M452" s="1">
        <f t="shared" si="29"/>
        <v>0.226720889872536</v>
      </c>
      <c r="N452" s="1">
        <v>85</v>
      </c>
      <c r="O452" s="1">
        <v>700</v>
      </c>
      <c r="P452" s="1">
        <f t="shared" si="30"/>
        <v>0.63748074125948262</v>
      </c>
      <c r="Q452" t="s">
        <v>94</v>
      </c>
      <c r="S452" t="str">
        <f t="shared" si="31"/>
        <v xml:space="preserve">    3901 Chur</v>
      </c>
    </row>
    <row r="453" spans="1:19">
      <c r="A453" s="1">
        <v>3901</v>
      </c>
      <c r="B453" s="1">
        <v>1</v>
      </c>
      <c r="C453" s="1">
        <v>2</v>
      </c>
      <c r="D453" s="1">
        <v>6.8481998663013162</v>
      </c>
      <c r="E453" s="1">
        <v>66715</v>
      </c>
      <c r="F453" s="1">
        <v>468.09895186309541</v>
      </c>
      <c r="G453" s="1">
        <v>68.353576268490784</v>
      </c>
      <c r="H453" s="1">
        <v>31141.465355724078</v>
      </c>
      <c r="I453" s="1">
        <v>600</v>
      </c>
      <c r="J453" s="1">
        <v>414.76387333612644</v>
      </c>
      <c r="K453" s="1">
        <v>20.365752461819977</v>
      </c>
      <c r="L453" s="1">
        <f t="shared" si="28"/>
        <v>4.4744035032802598</v>
      </c>
      <c r="M453" s="1">
        <f t="shared" si="29"/>
        <v>0.65336929275355193</v>
      </c>
      <c r="N453" s="1">
        <v>85</v>
      </c>
      <c r="O453" s="1">
        <v>700</v>
      </c>
      <c r="P453" s="1">
        <f t="shared" si="30"/>
        <v>4.1424926978295833</v>
      </c>
      <c r="Q453" t="s">
        <v>94</v>
      </c>
      <c r="S453" t="str">
        <f t="shared" si="31"/>
        <v xml:space="preserve">    3901 Chur</v>
      </c>
    </row>
    <row r="454" spans="1:19">
      <c r="A454" s="1">
        <v>3901</v>
      </c>
      <c r="B454" s="1">
        <v>1</v>
      </c>
      <c r="C454" s="1">
        <v>3</v>
      </c>
      <c r="D454" s="1">
        <v>10.484761176571434</v>
      </c>
      <c r="E454" s="1">
        <v>66715</v>
      </c>
      <c r="F454" s="1">
        <v>716.6709227396866</v>
      </c>
      <c r="G454" s="1">
        <v>68.353576268490784</v>
      </c>
      <c r="H454" s="1">
        <v>253842.17384870964</v>
      </c>
      <c r="I454" s="1">
        <v>600</v>
      </c>
      <c r="J454" s="1">
        <v>3657.2378785004125</v>
      </c>
      <c r="K454" s="1">
        <v>60.475101310377418</v>
      </c>
      <c r="L454" s="1">
        <f t="shared" si="28"/>
        <v>13.286521363335879</v>
      </c>
      <c r="M454" s="1">
        <f t="shared" si="29"/>
        <v>1.2672221273885644</v>
      </c>
      <c r="N454" s="1">
        <v>85</v>
      </c>
      <c r="O454" s="1">
        <v>700</v>
      </c>
      <c r="P454" s="1">
        <f t="shared" si="30"/>
        <v>12.30092853423376</v>
      </c>
      <c r="Q454" t="s">
        <v>94</v>
      </c>
      <c r="S454" t="str">
        <f t="shared" si="31"/>
        <v xml:space="preserve">    3901 Chur</v>
      </c>
    </row>
    <row r="455" spans="1:19">
      <c r="A455" s="1">
        <v>3901</v>
      </c>
      <c r="B455" s="1">
        <v>1</v>
      </c>
      <c r="C455" s="1">
        <v>4</v>
      </c>
      <c r="D455" s="1">
        <v>0.17384314502968168</v>
      </c>
      <c r="E455" s="1">
        <v>66715</v>
      </c>
      <c r="F455" s="1">
        <v>11.88280067254065</v>
      </c>
      <c r="G455" s="1">
        <v>68.353576268490784</v>
      </c>
      <c r="H455" s="1">
        <v>38.40868233978432</v>
      </c>
      <c r="I455" s="1">
        <v>600</v>
      </c>
      <c r="J455" s="1">
        <v>0.53958439792767054</v>
      </c>
      <c r="K455" s="1">
        <v>0.73456408701193021</v>
      </c>
      <c r="L455" s="1">
        <f t="shared" si="28"/>
        <v>0.16138544993472481</v>
      </c>
      <c r="M455" s="1">
        <f t="shared" si="29"/>
        <v>0.92833945167737353</v>
      </c>
      <c r="N455" s="1">
        <v>85</v>
      </c>
      <c r="O455" s="1">
        <v>700</v>
      </c>
      <c r="P455" s="1">
        <f t="shared" si="30"/>
        <v>0.14941389336040503</v>
      </c>
      <c r="Q455" t="s">
        <v>94</v>
      </c>
      <c r="S455" t="str">
        <f t="shared" si="31"/>
        <v xml:space="preserve">    3901 Chur</v>
      </c>
    </row>
    <row r="456" spans="1:19">
      <c r="A456" s="1">
        <v>3901</v>
      </c>
      <c r="B456" s="1">
        <v>1</v>
      </c>
      <c r="C456" s="1">
        <v>5</v>
      </c>
      <c r="D456" s="1">
        <v>20.543833099423118</v>
      </c>
      <c r="E456" s="1">
        <v>66715</v>
      </c>
      <c r="F456" s="1">
        <v>1404.2444626085635</v>
      </c>
      <c r="G456" s="1">
        <v>68.353576268490784</v>
      </c>
      <c r="H456" s="1">
        <v>297518.94636820973</v>
      </c>
      <c r="I456" s="1">
        <v>600</v>
      </c>
      <c r="J456" s="1">
        <v>3988.9549654585917</v>
      </c>
      <c r="K456" s="1">
        <v>63.158174177683378</v>
      </c>
      <c r="L456" s="1">
        <f t="shared" si="28"/>
        <v>13.875998754831048</v>
      </c>
      <c r="M456" s="1">
        <f t="shared" si="29"/>
        <v>0.67543377556064232</v>
      </c>
      <c r="N456" s="1">
        <v>85</v>
      </c>
      <c r="O456" s="1">
        <v>700</v>
      </c>
      <c r="P456" s="1">
        <f t="shared" si="30"/>
        <v>12.84667855164148</v>
      </c>
      <c r="Q456" t="s">
        <v>94</v>
      </c>
      <c r="S456" t="str">
        <f t="shared" si="31"/>
        <v xml:space="preserve">    3901 Chur</v>
      </c>
    </row>
    <row r="457" spans="1:19">
      <c r="A457" s="1">
        <v>3901</v>
      </c>
      <c r="B457" s="1">
        <v>2</v>
      </c>
      <c r="C457" s="1">
        <v>1</v>
      </c>
      <c r="D457" s="1">
        <v>3.3059893170963748</v>
      </c>
      <c r="E457" s="1">
        <v>66715</v>
      </c>
      <c r="F457" s="1">
        <v>152.50209990764759</v>
      </c>
      <c r="G457" s="1">
        <v>46.129035904323196</v>
      </c>
      <c r="H457" s="1">
        <v>1102.6144889279781</v>
      </c>
      <c r="I457" s="1">
        <v>600</v>
      </c>
      <c r="J457" s="1">
        <v>13.260734775439829</v>
      </c>
      <c r="K457" s="1">
        <v>3.6415291809128525</v>
      </c>
      <c r="L457" s="1">
        <f t="shared" si="28"/>
        <v>1.22935324667711</v>
      </c>
      <c r="M457" s="1">
        <f t="shared" si="29"/>
        <v>0.37185638813764876</v>
      </c>
      <c r="N457" s="1">
        <v>36</v>
      </c>
      <c r="O457" s="1">
        <v>700</v>
      </c>
      <c r="P457" s="1">
        <f t="shared" si="30"/>
        <v>1.1381599454943119</v>
      </c>
      <c r="Q457" t="s">
        <v>94</v>
      </c>
      <c r="S457" t="str">
        <f t="shared" si="31"/>
        <v xml:space="preserve">    3901 Chur</v>
      </c>
    </row>
    <row r="458" spans="1:19">
      <c r="A458" s="1">
        <v>3901</v>
      </c>
      <c r="B458" s="1">
        <v>2</v>
      </c>
      <c r="C458" s="1">
        <v>2</v>
      </c>
      <c r="D458" s="1">
        <v>27.540752067632507</v>
      </c>
      <c r="E458" s="1">
        <v>66715</v>
      </c>
      <c r="F458" s="1">
        <v>1270.4283409598831</v>
      </c>
      <c r="G458" s="1">
        <v>46.129035904323196</v>
      </c>
      <c r="H458" s="1">
        <v>109853.28762159834</v>
      </c>
      <c r="I458" s="1">
        <v>600</v>
      </c>
      <c r="J458" s="1">
        <v>1658.9039442864928</v>
      </c>
      <c r="K458" s="1">
        <v>40.729644539162045</v>
      </c>
      <c r="L458" s="1">
        <f t="shared" si="28"/>
        <v>13.750025954116269</v>
      </c>
      <c r="M458" s="1">
        <f t="shared" si="29"/>
        <v>0.49926109208455854</v>
      </c>
      <c r="N458" s="1">
        <v>36</v>
      </c>
      <c r="O458" s="1">
        <v>700</v>
      </c>
      <c r="P458" s="1">
        <f t="shared" si="30"/>
        <v>12.730050400715095</v>
      </c>
      <c r="Q458" t="s">
        <v>94</v>
      </c>
      <c r="S458" t="str">
        <f t="shared" si="31"/>
        <v xml:space="preserve">    3901 Chur</v>
      </c>
    </row>
    <row r="459" spans="1:19">
      <c r="A459" s="1">
        <v>3901</v>
      </c>
      <c r="B459" s="1">
        <v>2</v>
      </c>
      <c r="C459" s="1">
        <v>3</v>
      </c>
      <c r="D459" s="1">
        <v>20.572704254301456</v>
      </c>
      <c r="E459" s="1">
        <v>66715</v>
      </c>
      <c r="F459" s="1">
        <v>948.99901319569449</v>
      </c>
      <c r="G459" s="1">
        <v>46.129035904323196</v>
      </c>
      <c r="H459" s="1">
        <v>251393.01596882418</v>
      </c>
      <c r="I459" s="1">
        <v>600</v>
      </c>
      <c r="J459" s="1">
        <v>5137.9236291310399</v>
      </c>
      <c r="K459" s="1">
        <v>71.679311025783718</v>
      </c>
      <c r="L459" s="1">
        <f t="shared" si="28"/>
        <v>24.198403843913724</v>
      </c>
      <c r="M459" s="1">
        <f t="shared" si="29"/>
        <v>1.1762383566494028</v>
      </c>
      <c r="N459" s="1">
        <v>36</v>
      </c>
      <c r="O459" s="1">
        <v>700</v>
      </c>
      <c r="P459" s="1">
        <f t="shared" si="30"/>
        <v>22.403368661108697</v>
      </c>
      <c r="Q459" t="s">
        <v>94</v>
      </c>
      <c r="S459" t="str">
        <f t="shared" si="31"/>
        <v xml:space="preserve">    3901 Chur</v>
      </c>
    </row>
    <row r="460" spans="1:19">
      <c r="A460" s="1">
        <v>3901</v>
      </c>
      <c r="B460" s="1">
        <v>2</v>
      </c>
      <c r="C460" s="1">
        <v>4</v>
      </c>
      <c r="D460" s="1">
        <v>0</v>
      </c>
      <c r="E460" s="1">
        <v>66715</v>
      </c>
      <c r="F460" s="1">
        <v>0</v>
      </c>
      <c r="G460" s="1">
        <v>46.129035904323196</v>
      </c>
      <c r="H460" s="1">
        <v>0</v>
      </c>
      <c r="I460" s="1">
        <v>600</v>
      </c>
      <c r="J460" s="1">
        <v>0</v>
      </c>
      <c r="K460" s="1">
        <v>0</v>
      </c>
      <c r="L460" s="1">
        <f t="shared" si="28"/>
        <v>0</v>
      </c>
      <c r="M460" s="1" t="e">
        <f t="shared" si="29"/>
        <v>#DIV/0!</v>
      </c>
      <c r="N460" s="1">
        <v>36</v>
      </c>
      <c r="O460" s="1">
        <v>700</v>
      </c>
      <c r="P460" s="1">
        <f t="shared" si="30"/>
        <v>0</v>
      </c>
      <c r="Q460" t="s">
        <v>94</v>
      </c>
      <c r="S460" t="str">
        <f t="shared" si="31"/>
        <v xml:space="preserve">    3901 Chur</v>
      </c>
    </row>
    <row r="461" spans="1:19">
      <c r="A461" s="1">
        <v>3901</v>
      </c>
      <c r="B461" s="1">
        <v>2</v>
      </c>
      <c r="C461" s="1">
        <v>5</v>
      </c>
      <c r="D461" s="1">
        <v>51.419445639030329</v>
      </c>
      <c r="E461" s="1">
        <v>66715</v>
      </c>
      <c r="F461" s="1">
        <v>2371.929454063225</v>
      </c>
      <c r="G461" s="1">
        <v>46.129035904323196</v>
      </c>
      <c r="H461" s="1">
        <v>391908.40582755441</v>
      </c>
      <c r="I461" s="1">
        <v>600</v>
      </c>
      <c r="J461" s="1">
        <v>5981.6280759251895</v>
      </c>
      <c r="K461" s="1">
        <v>77.340985744462742</v>
      </c>
      <c r="L461" s="1">
        <f t="shared" si="28"/>
        <v>26.109743243174837</v>
      </c>
      <c r="M461" s="1">
        <f t="shared" si="29"/>
        <v>0.50777955535475539</v>
      </c>
      <c r="N461" s="1">
        <v>36</v>
      </c>
      <c r="O461" s="1">
        <v>700</v>
      </c>
      <c r="P461" s="1">
        <f t="shared" si="30"/>
        <v>24.172925094431829</v>
      </c>
      <c r="Q461" t="s">
        <v>94</v>
      </c>
      <c r="S461" t="str">
        <f t="shared" si="31"/>
        <v xml:space="preserve">    3901 Chur</v>
      </c>
    </row>
    <row r="462" spans="1:19">
      <c r="A462" s="1">
        <v>3901</v>
      </c>
      <c r="B462" s="1">
        <v>3</v>
      </c>
      <c r="C462" s="1">
        <v>1</v>
      </c>
      <c r="D462" s="1">
        <v>3.5188060841905577</v>
      </c>
      <c r="E462" s="1">
        <v>66715</v>
      </c>
      <c r="F462" s="1">
        <v>1155.0795019842603</v>
      </c>
      <c r="G462" s="1">
        <v>328.25892485915915</v>
      </c>
      <c r="H462" s="1">
        <v>16322.506474928594</v>
      </c>
      <c r="I462" s="1">
        <v>600</v>
      </c>
      <c r="J462" s="1">
        <v>37.456597099370164</v>
      </c>
      <c r="K462" s="1">
        <v>6.1201794989501872</v>
      </c>
      <c r="L462" s="1">
        <f t="shared" si="28"/>
        <v>0.62693126631059259</v>
      </c>
      <c r="M462" s="1">
        <f t="shared" si="29"/>
        <v>0.17816590380677588</v>
      </c>
      <c r="N462" s="1">
        <v>391</v>
      </c>
      <c r="O462" s="1">
        <v>700</v>
      </c>
      <c r="P462" s="1">
        <f t="shared" si="30"/>
        <v>0.58042556752620478</v>
      </c>
      <c r="Q462" t="s">
        <v>94</v>
      </c>
      <c r="S462" t="str">
        <f t="shared" si="31"/>
        <v xml:space="preserve">    3901 Chur</v>
      </c>
    </row>
    <row r="463" spans="1:19">
      <c r="A463" s="1">
        <v>3901</v>
      </c>
      <c r="B463" s="1">
        <v>3</v>
      </c>
      <c r="C463" s="1">
        <v>2</v>
      </c>
      <c r="D463" s="1">
        <v>31.770683747923893</v>
      </c>
      <c r="E463" s="1">
        <v>66715</v>
      </c>
      <c r="F463" s="1">
        <v>10429.010489133858</v>
      </c>
      <c r="G463" s="1">
        <v>328.25892485915915</v>
      </c>
      <c r="H463" s="1">
        <v>1509206.4262553386</v>
      </c>
      <c r="I463" s="1">
        <v>600</v>
      </c>
      <c r="J463" s="1">
        <v>3599.1978911138935</v>
      </c>
      <c r="K463" s="1">
        <v>59.993315386915349</v>
      </c>
      <c r="L463" s="1">
        <f t="shared" si="28"/>
        <v>6.1455199462926275</v>
      </c>
      <c r="M463" s="1">
        <f t="shared" si="29"/>
        <v>0.1934336697016858</v>
      </c>
      <c r="N463" s="1">
        <v>391</v>
      </c>
      <c r="O463" s="1">
        <v>700</v>
      </c>
      <c r="P463" s="1">
        <f t="shared" si="30"/>
        <v>5.6896458898308451</v>
      </c>
      <c r="Q463" t="s">
        <v>94</v>
      </c>
      <c r="S463" t="str">
        <f t="shared" si="31"/>
        <v xml:space="preserve">    3901 Chur</v>
      </c>
    </row>
    <row r="464" spans="1:19">
      <c r="A464" s="1">
        <v>3901</v>
      </c>
      <c r="B464" s="1">
        <v>3</v>
      </c>
      <c r="C464" s="1">
        <v>3</v>
      </c>
      <c r="D464" s="1">
        <v>9.0405294569062598</v>
      </c>
      <c r="E464" s="1">
        <v>66715</v>
      </c>
      <c r="F464" s="1">
        <v>2967.634479681607</v>
      </c>
      <c r="G464" s="1">
        <v>328.25892485915915</v>
      </c>
      <c r="H464" s="1">
        <v>571214.12871762703</v>
      </c>
      <c r="I464" s="1">
        <v>600</v>
      </c>
      <c r="J464" s="1">
        <v>1663.4691995673434</v>
      </c>
      <c r="K464" s="1">
        <v>40.785649431722227</v>
      </c>
      <c r="L464" s="1">
        <f t="shared" si="28"/>
        <v>4.1779491679803806</v>
      </c>
      <c r="M464" s="1">
        <f t="shared" si="29"/>
        <v>0.46213545212097651</v>
      </c>
      <c r="N464" s="1">
        <v>391</v>
      </c>
      <c r="O464" s="1">
        <v>700</v>
      </c>
      <c r="P464" s="1">
        <f t="shared" si="30"/>
        <v>3.868029315544244</v>
      </c>
      <c r="Q464" t="s">
        <v>94</v>
      </c>
      <c r="S464" t="str">
        <f t="shared" si="31"/>
        <v xml:space="preserve">    3901 Chur</v>
      </c>
    </row>
    <row r="465" spans="1:19">
      <c r="A465" s="1">
        <v>3901</v>
      </c>
      <c r="B465" s="1">
        <v>3</v>
      </c>
      <c r="C465" s="1">
        <v>4</v>
      </c>
      <c r="D465" s="1">
        <v>0.99929550576270887</v>
      </c>
      <c r="E465" s="1">
        <v>66715</v>
      </c>
      <c r="F465" s="1">
        <v>328.02766833825649</v>
      </c>
      <c r="G465" s="1">
        <v>328.25892485915915</v>
      </c>
      <c r="H465" s="1">
        <v>164522.97187222226</v>
      </c>
      <c r="I465" s="1">
        <v>600</v>
      </c>
      <c r="J465" s="1">
        <v>501.72864000011583</v>
      </c>
      <c r="K465" s="1">
        <v>22.399299989064744</v>
      </c>
      <c r="L465" s="1">
        <f t="shared" si="28"/>
        <v>2.2945113797763628</v>
      </c>
      <c r="M465" s="1">
        <f t="shared" si="29"/>
        <v>2.2961289894174843</v>
      </c>
      <c r="N465" s="1">
        <v>391</v>
      </c>
      <c r="O465" s="1">
        <v>700</v>
      </c>
      <c r="P465" s="1">
        <f t="shared" si="30"/>
        <v>2.124304754553807</v>
      </c>
      <c r="Q465" t="s">
        <v>94</v>
      </c>
      <c r="S465" t="str">
        <f t="shared" si="31"/>
        <v xml:space="preserve">    3901 Chur</v>
      </c>
    </row>
    <row r="466" spans="1:19">
      <c r="A466" s="1">
        <v>3901</v>
      </c>
      <c r="B466" s="1">
        <v>3</v>
      </c>
      <c r="C466" s="1">
        <v>5</v>
      </c>
      <c r="D466" s="1">
        <v>45.329314794783372</v>
      </c>
      <c r="E466" s="1">
        <v>66715</v>
      </c>
      <c r="F466" s="1">
        <v>14879.752139137965</v>
      </c>
      <c r="G466" s="1">
        <v>328.25892485915915</v>
      </c>
      <c r="H466" s="1">
        <v>2393247.7578464942</v>
      </c>
      <c r="I466" s="1">
        <v>600</v>
      </c>
      <c r="J466" s="1">
        <v>5251.984463992394</v>
      </c>
      <c r="K466" s="1">
        <v>72.470576539671555</v>
      </c>
      <c r="L466" s="1">
        <f t="shared" si="28"/>
        <v>7.4236499645261151</v>
      </c>
      <c r="M466" s="1">
        <f t="shared" si="29"/>
        <v>0.16377150191073372</v>
      </c>
      <c r="N466" s="1">
        <v>391</v>
      </c>
      <c r="O466" s="1">
        <v>700</v>
      </c>
      <c r="P466" s="1">
        <f t="shared" si="30"/>
        <v>6.8729643508340654</v>
      </c>
      <c r="Q466" t="s">
        <v>94</v>
      </c>
      <c r="S466" t="str">
        <f t="shared" si="31"/>
        <v xml:space="preserve">    3901 Chur</v>
      </c>
    </row>
    <row r="467" spans="1:19">
      <c r="A467" s="1">
        <v>3901</v>
      </c>
      <c r="B467" s="1">
        <v>4</v>
      </c>
      <c r="C467" s="1">
        <v>1</v>
      </c>
      <c r="D467" s="1">
        <v>2.9136900469170572</v>
      </c>
      <c r="E467" s="1">
        <v>66715</v>
      </c>
      <c r="F467" s="1">
        <v>298.80072326234642</v>
      </c>
      <c r="G467" s="1">
        <v>102.55062084537926</v>
      </c>
      <c r="H467" s="1">
        <v>2607.0933174574243</v>
      </c>
      <c r="I467" s="1">
        <v>600</v>
      </c>
      <c r="J467" s="1">
        <v>17.099655419342724</v>
      </c>
      <c r="K467" s="1">
        <v>4.1351729612366546</v>
      </c>
      <c r="L467" s="1">
        <f t="shared" si="28"/>
        <v>0.61088421494122724</v>
      </c>
      <c r="M467" s="1">
        <f t="shared" si="29"/>
        <v>0.20965998617031931</v>
      </c>
      <c r="N467" s="1">
        <v>188</v>
      </c>
      <c r="O467" s="1">
        <v>700</v>
      </c>
      <c r="P467" s="1">
        <f t="shared" si="30"/>
        <v>0.5655688848263638</v>
      </c>
      <c r="Q467" t="s">
        <v>94</v>
      </c>
      <c r="S467" t="str">
        <f t="shared" si="31"/>
        <v xml:space="preserve">    3901 Chur</v>
      </c>
    </row>
    <row r="468" spans="1:19">
      <c r="A468" s="1">
        <v>3901</v>
      </c>
      <c r="B468" s="1">
        <v>4</v>
      </c>
      <c r="C468" s="1">
        <v>2</v>
      </c>
      <c r="D468" s="1">
        <v>12.984883060871478</v>
      </c>
      <c r="E468" s="1">
        <v>66715</v>
      </c>
      <c r="F468" s="1">
        <v>1331.6078194970187</v>
      </c>
      <c r="G468" s="1">
        <v>102.55062084537926</v>
      </c>
      <c r="H468" s="1">
        <v>158812.67537691159</v>
      </c>
      <c r="I468" s="1">
        <v>600</v>
      </c>
      <c r="J468" s="1">
        <v>1393.6094371425033</v>
      </c>
      <c r="K468" s="1">
        <v>37.331078703173091</v>
      </c>
      <c r="L468" s="1">
        <f t="shared" si="28"/>
        <v>5.51487614188623</v>
      </c>
      <c r="M468" s="1">
        <f t="shared" si="29"/>
        <v>0.42471511803634987</v>
      </c>
      <c r="N468" s="1">
        <v>188</v>
      </c>
      <c r="O468" s="1">
        <v>700</v>
      </c>
      <c r="P468" s="1">
        <f t="shared" si="30"/>
        <v>5.1057831799143738</v>
      </c>
      <c r="Q468" t="s">
        <v>94</v>
      </c>
      <c r="S468" t="str">
        <f t="shared" si="31"/>
        <v xml:space="preserve">    3901 Chur</v>
      </c>
    </row>
    <row r="469" spans="1:19">
      <c r="A469" s="1">
        <v>3901</v>
      </c>
      <c r="B469" s="1">
        <v>4</v>
      </c>
      <c r="C469" s="1">
        <v>3</v>
      </c>
      <c r="D469" s="1">
        <v>3.8362746906847129</v>
      </c>
      <c r="E469" s="1">
        <v>66715</v>
      </c>
      <c r="F469" s="1">
        <v>393.41235126313256</v>
      </c>
      <c r="G469" s="1">
        <v>102.55062084537926</v>
      </c>
      <c r="H469" s="1">
        <v>55676.047716547466</v>
      </c>
      <c r="I469" s="1">
        <v>600</v>
      </c>
      <c r="J469" s="1">
        <v>533.39713159280643</v>
      </c>
      <c r="K469" s="1">
        <v>23.09539199911546</v>
      </c>
      <c r="L469" s="1">
        <f t="shared" si="28"/>
        <v>3.4118549677110148</v>
      </c>
      <c r="M469" s="1">
        <f t="shared" si="29"/>
        <v>0.8893667015022988</v>
      </c>
      <c r="N469" s="1">
        <v>188</v>
      </c>
      <c r="O469" s="1">
        <v>700</v>
      </c>
      <c r="P469" s="1">
        <f t="shared" si="30"/>
        <v>3.1587639066156874</v>
      </c>
      <c r="Q469" t="s">
        <v>94</v>
      </c>
      <c r="S469" t="str">
        <f t="shared" si="31"/>
        <v xml:space="preserve">    3901 Chur</v>
      </c>
    </row>
    <row r="470" spans="1:19">
      <c r="A470" s="1">
        <v>3901</v>
      </c>
      <c r="B470" s="1">
        <v>4</v>
      </c>
      <c r="C470" s="1">
        <v>4</v>
      </c>
      <c r="D470" s="1">
        <v>0.86018178729307881</v>
      </c>
      <c r="E470" s="1">
        <v>66715</v>
      </c>
      <c r="F470" s="1">
        <v>88.212176326793198</v>
      </c>
      <c r="G470" s="1">
        <v>102.55062084537926</v>
      </c>
      <c r="H470" s="1">
        <v>8347.5452246070963</v>
      </c>
      <c r="I470" s="1">
        <v>600</v>
      </c>
      <c r="J470" s="1">
        <v>81.453630201904176</v>
      </c>
      <c r="K470" s="1">
        <v>9.0251664916445815</v>
      </c>
      <c r="L470" s="1">
        <f t="shared" si="28"/>
        <v>1.3332771805785282</v>
      </c>
      <c r="M470" s="1">
        <f t="shared" si="29"/>
        <v>1.5499946642374764</v>
      </c>
      <c r="N470" s="1">
        <v>188</v>
      </c>
      <c r="O470" s="1">
        <v>700</v>
      </c>
      <c r="P470" s="1">
        <f t="shared" si="30"/>
        <v>1.2343748123476792</v>
      </c>
      <c r="Q470" t="s">
        <v>94</v>
      </c>
      <c r="S470" t="str">
        <f t="shared" si="31"/>
        <v xml:space="preserve">    3901 Chur</v>
      </c>
    </row>
    <row r="471" spans="1:19">
      <c r="A471" s="1">
        <v>3901</v>
      </c>
      <c r="B471" s="1">
        <v>4</v>
      </c>
      <c r="C471" s="1">
        <v>5</v>
      </c>
      <c r="D471" s="1">
        <v>20.595029585766319</v>
      </c>
      <c r="E471" s="1">
        <v>66715</v>
      </c>
      <c r="F471" s="1">
        <v>2112.03307034929</v>
      </c>
      <c r="G471" s="1">
        <v>102.55062084537926</v>
      </c>
      <c r="H471" s="1">
        <v>252782.23477626793</v>
      </c>
      <c r="I471" s="1">
        <v>600</v>
      </c>
      <c r="J471" s="1">
        <v>2060.8918927730047</v>
      </c>
      <c r="K471" s="1">
        <v>45.397047181209977</v>
      </c>
      <c r="L471" s="1">
        <f t="shared" si="28"/>
        <v>6.706452133419285</v>
      </c>
      <c r="M471" s="1">
        <f t="shared" si="29"/>
        <v>0.32563449862942961</v>
      </c>
      <c r="N471" s="1">
        <v>188</v>
      </c>
      <c r="O471" s="1">
        <v>700</v>
      </c>
      <c r="P471" s="1">
        <f t="shared" si="30"/>
        <v>6.2089681832820833</v>
      </c>
      <c r="Q471" t="s">
        <v>94</v>
      </c>
      <c r="S471" t="str">
        <f t="shared" si="31"/>
        <v xml:space="preserve">    3901 Chur</v>
      </c>
    </row>
    <row r="472" spans="1:19">
      <c r="A472" s="1">
        <v>3901</v>
      </c>
      <c r="B472" s="1">
        <v>5</v>
      </c>
      <c r="C472" s="1">
        <v>1</v>
      </c>
      <c r="D472" s="1">
        <v>3.3266095730199297</v>
      </c>
      <c r="E472" s="1">
        <v>66715</v>
      </c>
      <c r="F472" s="1">
        <v>1813.9741124874954</v>
      </c>
      <c r="G472" s="1">
        <v>545.29215787735245</v>
      </c>
      <c r="H472" s="1">
        <v>21324.241078011648</v>
      </c>
      <c r="I472" s="1">
        <v>600</v>
      </c>
      <c r="J472" s="1">
        <v>28.091269015942245</v>
      </c>
      <c r="K472" s="1">
        <v>5.3001197171330237</v>
      </c>
      <c r="L472" s="1">
        <f t="shared" si="28"/>
        <v>0.40577081552692007</v>
      </c>
      <c r="M472" s="1">
        <f t="shared" si="29"/>
        <v>0.1219772884734884</v>
      </c>
      <c r="N472" s="1">
        <v>700</v>
      </c>
      <c r="O472" s="1">
        <v>700</v>
      </c>
      <c r="P472" s="1">
        <f t="shared" si="30"/>
        <v>0.37567077691592271</v>
      </c>
      <c r="Q472" t="s">
        <v>94</v>
      </c>
      <c r="S472" t="str">
        <f t="shared" si="31"/>
        <v xml:space="preserve">    3901 Chur</v>
      </c>
    </row>
    <row r="473" spans="1:19">
      <c r="A473" s="1">
        <v>3901</v>
      </c>
      <c r="B473" s="1">
        <v>5</v>
      </c>
      <c r="C473" s="1">
        <v>2</v>
      </c>
      <c r="D473" s="1">
        <v>24.755803666793415</v>
      </c>
      <c r="E473" s="1">
        <v>66715</v>
      </c>
      <c r="F473" s="1">
        <v>13499.145601453856</v>
      </c>
      <c r="G473" s="1">
        <v>545.29215787735245</v>
      </c>
      <c r="H473" s="1">
        <v>1809013.8546095726</v>
      </c>
      <c r="I473" s="1">
        <v>600</v>
      </c>
      <c r="J473" s="1">
        <v>2709.632382325914</v>
      </c>
      <c r="K473" s="1">
        <v>52.054129349417749</v>
      </c>
      <c r="L473" s="1">
        <f t="shared" si="28"/>
        <v>3.985201777495416</v>
      </c>
      <c r="M473" s="1">
        <f t="shared" si="29"/>
        <v>0.16098050506197173</v>
      </c>
      <c r="N473" s="1">
        <v>700</v>
      </c>
      <c r="O473" s="1">
        <v>700</v>
      </c>
      <c r="P473" s="1">
        <f t="shared" si="30"/>
        <v>3.6895799072545556</v>
      </c>
      <c r="Q473" t="s">
        <v>94</v>
      </c>
      <c r="S473" t="str">
        <f t="shared" si="31"/>
        <v xml:space="preserve">    3901 Chur</v>
      </c>
    </row>
    <row r="474" spans="1:19">
      <c r="A474" s="1">
        <v>3901</v>
      </c>
      <c r="B474" s="1">
        <v>5</v>
      </c>
      <c r="C474" s="1">
        <v>3</v>
      </c>
      <c r="D474" s="1">
        <v>9.2183918185207663</v>
      </c>
      <c r="E474" s="1">
        <v>66715</v>
      </c>
      <c r="F474" s="1">
        <v>5026.7167668801203</v>
      </c>
      <c r="G474" s="1">
        <v>545.29215787735245</v>
      </c>
      <c r="H474" s="1">
        <v>1132125.3662517082</v>
      </c>
      <c r="I474" s="1">
        <v>600</v>
      </c>
      <c r="J474" s="1">
        <v>1994.8608588598186</v>
      </c>
      <c r="K474" s="1">
        <v>44.663865247645312</v>
      </c>
      <c r="L474" s="1">
        <f t="shared" si="28"/>
        <v>3.4194120120601492</v>
      </c>
      <c r="M474" s="1">
        <f t="shared" si="29"/>
        <v>0.37093368120784076</v>
      </c>
      <c r="N474" s="1">
        <v>700</v>
      </c>
      <c r="O474" s="1">
        <v>700</v>
      </c>
      <c r="P474" s="1">
        <f t="shared" si="30"/>
        <v>3.165760370168988</v>
      </c>
      <c r="Q474" t="s">
        <v>94</v>
      </c>
      <c r="S474" t="str">
        <f t="shared" si="31"/>
        <v xml:space="preserve">    3901 Chur</v>
      </c>
    </row>
    <row r="475" spans="1:19">
      <c r="A475" s="1">
        <v>3901</v>
      </c>
      <c r="B475" s="1">
        <v>5</v>
      </c>
      <c r="C475" s="1">
        <v>4</v>
      </c>
      <c r="D475" s="1">
        <v>0.7851252565306176</v>
      </c>
      <c r="E475" s="1">
        <v>66715</v>
      </c>
      <c r="F475" s="1">
        <v>428.12264533759037</v>
      </c>
      <c r="G475" s="1">
        <v>545.29215787735245</v>
      </c>
      <c r="H475" s="1">
        <v>172908.92577916916</v>
      </c>
      <c r="I475" s="1">
        <v>600</v>
      </c>
      <c r="J475" s="1">
        <v>317.05912602236765</v>
      </c>
      <c r="K475" s="1">
        <v>17.806154161479331</v>
      </c>
      <c r="L475" s="1">
        <f t="shared" si="28"/>
        <v>1.3632178292398731</v>
      </c>
      <c r="M475" s="1">
        <f t="shared" si="29"/>
        <v>1.736306172678463</v>
      </c>
      <c r="N475" s="1">
        <v>700</v>
      </c>
      <c r="O475" s="1">
        <v>700</v>
      </c>
      <c r="P475" s="1">
        <f t="shared" si="30"/>
        <v>1.2620944666785803</v>
      </c>
      <c r="Q475" t="s">
        <v>94</v>
      </c>
      <c r="S475" t="str">
        <f t="shared" si="31"/>
        <v xml:space="preserve">    3901 Chur</v>
      </c>
    </row>
    <row r="476" spans="1:19">
      <c r="A476" s="1">
        <v>3901</v>
      </c>
      <c r="B476" s="1">
        <v>5</v>
      </c>
      <c r="C476" s="1">
        <v>5</v>
      </c>
      <c r="D476" s="1">
        <v>38.085930314864697</v>
      </c>
      <c r="E476" s="1">
        <v>66715</v>
      </c>
      <c r="F476" s="1">
        <v>20767.959126159043</v>
      </c>
      <c r="G476" s="1">
        <v>545.29215787735245</v>
      </c>
      <c r="H476" s="1">
        <v>3335457.3448185259</v>
      </c>
      <c r="I476" s="1">
        <v>600</v>
      </c>
      <c r="J476" s="1">
        <v>4674.8612191672155</v>
      </c>
      <c r="K476" s="1">
        <v>68.372956782394709</v>
      </c>
      <c r="L476" s="1">
        <f t="shared" si="28"/>
        <v>5.2345516543514039</v>
      </c>
      <c r="M476" s="1">
        <f t="shared" si="29"/>
        <v>0.13744056167398888</v>
      </c>
      <c r="N476" s="1">
        <v>700</v>
      </c>
      <c r="O476" s="1">
        <v>700</v>
      </c>
      <c r="P476" s="1">
        <f t="shared" si="30"/>
        <v>4.846253134896191</v>
      </c>
      <c r="Q476" t="s">
        <v>94</v>
      </c>
      <c r="S476" t="str">
        <f t="shared" si="31"/>
        <v xml:space="preserve">    3901 Chur</v>
      </c>
    </row>
    <row r="477" spans="1:19">
      <c r="A477" s="1">
        <v>4001</v>
      </c>
      <c r="B477" s="1">
        <v>1</v>
      </c>
      <c r="C477" s="1">
        <v>1</v>
      </c>
      <c r="D477" s="1">
        <v>3.2175645449402022</v>
      </c>
      <c r="E477" s="1">
        <v>84094</v>
      </c>
      <c r="F477" s="1">
        <v>271.11928863451715</v>
      </c>
      <c r="G477" s="1">
        <v>84.262268820952542</v>
      </c>
      <c r="H477" s="1">
        <v>2138.307490109858</v>
      </c>
      <c r="I477" s="1">
        <v>600</v>
      </c>
      <c r="J477" s="1">
        <v>15.204530184883129</v>
      </c>
      <c r="K477" s="1">
        <v>3.8992986785937709</v>
      </c>
      <c r="L477" s="1">
        <f t="shared" si="28"/>
        <v>0.91933638617117897</v>
      </c>
      <c r="M477" s="1">
        <f t="shared" si="29"/>
        <v>0.2857243027546677</v>
      </c>
      <c r="N477" s="1">
        <v>93</v>
      </c>
      <c r="O477" s="1">
        <v>882</v>
      </c>
      <c r="P477" s="1">
        <f t="shared" si="30"/>
        <v>0.75825587147392548</v>
      </c>
      <c r="Q477" t="s">
        <v>95</v>
      </c>
      <c r="S477" t="str">
        <f t="shared" si="31"/>
        <v xml:space="preserve">    4001 Aarau</v>
      </c>
    </row>
    <row r="478" spans="1:19">
      <c r="A478" s="1">
        <v>4001</v>
      </c>
      <c r="B478" s="1">
        <v>1</v>
      </c>
      <c r="C478" s="1">
        <v>2</v>
      </c>
      <c r="D478" s="1">
        <v>15.365705412813327</v>
      </c>
      <c r="E478" s="1">
        <v>84094</v>
      </c>
      <c r="F478" s="1">
        <v>1294.7492001180422</v>
      </c>
      <c r="G478" s="1">
        <v>84.262268820952542</v>
      </c>
      <c r="H478" s="1">
        <v>255785.30821631348</v>
      </c>
      <c r="I478" s="1">
        <v>600</v>
      </c>
      <c r="J478" s="1">
        <v>2833.1028779804669</v>
      </c>
      <c r="K478" s="1">
        <v>53.226899947117595</v>
      </c>
      <c r="L478" s="1">
        <f t="shared" si="28"/>
        <v>12.549288956270766</v>
      </c>
      <c r="M478" s="1">
        <f t="shared" si="29"/>
        <v>0.81670763685252123</v>
      </c>
      <c r="N478" s="1">
        <v>93</v>
      </c>
      <c r="O478" s="1">
        <v>882</v>
      </c>
      <c r="P478" s="1">
        <f t="shared" si="30"/>
        <v>10.350479081487608</v>
      </c>
      <c r="Q478" t="s">
        <v>95</v>
      </c>
      <c r="S478" t="str">
        <f t="shared" si="31"/>
        <v xml:space="preserve">    4001 Aarau</v>
      </c>
    </row>
    <row r="479" spans="1:19">
      <c r="A479" s="1">
        <v>4001</v>
      </c>
      <c r="B479" s="1">
        <v>1</v>
      </c>
      <c r="C479" s="1">
        <v>3</v>
      </c>
      <c r="D479" s="1">
        <v>3.5238553772499355</v>
      </c>
      <c r="E479" s="1">
        <v>84094</v>
      </c>
      <c r="F479" s="1">
        <v>296.92804908399319</v>
      </c>
      <c r="G479" s="1">
        <v>84.262268820952542</v>
      </c>
      <c r="H479" s="1">
        <v>16612.820226328909</v>
      </c>
      <c r="I479" s="1">
        <v>600</v>
      </c>
      <c r="J479" s="1">
        <v>186.95729703669468</v>
      </c>
      <c r="K479" s="1">
        <v>13.673232867054327</v>
      </c>
      <c r="L479" s="1">
        <f t="shared" si="28"/>
        <v>3.2237336832601962</v>
      </c>
      <c r="M479" s="1">
        <f t="shared" si="29"/>
        <v>0.91483143833673497</v>
      </c>
      <c r="N479" s="1">
        <v>93</v>
      </c>
      <c r="O479" s="1">
        <v>882</v>
      </c>
      <c r="P479" s="1">
        <f t="shared" si="30"/>
        <v>2.6588907283227687</v>
      </c>
      <c r="Q479" t="s">
        <v>95</v>
      </c>
      <c r="S479" t="str">
        <f t="shared" si="31"/>
        <v xml:space="preserve">    4001 Aarau</v>
      </c>
    </row>
    <row r="480" spans="1:19">
      <c r="A480" s="1">
        <v>4001</v>
      </c>
      <c r="B480" s="1">
        <v>1</v>
      </c>
      <c r="C480" s="1">
        <v>4</v>
      </c>
      <c r="D480" s="1">
        <v>0.32328341944803696</v>
      </c>
      <c r="E480" s="1">
        <v>84094</v>
      </c>
      <c r="F480" s="1">
        <v>27.240594394887246</v>
      </c>
      <c r="G480" s="1">
        <v>84.262268820952542</v>
      </c>
      <c r="H480" s="1">
        <v>375.87899567363996</v>
      </c>
      <c r="I480" s="1">
        <v>600</v>
      </c>
      <c r="J480" s="1">
        <v>4.4086303240092803</v>
      </c>
      <c r="K480" s="1">
        <v>2.0996738613435375</v>
      </c>
      <c r="L480" s="1">
        <f t="shared" si="28"/>
        <v>0.49503942604411916</v>
      </c>
      <c r="M480" s="1">
        <f t="shared" si="29"/>
        <v>1.5312861602656038</v>
      </c>
      <c r="N480" s="1">
        <v>93</v>
      </c>
      <c r="O480" s="1">
        <v>882</v>
      </c>
      <c r="P480" s="1">
        <f t="shared" si="30"/>
        <v>0.40830163698007144</v>
      </c>
      <c r="Q480" t="s">
        <v>95</v>
      </c>
      <c r="S480" t="str">
        <f t="shared" si="31"/>
        <v xml:space="preserve">    4001 Aarau</v>
      </c>
    </row>
    <row r="481" spans="1:19">
      <c r="A481" s="1">
        <v>4001</v>
      </c>
      <c r="B481" s="1">
        <v>1</v>
      </c>
      <c r="C481" s="1">
        <v>5</v>
      </c>
      <c r="D481" s="1">
        <v>22.430408754451499</v>
      </c>
      <c r="E481" s="1">
        <v>84094</v>
      </c>
      <c r="F481" s="1">
        <v>1890.0371322314395</v>
      </c>
      <c r="G481" s="1">
        <v>84.262268820952542</v>
      </c>
      <c r="H481" s="1">
        <v>301186.29033846472</v>
      </c>
      <c r="I481" s="1">
        <v>600</v>
      </c>
      <c r="J481" s="1">
        <v>3108.1543725157112</v>
      </c>
      <c r="K481" s="1">
        <v>55.750823962661855</v>
      </c>
      <c r="L481" s="1">
        <f t="shared" si="28"/>
        <v>13.144353703723739</v>
      </c>
      <c r="M481" s="1">
        <f t="shared" si="29"/>
        <v>0.58600598177307561</v>
      </c>
      <c r="N481" s="1">
        <v>93</v>
      </c>
      <c r="O481" s="1">
        <v>882</v>
      </c>
      <c r="P481" s="1">
        <f t="shared" si="30"/>
        <v>10.841280213097935</v>
      </c>
      <c r="Q481" t="s">
        <v>95</v>
      </c>
      <c r="S481" t="str">
        <f t="shared" si="31"/>
        <v xml:space="preserve">    4001 Aarau</v>
      </c>
    </row>
    <row r="482" spans="1:19">
      <c r="A482" s="1">
        <v>4001</v>
      </c>
      <c r="B482" s="1">
        <v>2</v>
      </c>
      <c r="C482" s="1">
        <v>1</v>
      </c>
      <c r="D482" s="1">
        <v>4.0320887760044064</v>
      </c>
      <c r="E482" s="1">
        <v>84094</v>
      </c>
      <c r="F482" s="1">
        <v>285.00580030789683</v>
      </c>
      <c r="G482" s="1">
        <v>70.684406058718523</v>
      </c>
      <c r="H482" s="1">
        <v>4212.0019027778344</v>
      </c>
      <c r="I482" s="1">
        <v>600</v>
      </c>
      <c r="J482" s="1">
        <v>43.95292128456056</v>
      </c>
      <c r="K482" s="1">
        <v>6.6296999392552118</v>
      </c>
      <c r="L482" s="1">
        <f t="shared" si="28"/>
        <v>1.9460216538207917</v>
      </c>
      <c r="M482" s="1">
        <f t="shared" si="29"/>
        <v>0.48263363282124944</v>
      </c>
      <c r="N482" s="1">
        <v>60</v>
      </c>
      <c r="O482" s="1">
        <v>882</v>
      </c>
      <c r="P482" s="1">
        <f t="shared" si="30"/>
        <v>1.6050516081175357</v>
      </c>
      <c r="Q482" t="s">
        <v>95</v>
      </c>
      <c r="S482" t="str">
        <f t="shared" si="31"/>
        <v xml:space="preserve">    4001 Aarau</v>
      </c>
    </row>
    <row r="483" spans="1:19">
      <c r="A483" s="1">
        <v>4001</v>
      </c>
      <c r="B483" s="1">
        <v>2</v>
      </c>
      <c r="C483" s="1">
        <v>2</v>
      </c>
      <c r="D483" s="1">
        <v>24.255413317304139</v>
      </c>
      <c r="E483" s="1">
        <v>84094</v>
      </c>
      <c r="F483" s="1">
        <v>1714.4794840423747</v>
      </c>
      <c r="G483" s="1">
        <v>70.684406058718523</v>
      </c>
      <c r="H483" s="1">
        <v>179938.74054207336</v>
      </c>
      <c r="I483" s="1">
        <v>600</v>
      </c>
      <c r="J483" s="1">
        <v>1985.4274414853423</v>
      </c>
      <c r="K483" s="1">
        <v>44.558135525236494</v>
      </c>
      <c r="L483" s="1">
        <f t="shared" si="28"/>
        <v>13.079188708461054</v>
      </c>
      <c r="M483" s="1">
        <f t="shared" si="29"/>
        <v>0.53922761642367822</v>
      </c>
      <c r="N483" s="1">
        <v>60</v>
      </c>
      <c r="O483" s="1">
        <v>882</v>
      </c>
      <c r="P483" s="1">
        <f t="shared" si="30"/>
        <v>10.787533030874147</v>
      </c>
      <c r="Q483" t="s">
        <v>95</v>
      </c>
      <c r="S483" t="str">
        <f t="shared" si="31"/>
        <v xml:space="preserve">    4001 Aarau</v>
      </c>
    </row>
    <row r="484" spans="1:19">
      <c r="A484" s="1">
        <v>4001</v>
      </c>
      <c r="B484" s="1">
        <v>2</v>
      </c>
      <c r="C484" s="1">
        <v>3</v>
      </c>
      <c r="D484" s="1">
        <v>19.39898416412257</v>
      </c>
      <c r="E484" s="1">
        <v>84094</v>
      </c>
      <c r="F484" s="1">
        <v>1371.2056737834901</v>
      </c>
      <c r="G484" s="1">
        <v>70.684406058718523</v>
      </c>
      <c r="H484" s="1">
        <v>130014.4645325868</v>
      </c>
      <c r="I484" s="1">
        <v>600</v>
      </c>
      <c r="J484" s="1">
        <v>1484.0403072957988</v>
      </c>
      <c r="K484" s="1">
        <v>38.523243727596444</v>
      </c>
      <c r="L484" s="1">
        <f t="shared" si="28"/>
        <v>11.307761611567079</v>
      </c>
      <c r="M484" s="1">
        <f t="shared" si="29"/>
        <v>0.58290483233035506</v>
      </c>
      <c r="N484" s="1">
        <v>60</v>
      </c>
      <c r="O484" s="1">
        <v>882</v>
      </c>
      <c r="P484" s="1">
        <f t="shared" si="30"/>
        <v>9.3264845862433852</v>
      </c>
      <c r="Q484" t="s">
        <v>95</v>
      </c>
      <c r="S484" t="str">
        <f t="shared" si="31"/>
        <v xml:space="preserve">    4001 Aarau</v>
      </c>
    </row>
    <row r="485" spans="1:19">
      <c r="A485" s="1">
        <v>4001</v>
      </c>
      <c r="B485" s="1">
        <v>2</v>
      </c>
      <c r="C485" s="1">
        <v>4</v>
      </c>
      <c r="D485" s="1">
        <v>0.22051632782699365</v>
      </c>
      <c r="E485" s="1">
        <v>84094</v>
      </c>
      <c r="F485" s="1">
        <v>15.587065658700711</v>
      </c>
      <c r="G485" s="1">
        <v>70.684406058718523</v>
      </c>
      <c r="H485" s="1">
        <v>64.550947885544687</v>
      </c>
      <c r="I485" s="1">
        <v>600</v>
      </c>
      <c r="J485" s="1">
        <v>0.87700748074674251</v>
      </c>
      <c r="K485" s="1">
        <v>0.93648677553222426</v>
      </c>
      <c r="L485" s="1">
        <f t="shared" si="28"/>
        <v>0.27488778683809523</v>
      </c>
      <c r="M485" s="1">
        <f t="shared" si="29"/>
        <v>1.2465643226825307</v>
      </c>
      <c r="N485" s="1">
        <v>60</v>
      </c>
      <c r="O485" s="1">
        <v>882</v>
      </c>
      <c r="P485" s="1">
        <f t="shared" si="30"/>
        <v>0.22672362532559251</v>
      </c>
      <c r="Q485" t="s">
        <v>95</v>
      </c>
      <c r="S485" t="str">
        <f t="shared" si="31"/>
        <v xml:space="preserve">    4001 Aarau</v>
      </c>
    </row>
    <row r="486" spans="1:19">
      <c r="A486" s="1">
        <v>4001</v>
      </c>
      <c r="B486" s="1">
        <v>2</v>
      </c>
      <c r="C486" s="1">
        <v>5</v>
      </c>
      <c r="D486" s="1">
        <v>47.907002585258105</v>
      </c>
      <c r="E486" s="1">
        <v>84094</v>
      </c>
      <c r="F486" s="1">
        <v>3386.2780237924621</v>
      </c>
      <c r="G486" s="1">
        <v>70.684406058718523</v>
      </c>
      <c r="H486" s="1">
        <v>362072.71615829068</v>
      </c>
      <c r="I486" s="1">
        <v>600</v>
      </c>
      <c r="J486" s="1">
        <v>2867.8767233757435</v>
      </c>
      <c r="K486" s="1">
        <v>53.552560381140914</v>
      </c>
      <c r="L486" s="1">
        <f t="shared" si="28"/>
        <v>15.719330146780855</v>
      </c>
      <c r="M486" s="1">
        <f t="shared" si="29"/>
        <v>0.32812176296786288</v>
      </c>
      <c r="N486" s="1">
        <v>60</v>
      </c>
      <c r="O486" s="1">
        <v>882</v>
      </c>
      <c r="P486" s="1">
        <f t="shared" si="30"/>
        <v>12.965084988177894</v>
      </c>
      <c r="Q486" t="s">
        <v>95</v>
      </c>
      <c r="S486" t="str">
        <f t="shared" si="31"/>
        <v xml:space="preserve">    4001 Aarau</v>
      </c>
    </row>
    <row r="487" spans="1:19">
      <c r="A487" s="1">
        <v>4001</v>
      </c>
      <c r="B487" s="1">
        <v>3</v>
      </c>
      <c r="C487" s="1">
        <v>1</v>
      </c>
      <c r="D487" s="1">
        <v>2.8672048502669227</v>
      </c>
      <c r="E487" s="1">
        <v>84094</v>
      </c>
      <c r="F487" s="1">
        <v>1292.3234296436851</v>
      </c>
      <c r="G487" s="1">
        <v>450.72588012794972</v>
      </c>
      <c r="H487" s="1">
        <v>17502.231926271397</v>
      </c>
      <c r="I487" s="1">
        <v>600</v>
      </c>
      <c r="J487" s="1">
        <v>30.678412184680464</v>
      </c>
      <c r="K487" s="1">
        <v>5.5388096360752881</v>
      </c>
      <c r="L487" s="1">
        <f t="shared" si="28"/>
        <v>0.5609583175545535</v>
      </c>
      <c r="M487" s="1">
        <f t="shared" si="29"/>
        <v>0.19564640367510924</v>
      </c>
      <c r="N487" s="1">
        <v>504</v>
      </c>
      <c r="O487" s="1">
        <v>882</v>
      </c>
      <c r="P487" s="1">
        <f t="shared" si="30"/>
        <v>0.46267062234897294</v>
      </c>
      <c r="Q487" t="s">
        <v>95</v>
      </c>
      <c r="S487" t="str">
        <f t="shared" si="31"/>
        <v xml:space="preserve">    4001 Aarau</v>
      </c>
    </row>
    <row r="488" spans="1:19">
      <c r="A488" s="1">
        <v>4001</v>
      </c>
      <c r="B488" s="1">
        <v>3</v>
      </c>
      <c r="C488" s="1">
        <v>2</v>
      </c>
      <c r="D488" s="1">
        <v>30.789555129667473</v>
      </c>
      <c r="E488" s="1">
        <v>84094</v>
      </c>
      <c r="F488" s="1">
        <v>13877.649334567401</v>
      </c>
      <c r="G488" s="1">
        <v>450.72588012794972</v>
      </c>
      <c r="H488" s="1">
        <v>1896551.8865362352</v>
      </c>
      <c r="I488" s="1">
        <v>600</v>
      </c>
      <c r="J488" s="1">
        <v>3267.0239855028226</v>
      </c>
      <c r="K488" s="1">
        <v>57.157886468122861</v>
      </c>
      <c r="L488" s="1">
        <f t="shared" si="28"/>
        <v>5.7888235803048547</v>
      </c>
      <c r="M488" s="1">
        <f t="shared" si="29"/>
        <v>0.18801257621052786</v>
      </c>
      <c r="N488" s="1">
        <v>504</v>
      </c>
      <c r="O488" s="1">
        <v>882</v>
      </c>
      <c r="P488" s="1">
        <f t="shared" si="30"/>
        <v>4.7745412176860871</v>
      </c>
      <c r="Q488" t="s">
        <v>95</v>
      </c>
      <c r="S488" t="str">
        <f t="shared" si="31"/>
        <v xml:space="preserve">    4001 Aarau</v>
      </c>
    </row>
    <row r="489" spans="1:19">
      <c r="A489" s="1">
        <v>4001</v>
      </c>
      <c r="B489" s="1">
        <v>3</v>
      </c>
      <c r="C489" s="1">
        <v>3</v>
      </c>
      <c r="D489" s="1">
        <v>9.1659592495149642</v>
      </c>
      <c r="E489" s="1">
        <v>84094</v>
      </c>
      <c r="F489" s="1">
        <v>4131.3350499545541</v>
      </c>
      <c r="G489" s="1">
        <v>450.72588012794972</v>
      </c>
      <c r="H489" s="1">
        <v>491655.98956067488</v>
      </c>
      <c r="I489" s="1">
        <v>600</v>
      </c>
      <c r="J489" s="1">
        <v>1009.0331931033033</v>
      </c>
      <c r="K489" s="1">
        <v>31.765282827377806</v>
      </c>
      <c r="L489" s="1">
        <f t="shared" si="28"/>
        <v>3.2171171754002836</v>
      </c>
      <c r="M489" s="1">
        <f t="shared" si="29"/>
        <v>0.35098532382963887</v>
      </c>
      <c r="N489" s="1">
        <v>504</v>
      </c>
      <c r="O489" s="1">
        <v>882</v>
      </c>
      <c r="P489" s="1">
        <f t="shared" si="30"/>
        <v>2.6534335246170322</v>
      </c>
      <c r="Q489" t="s">
        <v>95</v>
      </c>
      <c r="S489" t="str">
        <f t="shared" si="31"/>
        <v xml:space="preserve">    4001 Aarau</v>
      </c>
    </row>
    <row r="490" spans="1:19">
      <c r="A490" s="1">
        <v>4001</v>
      </c>
      <c r="B490" s="1">
        <v>3</v>
      </c>
      <c r="C490" s="1">
        <v>4</v>
      </c>
      <c r="D490" s="1">
        <v>3.1307640325472419</v>
      </c>
      <c r="E490" s="1">
        <v>84094</v>
      </c>
      <c r="F490" s="1">
        <v>1411.1163740427846</v>
      </c>
      <c r="G490" s="1">
        <v>450.72588012794972</v>
      </c>
      <c r="H490" s="1">
        <v>441356.71170067851</v>
      </c>
      <c r="I490" s="1">
        <v>600</v>
      </c>
      <c r="J490" s="1">
        <v>971.56703364897555</v>
      </c>
      <c r="K490" s="1">
        <v>31.169970061727291</v>
      </c>
      <c r="L490" s="1">
        <f t="shared" si="28"/>
        <v>3.1568252229087213</v>
      </c>
      <c r="M490" s="1">
        <f t="shared" si="29"/>
        <v>1.0083242269588346</v>
      </c>
      <c r="N490" s="1">
        <v>504</v>
      </c>
      <c r="O490" s="1">
        <v>882</v>
      </c>
      <c r="P490" s="1">
        <f t="shared" si="30"/>
        <v>2.6037055603299293</v>
      </c>
      <c r="Q490" t="s">
        <v>95</v>
      </c>
      <c r="S490" t="str">
        <f t="shared" si="31"/>
        <v xml:space="preserve">    4001 Aarau</v>
      </c>
    </row>
    <row r="491" spans="1:19">
      <c r="A491" s="1">
        <v>4001</v>
      </c>
      <c r="B491" s="1">
        <v>3</v>
      </c>
      <c r="C491" s="1">
        <v>5</v>
      </c>
      <c r="D491" s="1">
        <v>45.953483261996588</v>
      </c>
      <c r="E491" s="1">
        <v>84094</v>
      </c>
      <c r="F491" s="1">
        <v>20712.424188208417</v>
      </c>
      <c r="G491" s="1">
        <v>450.72588012794972</v>
      </c>
      <c r="H491" s="1">
        <v>3042273.4462983273</v>
      </c>
      <c r="I491" s="1">
        <v>600</v>
      </c>
      <c r="J491" s="1">
        <v>4648.310227233017</v>
      </c>
      <c r="K491" s="1">
        <v>68.178517344050661</v>
      </c>
      <c r="L491" s="1">
        <f t="shared" si="28"/>
        <v>6.9049685574286359</v>
      </c>
      <c r="M491" s="1">
        <f t="shared" si="29"/>
        <v>0.15025996001349973</v>
      </c>
      <c r="N491" s="1">
        <v>504</v>
      </c>
      <c r="O491" s="1">
        <v>882</v>
      </c>
      <c r="P491" s="1">
        <f t="shared" si="30"/>
        <v>5.6951220791104635</v>
      </c>
      <c r="Q491" t="s">
        <v>95</v>
      </c>
      <c r="S491" t="str">
        <f t="shared" si="31"/>
        <v xml:space="preserve">    4001 Aarau</v>
      </c>
    </row>
    <row r="492" spans="1:19">
      <c r="A492" s="1">
        <v>4001</v>
      </c>
      <c r="B492" s="1">
        <v>4</v>
      </c>
      <c r="C492" s="1">
        <v>1</v>
      </c>
      <c r="D492" s="1">
        <v>2.4448233004733617</v>
      </c>
      <c r="E492" s="1">
        <v>84094</v>
      </c>
      <c r="F492" s="1">
        <v>304.15828104611671</v>
      </c>
      <c r="G492" s="1">
        <v>124.40910596165629</v>
      </c>
      <c r="H492" s="1">
        <v>2747.4784060555676</v>
      </c>
      <c r="I492" s="1">
        <v>600</v>
      </c>
      <c r="J492" s="1">
        <v>16.23757937396212</v>
      </c>
      <c r="K492" s="1">
        <v>4.0295879905968199</v>
      </c>
      <c r="L492" s="1">
        <f t="shared" si="28"/>
        <v>0.61079968647813476</v>
      </c>
      <c r="M492" s="1">
        <f t="shared" si="29"/>
        <v>0.24983387812111943</v>
      </c>
      <c r="N492" s="1">
        <v>225</v>
      </c>
      <c r="O492" s="1">
        <v>882</v>
      </c>
      <c r="P492" s="1">
        <f t="shared" si="30"/>
        <v>0.50377909058441439</v>
      </c>
      <c r="Q492" t="s">
        <v>95</v>
      </c>
      <c r="S492" t="str">
        <f t="shared" si="31"/>
        <v xml:space="preserve">    4001 Aarau</v>
      </c>
    </row>
    <row r="493" spans="1:19">
      <c r="A493" s="1">
        <v>4001</v>
      </c>
      <c r="B493" s="1">
        <v>4</v>
      </c>
      <c r="C493" s="1">
        <v>2</v>
      </c>
      <c r="D493" s="1">
        <v>10.835128921934221</v>
      </c>
      <c r="E493" s="1">
        <v>84094</v>
      </c>
      <c r="F493" s="1">
        <v>1347.9887021571212</v>
      </c>
      <c r="G493" s="1">
        <v>124.40910596165629</v>
      </c>
      <c r="H493" s="1">
        <v>110792.68737631681</v>
      </c>
      <c r="I493" s="1">
        <v>600</v>
      </c>
      <c r="J493" s="1">
        <v>779.41619667044108</v>
      </c>
      <c r="K493" s="1">
        <v>27.918026374914849</v>
      </c>
      <c r="L493" s="1">
        <f t="shared" si="28"/>
        <v>4.2317779873968391</v>
      </c>
      <c r="M493" s="1">
        <f t="shared" si="29"/>
        <v>0.3905609262138256</v>
      </c>
      <c r="N493" s="1">
        <v>225</v>
      </c>
      <c r="O493" s="1">
        <v>882</v>
      </c>
      <c r="P493" s="1">
        <f t="shared" si="30"/>
        <v>3.490311657391854</v>
      </c>
      <c r="Q493" t="s">
        <v>95</v>
      </c>
      <c r="S493" t="str">
        <f t="shared" si="31"/>
        <v xml:space="preserve">    4001 Aarau</v>
      </c>
    </row>
    <row r="494" spans="1:19">
      <c r="A494" s="1">
        <v>4001</v>
      </c>
      <c r="B494" s="1">
        <v>4</v>
      </c>
      <c r="C494" s="1">
        <v>3</v>
      </c>
      <c r="D494" s="1">
        <v>7.6491922315856069</v>
      </c>
      <c r="E494" s="1">
        <v>84094</v>
      </c>
      <c r="F494" s="1">
        <v>951.62916686041194</v>
      </c>
      <c r="G494" s="1">
        <v>124.40910596165629</v>
      </c>
      <c r="H494" s="1">
        <v>268346.193609284</v>
      </c>
      <c r="I494" s="1">
        <v>600</v>
      </c>
      <c r="J494" s="1">
        <v>2115.4597721492255</v>
      </c>
      <c r="K494" s="1">
        <v>45.994127583303779</v>
      </c>
      <c r="L494" s="1">
        <f t="shared" si="28"/>
        <v>6.971729807929175</v>
      </c>
      <c r="M494" s="1">
        <f t="shared" si="29"/>
        <v>0.91143346864012587</v>
      </c>
      <c r="N494" s="1">
        <v>225</v>
      </c>
      <c r="O494" s="1">
        <v>882</v>
      </c>
      <c r="P494" s="1">
        <f t="shared" si="30"/>
        <v>5.7501858304646385</v>
      </c>
      <c r="Q494" t="s">
        <v>95</v>
      </c>
      <c r="S494" t="str">
        <f t="shared" si="31"/>
        <v xml:space="preserve">    4001 Aarau</v>
      </c>
    </row>
    <row r="495" spans="1:19">
      <c r="A495" s="1">
        <v>4001</v>
      </c>
      <c r="B495" s="1">
        <v>4</v>
      </c>
      <c r="C495" s="1">
        <v>4</v>
      </c>
      <c r="D495" s="1">
        <v>0.18802249940040572</v>
      </c>
      <c r="E495" s="1">
        <v>84094</v>
      </c>
      <c r="F495" s="1">
        <v>23.391711051080531</v>
      </c>
      <c r="G495" s="1">
        <v>124.40910596165629</v>
      </c>
      <c r="H495" s="1">
        <v>1081.0447455243591</v>
      </c>
      <c r="I495" s="1">
        <v>600</v>
      </c>
      <c r="J495" s="1">
        <v>8.7242069307414081</v>
      </c>
      <c r="K495" s="1">
        <v>2.9536768494101397</v>
      </c>
      <c r="L495" s="1">
        <f t="shared" si="28"/>
        <v>0.44771448043506629</v>
      </c>
      <c r="M495" s="1">
        <f t="shared" si="29"/>
        <v>2.3811750288545532</v>
      </c>
      <c r="N495" s="1">
        <v>225</v>
      </c>
      <c r="O495" s="1">
        <v>882</v>
      </c>
      <c r="P495" s="1">
        <f t="shared" si="30"/>
        <v>0.36926867971325561</v>
      </c>
      <c r="Q495" t="s">
        <v>95</v>
      </c>
      <c r="S495" t="str">
        <f t="shared" si="31"/>
        <v xml:space="preserve">    4001 Aarau</v>
      </c>
    </row>
    <row r="496" spans="1:19">
      <c r="A496" s="1">
        <v>4001</v>
      </c>
      <c r="B496" s="1">
        <v>4</v>
      </c>
      <c r="C496" s="1">
        <v>5</v>
      </c>
      <c r="D496" s="1">
        <v>21.117166953393607</v>
      </c>
      <c r="E496" s="1">
        <v>84094</v>
      </c>
      <c r="F496" s="1">
        <v>2627.1678611147317</v>
      </c>
      <c r="G496" s="1">
        <v>124.40910596165629</v>
      </c>
      <c r="H496" s="1">
        <v>415923.06588527415</v>
      </c>
      <c r="I496" s="1">
        <v>600</v>
      </c>
      <c r="J496" s="1">
        <v>2920.7303686286814</v>
      </c>
      <c r="K496" s="1">
        <v>54.043781960820262</v>
      </c>
      <c r="L496" s="1">
        <f t="shared" si="28"/>
        <v>8.1918859086317184</v>
      </c>
      <c r="M496" s="1">
        <f t="shared" si="29"/>
        <v>0.3879254223216364</v>
      </c>
      <c r="N496" s="1">
        <v>225</v>
      </c>
      <c r="O496" s="1">
        <v>882</v>
      </c>
      <c r="P496" s="1">
        <f t="shared" si="30"/>
        <v>6.7565536207417489</v>
      </c>
      <c r="Q496" t="s">
        <v>95</v>
      </c>
      <c r="S496" t="str">
        <f t="shared" si="31"/>
        <v xml:space="preserve">    4001 Aarau</v>
      </c>
    </row>
    <row r="497" spans="1:19">
      <c r="A497" s="1">
        <v>4001</v>
      </c>
      <c r="B497" s="1">
        <v>5</v>
      </c>
      <c r="C497" s="1">
        <v>1</v>
      </c>
      <c r="D497" s="1">
        <v>2.9484466118137442</v>
      </c>
      <c r="E497" s="1">
        <v>84094</v>
      </c>
      <c r="F497" s="1">
        <v>2152.6067996322158</v>
      </c>
      <c r="G497" s="1">
        <v>730.0816609692771</v>
      </c>
      <c r="H497" s="1">
        <v>26600.019725214657</v>
      </c>
      <c r="I497" s="1">
        <v>600</v>
      </c>
      <c r="J497" s="1">
        <v>27.779019257385045</v>
      </c>
      <c r="K497" s="1">
        <v>5.2705805427281955</v>
      </c>
      <c r="L497" s="1">
        <f t="shared" si="28"/>
        <v>0.40350933172505554</v>
      </c>
      <c r="M497" s="1">
        <f t="shared" si="29"/>
        <v>0.13685488830229683</v>
      </c>
      <c r="N497" s="1">
        <v>882</v>
      </c>
      <c r="O497" s="1">
        <v>882</v>
      </c>
      <c r="P497" s="1">
        <f t="shared" si="30"/>
        <v>0.33280888755998117</v>
      </c>
      <c r="Q497" t="s">
        <v>95</v>
      </c>
      <c r="S497" t="str">
        <f t="shared" si="31"/>
        <v xml:space="preserve">    4001 Aarau</v>
      </c>
    </row>
    <row r="498" spans="1:19">
      <c r="A498" s="1">
        <v>4001</v>
      </c>
      <c r="B498" s="1">
        <v>5</v>
      </c>
      <c r="C498" s="1">
        <v>2</v>
      </c>
      <c r="D498" s="1">
        <v>24.976475503679705</v>
      </c>
      <c r="E498" s="1">
        <v>84094</v>
      </c>
      <c r="F498" s="1">
        <v>18234.86672088494</v>
      </c>
      <c r="G498" s="1">
        <v>730.0816609692771</v>
      </c>
      <c r="H498" s="1">
        <v>2443068.6226709387</v>
      </c>
      <c r="I498" s="1">
        <v>600</v>
      </c>
      <c r="J498" s="1">
        <v>2726.2047958543408</v>
      </c>
      <c r="K498" s="1">
        <v>52.213071120691041</v>
      </c>
      <c r="L498" s="1">
        <f t="shared" si="28"/>
        <v>3.9973701690776617</v>
      </c>
      <c r="M498" s="1">
        <f t="shared" si="29"/>
        <v>0.1600454062659378</v>
      </c>
      <c r="N498" s="1">
        <v>882</v>
      </c>
      <c r="O498" s="1">
        <v>882</v>
      </c>
      <c r="P498" s="1">
        <f t="shared" si="30"/>
        <v>3.2969753473822401</v>
      </c>
      <c r="Q498" t="s">
        <v>95</v>
      </c>
      <c r="S498" t="str">
        <f t="shared" si="31"/>
        <v xml:space="preserve">    4001 Aarau</v>
      </c>
    </row>
    <row r="499" spans="1:19">
      <c r="A499" s="1">
        <v>4001</v>
      </c>
      <c r="B499" s="1">
        <v>5</v>
      </c>
      <c r="C499" s="1">
        <v>3</v>
      </c>
      <c r="D499" s="1">
        <v>9.2470449548335463</v>
      </c>
      <c r="E499" s="1">
        <v>84094</v>
      </c>
      <c r="F499" s="1">
        <v>6751.0979396824496</v>
      </c>
      <c r="G499" s="1">
        <v>730.0816609692771</v>
      </c>
      <c r="H499" s="1">
        <v>906629.46792887466</v>
      </c>
      <c r="I499" s="1">
        <v>600</v>
      </c>
      <c r="J499" s="1">
        <v>1157.8974029655656</v>
      </c>
      <c r="K499" s="1">
        <v>34.027891544519264</v>
      </c>
      <c r="L499" s="1">
        <f t="shared" si="28"/>
        <v>2.6051346081952333</v>
      </c>
      <c r="M499" s="1">
        <f t="shared" si="29"/>
        <v>0.28172617532625888</v>
      </c>
      <c r="N499" s="1">
        <v>882</v>
      </c>
      <c r="O499" s="1">
        <v>882</v>
      </c>
      <c r="P499" s="1">
        <f t="shared" si="30"/>
        <v>2.148678810452469</v>
      </c>
      <c r="Q499" t="s">
        <v>95</v>
      </c>
      <c r="S499" t="str">
        <f t="shared" si="31"/>
        <v xml:space="preserve">    4001 Aarau</v>
      </c>
    </row>
    <row r="500" spans="1:19">
      <c r="A500" s="1">
        <v>4001</v>
      </c>
      <c r="B500" s="1">
        <v>5</v>
      </c>
      <c r="C500" s="1">
        <v>4</v>
      </c>
      <c r="D500" s="1">
        <v>2.0235212362218498</v>
      </c>
      <c r="E500" s="1">
        <v>84094</v>
      </c>
      <c r="F500" s="1">
        <v>1477.3357451474531</v>
      </c>
      <c r="G500" s="1">
        <v>730.0816609692771</v>
      </c>
      <c r="H500" s="1">
        <v>442878.18638976204</v>
      </c>
      <c r="I500" s="1">
        <v>600</v>
      </c>
      <c r="J500" s="1">
        <v>603.34635979132531</v>
      </c>
      <c r="K500" s="1">
        <v>24.563109733731299</v>
      </c>
      <c r="L500" s="1">
        <f t="shared" si="28"/>
        <v>1.8805222524152323</v>
      </c>
      <c r="M500" s="1">
        <f t="shared" si="29"/>
        <v>0.92933161202023595</v>
      </c>
      <c r="N500" s="1">
        <v>882</v>
      </c>
      <c r="O500" s="1">
        <v>882</v>
      </c>
      <c r="P500" s="1">
        <f t="shared" si="30"/>
        <v>1.5510286123557369</v>
      </c>
      <c r="Q500" t="s">
        <v>95</v>
      </c>
      <c r="S500" t="str">
        <f t="shared" si="31"/>
        <v xml:space="preserve">    4001 Aarau</v>
      </c>
    </row>
    <row r="501" spans="1:19">
      <c r="A501" s="1">
        <v>4001</v>
      </c>
      <c r="B501" s="1">
        <v>5</v>
      </c>
      <c r="C501" s="1">
        <v>5</v>
      </c>
      <c r="D501" s="1">
        <v>39.195488306548839</v>
      </c>
      <c r="E501" s="1">
        <v>84094</v>
      </c>
      <c r="F501" s="1">
        <v>28615.907205347052</v>
      </c>
      <c r="G501" s="1">
        <v>730.0816609692771</v>
      </c>
      <c r="H501" s="1">
        <v>4121455.5186803574</v>
      </c>
      <c r="I501" s="1">
        <v>600</v>
      </c>
      <c r="J501" s="1">
        <v>4114.5474135829363</v>
      </c>
      <c r="K501" s="1">
        <v>64.14473800385295</v>
      </c>
      <c r="L501" s="1">
        <f t="shared" si="28"/>
        <v>4.9108442904499725</v>
      </c>
      <c r="M501" s="1">
        <f t="shared" si="29"/>
        <v>0.12529106033944884</v>
      </c>
      <c r="N501" s="1">
        <v>882</v>
      </c>
      <c r="O501" s="1">
        <v>882</v>
      </c>
      <c r="P501" s="1">
        <f t="shared" si="30"/>
        <v>4.0503961043423269</v>
      </c>
      <c r="Q501" t="s">
        <v>95</v>
      </c>
      <c r="S501" t="str">
        <f t="shared" si="31"/>
        <v xml:space="preserve">    4001 Aarau</v>
      </c>
    </row>
    <row r="502" spans="1:19">
      <c r="A502" s="1">
        <v>4021</v>
      </c>
      <c r="B502" s="1">
        <v>1</v>
      </c>
      <c r="C502" s="1">
        <v>1</v>
      </c>
      <c r="D502" s="1">
        <v>3.6805754477099093</v>
      </c>
      <c r="E502" s="1">
        <v>111650</v>
      </c>
      <c r="F502" s="1">
        <v>424.84985363877274</v>
      </c>
      <c r="G502" s="1">
        <v>115.43027976864829</v>
      </c>
      <c r="H502" s="1">
        <v>3120.3807773797389</v>
      </c>
      <c r="I502" s="1">
        <v>600</v>
      </c>
      <c r="J502" s="1">
        <v>13.603819201185127</v>
      </c>
      <c r="K502" s="1">
        <v>3.6883355597322116</v>
      </c>
      <c r="L502" s="1">
        <f t="shared" si="28"/>
        <v>0.85508683877625613</v>
      </c>
      <c r="M502" s="1">
        <f t="shared" si="29"/>
        <v>0.23232422509048134</v>
      </c>
      <c r="N502" s="1">
        <v>100</v>
      </c>
      <c r="O502" s="1">
        <v>917</v>
      </c>
      <c r="P502" s="1">
        <f t="shared" si="30"/>
        <v>0.6916735675165816</v>
      </c>
      <c r="Q502" t="s">
        <v>96</v>
      </c>
      <c r="S502" t="str">
        <f t="shared" si="31"/>
        <v xml:space="preserve">    4021 Baden</v>
      </c>
    </row>
    <row r="503" spans="1:19">
      <c r="A503" s="1">
        <v>4021</v>
      </c>
      <c r="B503" s="1">
        <v>1</v>
      </c>
      <c r="C503" s="1">
        <v>2</v>
      </c>
      <c r="D503" s="1">
        <v>11.462156057264677</v>
      </c>
      <c r="E503" s="1">
        <v>111650</v>
      </c>
      <c r="F503" s="1">
        <v>1323.0798804419683</v>
      </c>
      <c r="G503" s="1">
        <v>115.43027976864829</v>
      </c>
      <c r="H503" s="1">
        <v>154080.99655672023</v>
      </c>
      <c r="I503" s="1">
        <v>600</v>
      </c>
      <c r="J503" s="1">
        <v>1213.9763074225002</v>
      </c>
      <c r="K503" s="1">
        <v>34.842162783364927</v>
      </c>
      <c r="L503" s="1">
        <f t="shared" si="28"/>
        <v>8.0776475860342636</v>
      </c>
      <c r="M503" s="1">
        <f t="shared" si="29"/>
        <v>0.70472322534072263</v>
      </c>
      <c r="N503" s="1">
        <v>100</v>
      </c>
      <c r="O503" s="1">
        <v>917</v>
      </c>
      <c r="P503" s="1">
        <f t="shared" si="30"/>
        <v>6.5339507867644233</v>
      </c>
      <c r="Q503" t="s">
        <v>96</v>
      </c>
      <c r="S503" t="str">
        <f t="shared" si="31"/>
        <v xml:space="preserve">    4021 Baden</v>
      </c>
    </row>
    <row r="504" spans="1:19">
      <c r="A504" s="1">
        <v>4021</v>
      </c>
      <c r="B504" s="1">
        <v>1</v>
      </c>
      <c r="C504" s="1">
        <v>3</v>
      </c>
      <c r="D504" s="1">
        <v>3.4390752642927271</v>
      </c>
      <c r="E504" s="1">
        <v>111650</v>
      </c>
      <c r="F504" s="1">
        <v>396.97341990274754</v>
      </c>
      <c r="G504" s="1">
        <v>115.43027976864829</v>
      </c>
      <c r="H504" s="1">
        <v>8049.8480707452891</v>
      </c>
      <c r="I504" s="1">
        <v>600</v>
      </c>
      <c r="J504" s="1">
        <v>58.416588819767263</v>
      </c>
      <c r="K504" s="1">
        <v>7.6430745658908279</v>
      </c>
      <c r="L504" s="1">
        <f t="shared" si="28"/>
        <v>1.7719354335410029</v>
      </c>
      <c r="M504" s="1">
        <f t="shared" si="29"/>
        <v>0.51523601473299407</v>
      </c>
      <c r="N504" s="1">
        <v>100</v>
      </c>
      <c r="O504" s="1">
        <v>917</v>
      </c>
      <c r="P504" s="1">
        <f t="shared" si="30"/>
        <v>1.4333057733415067</v>
      </c>
      <c r="Q504" t="s">
        <v>96</v>
      </c>
      <c r="S504" t="str">
        <f t="shared" si="31"/>
        <v xml:space="preserve">    4021 Baden</v>
      </c>
    </row>
    <row r="505" spans="1:19">
      <c r="A505" s="1">
        <v>4021</v>
      </c>
      <c r="B505" s="1">
        <v>1</v>
      </c>
      <c r="C505" s="1">
        <v>4</v>
      </c>
      <c r="D505" s="1">
        <v>0.10722596565140151</v>
      </c>
      <c r="E505" s="1">
        <v>111650</v>
      </c>
      <c r="F505" s="1">
        <v>12.377123213604747</v>
      </c>
      <c r="G505" s="1">
        <v>115.43027976864829</v>
      </c>
      <c r="H505" s="1">
        <v>71.554717213199496</v>
      </c>
      <c r="I505" s="1">
        <v>600</v>
      </c>
      <c r="J505" s="1">
        <v>0.61371490453941335</v>
      </c>
      <c r="K505" s="1">
        <v>0.78339958165639412</v>
      </c>
      <c r="L505" s="1">
        <f t="shared" si="28"/>
        <v>0.18161977426637485</v>
      </c>
      <c r="M505" s="1">
        <f t="shared" si="29"/>
        <v>1.693804044225933</v>
      </c>
      <c r="N505" s="1">
        <v>100</v>
      </c>
      <c r="O505" s="1">
        <v>917</v>
      </c>
      <c r="P505" s="1">
        <f t="shared" si="30"/>
        <v>0.14691092354802357</v>
      </c>
      <c r="Q505" t="s">
        <v>96</v>
      </c>
      <c r="S505" t="str">
        <f t="shared" si="31"/>
        <v xml:space="preserve">    4021 Baden</v>
      </c>
    </row>
    <row r="506" spans="1:19">
      <c r="A506" s="1">
        <v>4021</v>
      </c>
      <c r="B506" s="1">
        <v>1</v>
      </c>
      <c r="C506" s="1">
        <v>5</v>
      </c>
      <c r="D506" s="1">
        <v>18.689032734918705</v>
      </c>
      <c r="E506" s="1">
        <v>111650</v>
      </c>
      <c r="F506" s="1">
        <v>2157.2802771970923</v>
      </c>
      <c r="G506" s="1">
        <v>115.43027976864829</v>
      </c>
      <c r="H506" s="1">
        <v>190977.69110132774</v>
      </c>
      <c r="I506" s="1">
        <v>600</v>
      </c>
      <c r="J506" s="1">
        <v>1316.6113871870023</v>
      </c>
      <c r="K506" s="1">
        <v>36.285140032622202</v>
      </c>
      <c r="L506" s="1">
        <f t="shared" si="28"/>
        <v>8.4121808286069779</v>
      </c>
      <c r="M506" s="1">
        <f t="shared" si="29"/>
        <v>0.45011322672091036</v>
      </c>
      <c r="N506" s="1">
        <v>100</v>
      </c>
      <c r="O506" s="1">
        <v>917</v>
      </c>
      <c r="P506" s="1">
        <f t="shared" si="30"/>
        <v>6.8045523103176411</v>
      </c>
      <c r="Q506" t="s">
        <v>96</v>
      </c>
      <c r="S506" t="str">
        <f t="shared" si="31"/>
        <v xml:space="preserve">    4021 Baden</v>
      </c>
    </row>
    <row r="507" spans="1:19">
      <c r="A507" s="1">
        <v>4021</v>
      </c>
      <c r="B507" s="1">
        <v>2</v>
      </c>
      <c r="C507" s="1">
        <v>1</v>
      </c>
      <c r="D507" s="1">
        <v>2.7593095505980703</v>
      </c>
      <c r="E507" s="1">
        <v>111650</v>
      </c>
      <c r="F507" s="1">
        <v>217.63245969875962</v>
      </c>
      <c r="G507" s="1">
        <v>78.872071330883685</v>
      </c>
      <c r="H507" s="1">
        <v>1900.0175485654427</v>
      </c>
      <c r="I507" s="1">
        <v>600</v>
      </c>
      <c r="J507" s="1">
        <v>16.687654531196852</v>
      </c>
      <c r="K507" s="1">
        <v>4.0850525738595893</v>
      </c>
      <c r="L507" s="1">
        <f t="shared" si="28"/>
        <v>1.3261491107516965</v>
      </c>
      <c r="M507" s="1">
        <f t="shared" si="29"/>
        <v>0.48060903875908323</v>
      </c>
      <c r="N507" s="1">
        <v>51</v>
      </c>
      <c r="O507" s="1">
        <v>917</v>
      </c>
      <c r="P507" s="1">
        <f t="shared" si="30"/>
        <v>1.0727124367921432</v>
      </c>
      <c r="Q507" t="s">
        <v>96</v>
      </c>
      <c r="S507" t="str">
        <f t="shared" si="31"/>
        <v xml:space="preserve">    4021 Baden</v>
      </c>
    </row>
    <row r="508" spans="1:19">
      <c r="A508" s="1">
        <v>4021</v>
      </c>
      <c r="B508" s="1">
        <v>2</v>
      </c>
      <c r="C508" s="1">
        <v>2</v>
      </c>
      <c r="D508" s="1">
        <v>34.014244572380804</v>
      </c>
      <c r="E508" s="1">
        <v>111650</v>
      </c>
      <c r="F508" s="1">
        <v>2682.7739241789423</v>
      </c>
      <c r="G508" s="1">
        <v>78.872071330883685</v>
      </c>
      <c r="H508" s="1">
        <v>435357.86153877998</v>
      </c>
      <c r="I508" s="1">
        <v>600</v>
      </c>
      <c r="J508" s="1">
        <v>4418.8542473363123</v>
      </c>
      <c r="K508" s="1">
        <v>66.474463121835839</v>
      </c>
      <c r="L508" s="1">
        <f t="shared" si="28"/>
        <v>21.579905903984354</v>
      </c>
      <c r="M508" s="1">
        <f t="shared" si="29"/>
        <v>0.63443731222850686</v>
      </c>
      <c r="N508" s="1">
        <v>51</v>
      </c>
      <c r="O508" s="1">
        <v>917</v>
      </c>
      <c r="P508" s="1">
        <f t="shared" si="30"/>
        <v>17.455830012121886</v>
      </c>
      <c r="Q508" t="s">
        <v>96</v>
      </c>
      <c r="S508" t="str">
        <f t="shared" si="31"/>
        <v xml:space="preserve">    4021 Baden</v>
      </c>
    </row>
    <row r="509" spans="1:19">
      <c r="A509" s="1">
        <v>4021</v>
      </c>
      <c r="B509" s="1">
        <v>2</v>
      </c>
      <c r="C509" s="1">
        <v>3</v>
      </c>
      <c r="D509" s="1">
        <v>14.41650680121487</v>
      </c>
      <c r="E509" s="1">
        <v>111650</v>
      </c>
      <c r="F509" s="1">
        <v>1137.0597527675891</v>
      </c>
      <c r="G509" s="1">
        <v>78.872071330883685</v>
      </c>
      <c r="H509" s="1">
        <v>73700.686158030032</v>
      </c>
      <c r="I509" s="1">
        <v>600</v>
      </c>
      <c r="J509" s="1">
        <v>735.92824127358494</v>
      </c>
      <c r="K509" s="1">
        <v>27.127997369389156</v>
      </c>
      <c r="L509" s="1">
        <f t="shared" si="28"/>
        <v>8.8066845988960196</v>
      </c>
      <c r="M509" s="1">
        <f t="shared" si="29"/>
        <v>0.61087506982994555</v>
      </c>
      <c r="N509" s="1">
        <v>51</v>
      </c>
      <c r="O509" s="1">
        <v>917</v>
      </c>
      <c r="P509" s="1">
        <f t="shared" si="30"/>
        <v>7.1236635605680538</v>
      </c>
      <c r="Q509" t="s">
        <v>96</v>
      </c>
      <c r="S509" t="str">
        <f t="shared" si="31"/>
        <v xml:space="preserve">    4021 Baden</v>
      </c>
    </row>
    <row r="510" spans="1:19">
      <c r="A510" s="1">
        <v>4021</v>
      </c>
      <c r="B510" s="1">
        <v>2</v>
      </c>
      <c r="C510" s="1">
        <v>4</v>
      </c>
      <c r="D510" s="1">
        <v>0.43409529993786738</v>
      </c>
      <c r="E510" s="1">
        <v>111650</v>
      </c>
      <c r="F510" s="1">
        <v>34.237995461100823</v>
      </c>
      <c r="G510" s="1">
        <v>78.872071330883685</v>
      </c>
      <c r="H510" s="1">
        <v>974.62902680464435</v>
      </c>
      <c r="I510" s="1">
        <v>600</v>
      </c>
      <c r="J510" s="1">
        <v>12.324912609779878</v>
      </c>
      <c r="K510" s="1">
        <v>3.5106854900118689</v>
      </c>
      <c r="L510" s="1">
        <f t="shared" si="28"/>
        <v>1.1396897240686892</v>
      </c>
      <c r="M510" s="1">
        <f t="shared" si="29"/>
        <v>2.6254366822949118</v>
      </c>
      <c r="N510" s="1">
        <v>51</v>
      </c>
      <c r="O510" s="1">
        <v>917</v>
      </c>
      <c r="P510" s="1">
        <f t="shared" si="30"/>
        <v>0.92188678571726368</v>
      </c>
      <c r="Q510" t="s">
        <v>96</v>
      </c>
      <c r="S510" t="str">
        <f t="shared" si="31"/>
        <v xml:space="preserve">    4021 Baden</v>
      </c>
    </row>
    <row r="511" spans="1:19">
      <c r="A511" s="1">
        <v>4021</v>
      </c>
      <c r="B511" s="1">
        <v>2</v>
      </c>
      <c r="C511" s="1">
        <v>5</v>
      </c>
      <c r="D511" s="1">
        <v>51.624156224131596</v>
      </c>
      <c r="E511" s="1">
        <v>111650</v>
      </c>
      <c r="F511" s="1">
        <v>4071.7041321063903</v>
      </c>
      <c r="G511" s="1">
        <v>78.872071330883685</v>
      </c>
      <c r="H511" s="1">
        <v>568150.24612569122</v>
      </c>
      <c r="I511" s="1">
        <v>600</v>
      </c>
      <c r="J511" s="1">
        <v>4596.6666841366878</v>
      </c>
      <c r="K511" s="1">
        <v>67.798721847367361</v>
      </c>
      <c r="L511" s="1">
        <f t="shared" si="28"/>
        <v>22.009806009189017</v>
      </c>
      <c r="M511" s="1">
        <f t="shared" si="29"/>
        <v>0.42634703632987581</v>
      </c>
      <c r="N511" s="1">
        <v>51</v>
      </c>
      <c r="O511" s="1">
        <v>917</v>
      </c>
      <c r="P511" s="1">
        <f t="shared" si="30"/>
        <v>17.803573102014617</v>
      </c>
      <c r="Q511" t="s">
        <v>96</v>
      </c>
      <c r="S511" t="str">
        <f t="shared" si="31"/>
        <v xml:space="preserve">    4021 Baden</v>
      </c>
    </row>
    <row r="512" spans="1:19">
      <c r="A512" s="1">
        <v>4021</v>
      </c>
      <c r="B512" s="1">
        <v>3</v>
      </c>
      <c r="C512" s="1">
        <v>1</v>
      </c>
      <c r="D512" s="1">
        <v>2.9599248070738153</v>
      </c>
      <c r="E512" s="1">
        <v>111650</v>
      </c>
      <c r="F512" s="1">
        <v>1847.581534108504</v>
      </c>
      <c r="G512" s="1">
        <v>624.19880724437223</v>
      </c>
      <c r="H512" s="1">
        <v>18852.890100803554</v>
      </c>
      <c r="I512" s="1">
        <v>600</v>
      </c>
      <c r="J512" s="1">
        <v>21.476593872324298</v>
      </c>
      <c r="K512" s="1">
        <v>4.6342846127880728</v>
      </c>
      <c r="L512" s="1">
        <f t="shared" si="28"/>
        <v>0.45895723379483971</v>
      </c>
      <c r="M512" s="1">
        <f t="shared" si="29"/>
        <v>0.15505705844215864</v>
      </c>
      <c r="N512" s="1">
        <v>548</v>
      </c>
      <c r="O512" s="1">
        <v>917</v>
      </c>
      <c r="P512" s="1">
        <f t="shared" si="30"/>
        <v>0.37124719132705875</v>
      </c>
      <c r="Q512" t="s">
        <v>96</v>
      </c>
      <c r="S512" t="str">
        <f t="shared" si="31"/>
        <v xml:space="preserve">    4021 Baden</v>
      </c>
    </row>
    <row r="513" spans="1:19">
      <c r="A513" s="1">
        <v>4021</v>
      </c>
      <c r="B513" s="1">
        <v>3</v>
      </c>
      <c r="C513" s="1">
        <v>2</v>
      </c>
      <c r="D513" s="1">
        <v>29.437124995147027</v>
      </c>
      <c r="E513" s="1">
        <v>111650</v>
      </c>
      <c r="F513" s="1">
        <v>18374.618310674272</v>
      </c>
      <c r="G513" s="1">
        <v>624.19880724437223</v>
      </c>
      <c r="H513" s="1">
        <v>2210505.9229284148</v>
      </c>
      <c r="I513" s="1">
        <v>600</v>
      </c>
      <c r="J513" s="1">
        <v>2679.096891025149</v>
      </c>
      <c r="K513" s="1">
        <v>51.759993151324402</v>
      </c>
      <c r="L513" s="1">
        <f t="shared" si="28"/>
        <v>5.1260604953824505</v>
      </c>
      <c r="M513" s="1">
        <f t="shared" si="29"/>
        <v>0.17413590818490349</v>
      </c>
      <c r="N513" s="1">
        <v>548</v>
      </c>
      <c r="O513" s="1">
        <v>917</v>
      </c>
      <c r="P513" s="1">
        <f t="shared" si="30"/>
        <v>4.1464333087165359</v>
      </c>
      <c r="Q513" t="s">
        <v>96</v>
      </c>
      <c r="S513" t="str">
        <f t="shared" si="31"/>
        <v xml:space="preserve">    4021 Baden</v>
      </c>
    </row>
    <row r="514" spans="1:19">
      <c r="A514" s="1">
        <v>4021</v>
      </c>
      <c r="B514" s="1">
        <v>3</v>
      </c>
      <c r="C514" s="1">
        <v>3</v>
      </c>
      <c r="D514" s="1">
        <v>8.7867913270054796</v>
      </c>
      <c r="E514" s="1">
        <v>111650</v>
      </c>
      <c r="F514" s="1">
        <v>5484.7046658220152</v>
      </c>
      <c r="G514" s="1">
        <v>624.19880724437223</v>
      </c>
      <c r="H514" s="1">
        <v>530736.06231775309</v>
      </c>
      <c r="I514" s="1">
        <v>600</v>
      </c>
      <c r="J514" s="1">
        <v>774.30043401816749</v>
      </c>
      <c r="K514" s="1">
        <v>27.826254401521012</v>
      </c>
      <c r="L514" s="1">
        <f t="shared" ref="L514:L577" si="32">K514*1.14*1.645/SQRT(N514*I514/O514)</f>
        <v>2.7557782514592382</v>
      </c>
      <c r="M514" s="1">
        <f t="shared" ref="M514:M577" si="33">L514/D514</f>
        <v>0.31362736963942467</v>
      </c>
      <c r="N514" s="1">
        <v>548</v>
      </c>
      <c r="O514" s="1">
        <v>917</v>
      </c>
      <c r="P514" s="1">
        <f t="shared" ref="P514:P577" si="34">$K514*1.14*1.645/SQRT(N514)</f>
        <v>2.229129122369959</v>
      </c>
      <c r="Q514" t="s">
        <v>96</v>
      </c>
      <c r="S514" t="str">
        <f t="shared" ref="S514:S577" si="35">CONCATENATE("  ",Q514)</f>
        <v xml:space="preserve">    4021 Baden</v>
      </c>
    </row>
    <row r="515" spans="1:19">
      <c r="A515" s="1">
        <v>4021</v>
      </c>
      <c r="B515" s="1">
        <v>3</v>
      </c>
      <c r="C515" s="1">
        <v>4</v>
      </c>
      <c r="D515" s="1">
        <v>0.1081487086668612</v>
      </c>
      <c r="E515" s="1">
        <v>111650</v>
      </c>
      <c r="F515" s="1">
        <v>67.506294954873866</v>
      </c>
      <c r="G515" s="1">
        <v>624.19880724437223</v>
      </c>
      <c r="H515" s="1">
        <v>1142.3514834954019</v>
      </c>
      <c r="I515" s="1">
        <v>600</v>
      </c>
      <c r="J515" s="1">
        <v>1.8213301304090357</v>
      </c>
      <c r="K515" s="1">
        <v>1.3495666454121618</v>
      </c>
      <c r="L515" s="1">
        <f t="shared" si="32"/>
        <v>0.13365458234717881</v>
      </c>
      <c r="M515" s="1">
        <f t="shared" si="33"/>
        <v>1.2358407603264623</v>
      </c>
      <c r="N515" s="1">
        <v>548</v>
      </c>
      <c r="O515" s="1">
        <v>917</v>
      </c>
      <c r="P515" s="1">
        <f t="shared" si="34"/>
        <v>0.10811222626150294</v>
      </c>
      <c r="Q515" t="s">
        <v>96</v>
      </c>
      <c r="S515" t="str">
        <f t="shared" si="35"/>
        <v xml:space="preserve">    4021 Baden</v>
      </c>
    </row>
    <row r="516" spans="1:19">
      <c r="A516" s="1">
        <v>4021</v>
      </c>
      <c r="B516" s="1">
        <v>3</v>
      </c>
      <c r="C516" s="1">
        <v>5</v>
      </c>
      <c r="D516" s="1">
        <v>41.291989837893183</v>
      </c>
      <c r="E516" s="1">
        <v>111650</v>
      </c>
      <c r="F516" s="1">
        <v>25774.410805559663</v>
      </c>
      <c r="G516" s="1">
        <v>624.19880724437223</v>
      </c>
      <c r="H516" s="1">
        <v>2909183.2031045221</v>
      </c>
      <c r="I516" s="1">
        <v>600</v>
      </c>
      <c r="J516" s="1">
        <v>2960.3819400768416</v>
      </c>
      <c r="K516" s="1">
        <v>54.409392020834431</v>
      </c>
      <c r="L516" s="1">
        <f t="shared" si="32"/>
        <v>5.38844420246296</v>
      </c>
      <c r="M516" s="1">
        <f t="shared" si="33"/>
        <v>0.13049611374063758</v>
      </c>
      <c r="N516" s="1">
        <v>548</v>
      </c>
      <c r="O516" s="1">
        <v>917</v>
      </c>
      <c r="P516" s="1">
        <f t="shared" si="34"/>
        <v>4.3586735941527257</v>
      </c>
      <c r="Q516" t="s">
        <v>96</v>
      </c>
      <c r="S516" t="str">
        <f t="shared" si="35"/>
        <v xml:space="preserve">    4021 Baden</v>
      </c>
    </row>
    <row r="517" spans="1:19">
      <c r="A517" s="1">
        <v>4021</v>
      </c>
      <c r="B517" s="1">
        <v>4</v>
      </c>
      <c r="C517" s="1">
        <v>1</v>
      </c>
      <c r="D517" s="1">
        <v>2.6003089670424431</v>
      </c>
      <c r="E517" s="1">
        <v>111650</v>
      </c>
      <c r="F517" s="1">
        <v>400.94794048274662</v>
      </c>
      <c r="G517" s="1">
        <v>154.19242311761877</v>
      </c>
      <c r="H517" s="1">
        <v>3253.3081598609888</v>
      </c>
      <c r="I517" s="1">
        <v>600</v>
      </c>
      <c r="J517" s="1">
        <v>14.4309985436365</v>
      </c>
      <c r="K517" s="1">
        <v>3.7988154132092942</v>
      </c>
      <c r="L517" s="1">
        <f t="shared" si="32"/>
        <v>0.59648529404698158</v>
      </c>
      <c r="M517" s="1">
        <f t="shared" si="33"/>
        <v>0.22939016155661535</v>
      </c>
      <c r="N517" s="1">
        <v>218</v>
      </c>
      <c r="O517" s="1">
        <v>917</v>
      </c>
      <c r="P517" s="1">
        <f t="shared" si="34"/>
        <v>0.48249264588740526</v>
      </c>
      <c r="Q517" t="s">
        <v>96</v>
      </c>
      <c r="S517" t="str">
        <f t="shared" si="35"/>
        <v xml:space="preserve">    4021 Baden</v>
      </c>
    </row>
    <row r="518" spans="1:19">
      <c r="A518" s="1">
        <v>4021</v>
      </c>
      <c r="B518" s="1">
        <v>4</v>
      </c>
      <c r="C518" s="1">
        <v>2</v>
      </c>
      <c r="D518" s="1">
        <v>12.431704142614738</v>
      </c>
      <c r="E518" s="1">
        <v>111650</v>
      </c>
      <c r="F518" s="1">
        <v>1916.8745852311058</v>
      </c>
      <c r="G518" s="1">
        <v>154.19242311761877</v>
      </c>
      <c r="H518" s="1">
        <v>250300.46323787206</v>
      </c>
      <c r="I518" s="1">
        <v>600</v>
      </c>
      <c r="J518" s="1">
        <v>1478.3397305616161</v>
      </c>
      <c r="K518" s="1">
        <v>38.449183743762575</v>
      </c>
      <c r="L518" s="1">
        <f t="shared" si="32"/>
        <v>6.0372432394364095</v>
      </c>
      <c r="M518" s="1">
        <f t="shared" si="33"/>
        <v>0.48563279580804175</v>
      </c>
      <c r="N518" s="1">
        <v>218</v>
      </c>
      <c r="O518" s="1">
        <v>917</v>
      </c>
      <c r="P518" s="1">
        <f t="shared" si="34"/>
        <v>4.8834824488264577</v>
      </c>
      <c r="Q518" t="s">
        <v>96</v>
      </c>
      <c r="S518" t="str">
        <f t="shared" si="35"/>
        <v xml:space="preserve">    4021 Baden</v>
      </c>
    </row>
    <row r="519" spans="1:19">
      <c r="A519" s="1">
        <v>4021</v>
      </c>
      <c r="B519" s="1">
        <v>4</v>
      </c>
      <c r="C519" s="1">
        <v>3</v>
      </c>
      <c r="D519" s="1">
        <v>11.014812139329406</v>
      </c>
      <c r="E519" s="1">
        <v>111650</v>
      </c>
      <c r="F519" s="1">
        <v>1698.4005739485633</v>
      </c>
      <c r="G519" s="1">
        <v>154.19242311761877</v>
      </c>
      <c r="H519" s="1">
        <v>547565.80025391234</v>
      </c>
      <c r="I519" s="1">
        <v>600</v>
      </c>
      <c r="J519" s="1">
        <v>3452.2480043839405</v>
      </c>
      <c r="K519" s="1">
        <v>58.755833790219846</v>
      </c>
      <c r="L519" s="1">
        <f t="shared" si="32"/>
        <v>9.2257682943659152</v>
      </c>
      <c r="M519" s="1">
        <f t="shared" si="33"/>
        <v>0.83757836063535351</v>
      </c>
      <c r="N519" s="1">
        <v>218</v>
      </c>
      <c r="O519" s="1">
        <v>917</v>
      </c>
      <c r="P519" s="1">
        <f t="shared" si="34"/>
        <v>7.4626573347542369</v>
      </c>
      <c r="Q519" t="s">
        <v>96</v>
      </c>
      <c r="S519" t="str">
        <f t="shared" si="35"/>
        <v xml:space="preserve">    4021 Baden</v>
      </c>
    </row>
    <row r="520" spans="1:19">
      <c r="A520" s="1">
        <v>4021</v>
      </c>
      <c r="B520" s="1">
        <v>4</v>
      </c>
      <c r="C520" s="1">
        <v>4</v>
      </c>
      <c r="D520" s="1">
        <v>6.6528475796881925E-2</v>
      </c>
      <c r="E520" s="1">
        <v>111650</v>
      </c>
      <c r="F520" s="1">
        <v>10.258186889443078</v>
      </c>
      <c r="G520" s="1">
        <v>154.19242311761877</v>
      </c>
      <c r="H520" s="1">
        <v>138.18980308682268</v>
      </c>
      <c r="I520" s="1">
        <v>600</v>
      </c>
      <c r="J520" s="1">
        <v>0.8976118971827507</v>
      </c>
      <c r="K520" s="1">
        <v>0.94742382130847369</v>
      </c>
      <c r="L520" s="1">
        <f t="shared" si="32"/>
        <v>0.14876331571027149</v>
      </c>
      <c r="M520" s="1">
        <f t="shared" si="33"/>
        <v>2.2360848332744121</v>
      </c>
      <c r="N520" s="1">
        <v>218</v>
      </c>
      <c r="O520" s="1">
        <v>917</v>
      </c>
      <c r="P520" s="1">
        <f t="shared" si="34"/>
        <v>0.1203335715471618</v>
      </c>
      <c r="Q520" t="s">
        <v>96</v>
      </c>
      <c r="S520" t="str">
        <f t="shared" si="35"/>
        <v xml:space="preserve">    4021 Baden</v>
      </c>
    </row>
    <row r="521" spans="1:19">
      <c r="A521" s="1">
        <v>4021</v>
      </c>
      <c r="B521" s="1">
        <v>4</v>
      </c>
      <c r="C521" s="1">
        <v>5</v>
      </c>
      <c r="D521" s="1">
        <v>26.113353724783479</v>
      </c>
      <c r="E521" s="1">
        <v>111650</v>
      </c>
      <c r="F521" s="1">
        <v>4026.4812865518606</v>
      </c>
      <c r="G521" s="1">
        <v>154.19242311761877</v>
      </c>
      <c r="H521" s="1">
        <v>832552.57186871499</v>
      </c>
      <c r="I521" s="1">
        <v>600</v>
      </c>
      <c r="J521" s="1">
        <v>4748.326496593585</v>
      </c>
      <c r="K521" s="1">
        <v>68.90810182114717</v>
      </c>
      <c r="L521" s="1">
        <f t="shared" si="32"/>
        <v>10.819864854207848</v>
      </c>
      <c r="M521" s="1">
        <f t="shared" si="33"/>
        <v>0.41434221617957123</v>
      </c>
      <c r="N521" s="1">
        <v>218</v>
      </c>
      <c r="O521" s="1">
        <v>917</v>
      </c>
      <c r="P521" s="1">
        <f t="shared" si="34"/>
        <v>8.7521105277068276</v>
      </c>
      <c r="Q521" t="s">
        <v>96</v>
      </c>
      <c r="S521" t="str">
        <f t="shared" si="35"/>
        <v xml:space="preserve">    4021 Baden</v>
      </c>
    </row>
    <row r="522" spans="1:19">
      <c r="A522" s="1">
        <v>4021</v>
      </c>
      <c r="B522" s="1">
        <v>5</v>
      </c>
      <c r="C522" s="1">
        <v>1</v>
      </c>
      <c r="D522" s="1">
        <v>2.9721711369626669</v>
      </c>
      <c r="E522" s="1">
        <v>111650</v>
      </c>
      <c r="F522" s="1">
        <v>2891.0117879287832</v>
      </c>
      <c r="G522" s="1">
        <v>972.69358146152297</v>
      </c>
      <c r="H522" s="1">
        <v>27126.596586609725</v>
      </c>
      <c r="I522" s="1">
        <v>600</v>
      </c>
      <c r="J522" s="1">
        <v>19.073929423339376</v>
      </c>
      <c r="K522" s="1">
        <v>4.3673709967598784</v>
      </c>
      <c r="L522" s="1">
        <f t="shared" si="32"/>
        <v>0.33436069101142452</v>
      </c>
      <c r="M522" s="1">
        <f t="shared" si="33"/>
        <v>0.11249711931228688</v>
      </c>
      <c r="N522" s="1">
        <v>917</v>
      </c>
      <c r="O522" s="1">
        <v>917</v>
      </c>
      <c r="P522" s="1">
        <f t="shared" si="34"/>
        <v>0.27046194784164562</v>
      </c>
      <c r="Q522" t="s">
        <v>96</v>
      </c>
      <c r="S522" t="str">
        <f t="shared" si="35"/>
        <v xml:space="preserve">    4021 Baden</v>
      </c>
    </row>
    <row r="523" spans="1:19">
      <c r="A523" s="1">
        <v>4021</v>
      </c>
      <c r="B523" s="1">
        <v>5</v>
      </c>
      <c r="C523" s="1">
        <v>2</v>
      </c>
      <c r="D523" s="1">
        <v>24.979445905274972</v>
      </c>
      <c r="E523" s="1">
        <v>111650</v>
      </c>
      <c r="F523" s="1">
        <v>24297.346700526286</v>
      </c>
      <c r="G523" s="1">
        <v>972.69358146152297</v>
      </c>
      <c r="H523" s="1">
        <v>3050245.2442617868</v>
      </c>
      <c r="I523" s="1">
        <v>600</v>
      </c>
      <c r="J523" s="1">
        <v>2514.4871112962364</v>
      </c>
      <c r="K523" s="1">
        <v>50.144661842475678</v>
      </c>
      <c r="L523" s="1">
        <f t="shared" si="32"/>
        <v>3.8390152328765419</v>
      </c>
      <c r="M523" s="1">
        <f t="shared" si="33"/>
        <v>0.15368696517266811</v>
      </c>
      <c r="N523" s="1">
        <v>917</v>
      </c>
      <c r="O523" s="1">
        <v>917</v>
      </c>
      <c r="P523" s="1">
        <f t="shared" si="34"/>
        <v>3.1053516923197804</v>
      </c>
      <c r="Q523" t="s">
        <v>96</v>
      </c>
      <c r="S523" t="str">
        <f t="shared" si="35"/>
        <v xml:space="preserve">    4021 Baden</v>
      </c>
    </row>
    <row r="524" spans="1:19">
      <c r="A524" s="1">
        <v>4021</v>
      </c>
      <c r="B524" s="1">
        <v>5</v>
      </c>
      <c r="C524" s="1">
        <v>3</v>
      </c>
      <c r="D524" s="1">
        <v>8.9618545640477656</v>
      </c>
      <c r="E524" s="1">
        <v>111650</v>
      </c>
      <c r="F524" s="1">
        <v>8717.138412440916</v>
      </c>
      <c r="G524" s="1">
        <v>972.69358146152297</v>
      </c>
      <c r="H524" s="1">
        <v>1160052.3968004407</v>
      </c>
      <c r="I524" s="1">
        <v>600</v>
      </c>
      <c r="J524" s="1">
        <v>1113.44840675611</v>
      </c>
      <c r="K524" s="1">
        <v>33.368374349915669</v>
      </c>
      <c r="L524" s="1">
        <f t="shared" si="32"/>
        <v>2.5546427619368837</v>
      </c>
      <c r="M524" s="1">
        <f t="shared" si="33"/>
        <v>0.2850573777647914</v>
      </c>
      <c r="N524" s="1">
        <v>917</v>
      </c>
      <c r="O524" s="1">
        <v>917</v>
      </c>
      <c r="P524" s="1">
        <f t="shared" si="34"/>
        <v>2.0664320777151493</v>
      </c>
      <c r="Q524" t="s">
        <v>96</v>
      </c>
      <c r="S524" t="str">
        <f t="shared" si="35"/>
        <v xml:space="preserve">    4021 Baden</v>
      </c>
    </row>
    <row r="525" spans="1:19">
      <c r="A525" s="1">
        <v>4021</v>
      </c>
      <c r="B525" s="1">
        <v>5</v>
      </c>
      <c r="C525" s="1">
        <v>4</v>
      </c>
      <c r="D525" s="1">
        <v>0.12787130797361249</v>
      </c>
      <c r="E525" s="1">
        <v>111650</v>
      </c>
      <c r="F525" s="1">
        <v>124.37960051902252</v>
      </c>
      <c r="G525" s="1">
        <v>972.69358146152297</v>
      </c>
      <c r="H525" s="1">
        <v>2326.7250306000683</v>
      </c>
      <c r="I525" s="1">
        <v>600</v>
      </c>
      <c r="J525" s="1">
        <v>2.3781369893590978</v>
      </c>
      <c r="K525" s="1">
        <v>1.5421209386293597</v>
      </c>
      <c r="L525" s="1">
        <f t="shared" si="32"/>
        <v>0.11806293146284974</v>
      </c>
      <c r="M525" s="1">
        <f t="shared" si="33"/>
        <v>0.92329493874586155</v>
      </c>
      <c r="N525" s="1">
        <v>917</v>
      </c>
      <c r="O525" s="1">
        <v>917</v>
      </c>
      <c r="P525" s="1">
        <f t="shared" si="34"/>
        <v>9.5500252481072911E-2</v>
      </c>
      <c r="Q525" t="s">
        <v>96</v>
      </c>
      <c r="S525" t="str">
        <f t="shared" si="35"/>
        <v xml:space="preserve">    4021 Baden</v>
      </c>
    </row>
    <row r="526" spans="1:19">
      <c r="A526" s="1">
        <v>4021</v>
      </c>
      <c r="B526" s="1">
        <v>5</v>
      </c>
      <c r="C526" s="1">
        <v>5</v>
      </c>
      <c r="D526" s="1">
        <v>37.041342914259012</v>
      </c>
      <c r="E526" s="1">
        <v>111650</v>
      </c>
      <c r="F526" s="1">
        <v>36029.876501415005</v>
      </c>
      <c r="G526" s="1">
        <v>972.69358146152297</v>
      </c>
      <c r="H526" s="1">
        <v>4500863.7122002561</v>
      </c>
      <c r="I526" s="1">
        <v>600</v>
      </c>
      <c r="J526" s="1">
        <v>3258.5053168618851</v>
      </c>
      <c r="K526" s="1">
        <v>57.08331907713395</v>
      </c>
      <c r="L526" s="1">
        <f t="shared" si="32"/>
        <v>4.3702305176309082</v>
      </c>
      <c r="M526" s="1">
        <f t="shared" si="33"/>
        <v>0.11798250748486212</v>
      </c>
      <c r="N526" s="1">
        <v>917</v>
      </c>
      <c r="O526" s="1">
        <v>917</v>
      </c>
      <c r="P526" s="1">
        <f t="shared" si="34"/>
        <v>3.5350478991415661</v>
      </c>
      <c r="Q526" t="s">
        <v>96</v>
      </c>
      <c r="S526" t="str">
        <f t="shared" si="35"/>
        <v xml:space="preserve">    4021 Baden</v>
      </c>
    </row>
    <row r="527" spans="1:19">
      <c r="A527" s="1">
        <v>4082</v>
      </c>
      <c r="B527" s="1">
        <v>1</v>
      </c>
      <c r="C527" s="1">
        <v>1</v>
      </c>
      <c r="D527" s="1">
        <v>4.123759020677932</v>
      </c>
      <c r="E527" s="1">
        <v>21829</v>
      </c>
      <c r="F527" s="1">
        <v>103.19700565622915</v>
      </c>
      <c r="G527" s="1">
        <v>25.024984519891735</v>
      </c>
      <c r="H527" s="1">
        <v>1097.2223871445592</v>
      </c>
      <c r="I527" s="1">
        <v>250</v>
      </c>
      <c r="J527" s="1">
        <v>27.956846490644871</v>
      </c>
      <c r="K527" s="1">
        <v>5.2874234264568667</v>
      </c>
      <c r="L527" s="1">
        <f t="shared" si="32"/>
        <v>1.8178910733665499</v>
      </c>
      <c r="M527" s="1">
        <f t="shared" si="33"/>
        <v>0.4408334881478343</v>
      </c>
      <c r="N527" s="1">
        <v>62</v>
      </c>
      <c r="O527" s="1">
        <v>521</v>
      </c>
      <c r="P527" s="1">
        <f t="shared" si="34"/>
        <v>1.2592704135286326</v>
      </c>
      <c r="Q527" t="s">
        <v>97</v>
      </c>
      <c r="S527" t="str">
        <f t="shared" si="35"/>
        <v xml:space="preserve">    4082 Wohlen (AG)</v>
      </c>
    </row>
    <row r="528" spans="1:19">
      <c r="A528" s="1">
        <v>4082</v>
      </c>
      <c r="B528" s="1">
        <v>1</v>
      </c>
      <c r="C528" s="1">
        <v>2</v>
      </c>
      <c r="D528" s="1">
        <v>14.62986750506346</v>
      </c>
      <c r="E528" s="1">
        <v>21829</v>
      </c>
      <c r="F528" s="1">
        <v>366.11220784228021</v>
      </c>
      <c r="G528" s="1">
        <v>25.024984519891735</v>
      </c>
      <c r="H528" s="1">
        <v>59101.949815449996</v>
      </c>
      <c r="I528" s="1">
        <v>250</v>
      </c>
      <c r="J528" s="1">
        <v>2237.0785162517718</v>
      </c>
      <c r="K528" s="1">
        <v>47.297764389575242</v>
      </c>
      <c r="L528" s="1">
        <f t="shared" si="32"/>
        <v>16.261641396785251</v>
      </c>
      <c r="M528" s="1">
        <f t="shared" si="33"/>
        <v>1.1115371613008134</v>
      </c>
      <c r="N528" s="1">
        <v>62</v>
      </c>
      <c r="O528" s="1">
        <v>521</v>
      </c>
      <c r="P528" s="1">
        <f t="shared" si="34"/>
        <v>11.264593454689933</v>
      </c>
      <c r="Q528" t="s">
        <v>97</v>
      </c>
      <c r="S528" t="str">
        <f t="shared" si="35"/>
        <v xml:space="preserve">    4082 Wohlen (AG)</v>
      </c>
    </row>
    <row r="529" spans="1:19">
      <c r="A529" s="1">
        <v>4082</v>
      </c>
      <c r="B529" s="1">
        <v>1</v>
      </c>
      <c r="C529" s="1">
        <v>3</v>
      </c>
      <c r="D529" s="1">
        <v>2.1696712267752098</v>
      </c>
      <c r="E529" s="1">
        <v>21829</v>
      </c>
      <c r="F529" s="1">
        <v>54.295988863304139</v>
      </c>
      <c r="G529" s="1">
        <v>25.024984519891735</v>
      </c>
      <c r="H529" s="1">
        <v>3595.7368360560276</v>
      </c>
      <c r="I529" s="1">
        <v>250</v>
      </c>
      <c r="J529" s="1">
        <v>144.7631480640672</v>
      </c>
      <c r="K529" s="1">
        <v>12.031755818003754</v>
      </c>
      <c r="L529" s="1">
        <f t="shared" si="32"/>
        <v>4.1366880868725717</v>
      </c>
      <c r="M529" s="1">
        <f t="shared" si="33"/>
        <v>1.9065967395534604</v>
      </c>
      <c r="N529" s="1">
        <v>62</v>
      </c>
      <c r="O529" s="1">
        <v>521</v>
      </c>
      <c r="P529" s="1">
        <f t="shared" si="34"/>
        <v>2.8655231295833716</v>
      </c>
      <c r="Q529" t="s">
        <v>97</v>
      </c>
      <c r="S529" t="str">
        <f t="shared" si="35"/>
        <v xml:space="preserve">    4082 Wohlen (AG)</v>
      </c>
    </row>
    <row r="530" spans="1:19">
      <c r="A530" s="1">
        <v>4082</v>
      </c>
      <c r="B530" s="1">
        <v>1</v>
      </c>
      <c r="C530" s="1">
        <v>4</v>
      </c>
      <c r="D530" s="1">
        <v>5.6346052667019975E-2</v>
      </c>
      <c r="E530" s="1">
        <v>21829</v>
      </c>
      <c r="F530" s="1">
        <v>1.4100590957491792</v>
      </c>
      <c r="G530" s="1">
        <v>25.024984519891735</v>
      </c>
      <c r="H530" s="1">
        <v>2.8822564793513479</v>
      </c>
      <c r="I530" s="1">
        <v>250</v>
      </c>
      <c r="J530" s="1">
        <v>0.11666210286038031</v>
      </c>
      <c r="K530" s="1">
        <v>0.34155834473831892</v>
      </c>
      <c r="L530" s="1">
        <f t="shared" si="32"/>
        <v>0.11743259728864272</v>
      </c>
      <c r="M530" s="1">
        <f t="shared" si="33"/>
        <v>2.0841317489020388</v>
      </c>
      <c r="N530" s="1">
        <v>62</v>
      </c>
      <c r="O530" s="1">
        <v>521</v>
      </c>
      <c r="P530" s="1">
        <f t="shared" si="34"/>
        <v>8.1346675560462947E-2</v>
      </c>
      <c r="Q530" t="s">
        <v>97</v>
      </c>
      <c r="S530" t="str">
        <f t="shared" si="35"/>
        <v xml:space="preserve">    4082 Wohlen (AG)</v>
      </c>
    </row>
    <row r="531" spans="1:19">
      <c r="A531" s="1">
        <v>4082</v>
      </c>
      <c r="B531" s="1">
        <v>1</v>
      </c>
      <c r="C531" s="1">
        <v>5</v>
      </c>
      <c r="D531" s="1">
        <v>20.979643805183628</v>
      </c>
      <c r="E531" s="1">
        <v>21829</v>
      </c>
      <c r="F531" s="1">
        <v>525.01526145756281</v>
      </c>
      <c r="G531" s="1">
        <v>25.024984519891735</v>
      </c>
      <c r="H531" s="1">
        <v>65373.926615962337</v>
      </c>
      <c r="I531" s="1">
        <v>250</v>
      </c>
      <c r="J531" s="1">
        <v>2262.6151285670953</v>
      </c>
      <c r="K531" s="1">
        <v>47.566954165335154</v>
      </c>
      <c r="L531" s="1">
        <f t="shared" si="32"/>
        <v>16.354192654917306</v>
      </c>
      <c r="M531" s="1">
        <f t="shared" si="33"/>
        <v>0.77952670725880147</v>
      </c>
      <c r="N531" s="1">
        <v>62</v>
      </c>
      <c r="O531" s="1">
        <v>521</v>
      </c>
      <c r="P531" s="1">
        <f t="shared" si="34"/>
        <v>11.328704590284385</v>
      </c>
      <c r="Q531" t="s">
        <v>97</v>
      </c>
      <c r="S531" t="str">
        <f t="shared" si="35"/>
        <v xml:space="preserve">    4082 Wohlen (AG)</v>
      </c>
    </row>
    <row r="532" spans="1:19">
      <c r="A532" s="1">
        <v>4082</v>
      </c>
      <c r="B532" s="1">
        <v>2</v>
      </c>
      <c r="C532" s="1">
        <v>1</v>
      </c>
      <c r="D532" s="1">
        <v>1.6753900260761883</v>
      </c>
      <c r="E532" s="1">
        <v>21829</v>
      </c>
      <c r="F532" s="1">
        <v>34.352097156728277</v>
      </c>
      <c r="G532" s="1">
        <v>20.503940349449184</v>
      </c>
      <c r="H532" s="1">
        <v>196.16014888033968</v>
      </c>
      <c r="I532" s="1">
        <v>250</v>
      </c>
      <c r="J532" s="1">
        <v>7.106614635081745</v>
      </c>
      <c r="K532" s="1">
        <v>2.6658234440941029</v>
      </c>
      <c r="L532" s="1">
        <f t="shared" si="32"/>
        <v>1.1707365998679016</v>
      </c>
      <c r="M532" s="1">
        <f t="shared" si="33"/>
        <v>0.6987845108579287</v>
      </c>
      <c r="N532" s="1">
        <v>38</v>
      </c>
      <c r="O532" s="1">
        <v>521</v>
      </c>
      <c r="P532" s="1">
        <f t="shared" si="34"/>
        <v>0.81098036282149277</v>
      </c>
      <c r="Q532" t="s">
        <v>97</v>
      </c>
      <c r="S532" t="str">
        <f t="shared" si="35"/>
        <v xml:space="preserve">    4082 Wohlen (AG)</v>
      </c>
    </row>
    <row r="533" spans="1:19">
      <c r="A533" s="1">
        <v>4082</v>
      </c>
      <c r="B533" s="1">
        <v>2</v>
      </c>
      <c r="C533" s="1">
        <v>2</v>
      </c>
      <c r="D533" s="1">
        <v>24.176652371041222</v>
      </c>
      <c r="E533" s="1">
        <v>21829</v>
      </c>
      <c r="F533" s="1">
        <v>495.71663806519837</v>
      </c>
      <c r="G533" s="1">
        <v>20.503940349449184</v>
      </c>
      <c r="H533" s="1">
        <v>34267.150762823505</v>
      </c>
      <c r="I533" s="1">
        <v>250</v>
      </c>
      <c r="J533" s="1">
        <v>1142.4553977580858</v>
      </c>
      <c r="K533" s="1">
        <v>33.800227776718991</v>
      </c>
      <c r="L533" s="1">
        <f t="shared" si="32"/>
        <v>14.843880163835689</v>
      </c>
      <c r="M533" s="1">
        <f t="shared" si="33"/>
        <v>0.6139758282505513</v>
      </c>
      <c r="N533" s="1">
        <v>38</v>
      </c>
      <c r="O533" s="1">
        <v>521</v>
      </c>
      <c r="P533" s="1">
        <f t="shared" si="34"/>
        <v>10.282496782200649</v>
      </c>
      <c r="Q533" t="s">
        <v>97</v>
      </c>
      <c r="S533" t="str">
        <f t="shared" si="35"/>
        <v xml:space="preserve">    4082 Wohlen (AG)</v>
      </c>
    </row>
    <row r="534" spans="1:19">
      <c r="A534" s="1">
        <v>4082</v>
      </c>
      <c r="B534" s="1">
        <v>2</v>
      </c>
      <c r="C534" s="1">
        <v>3</v>
      </c>
      <c r="D534" s="1">
        <v>13.339437848967123</v>
      </c>
      <c r="E534" s="1">
        <v>21829</v>
      </c>
      <c r="F534" s="1">
        <v>273.5110379504066</v>
      </c>
      <c r="G534" s="1">
        <v>20.503940349449184</v>
      </c>
      <c r="H534" s="1">
        <v>20505.387917954969</v>
      </c>
      <c r="I534" s="1">
        <v>250</v>
      </c>
      <c r="J534" s="1">
        <v>864.28199246851636</v>
      </c>
      <c r="K534" s="1">
        <v>29.398673311367578</v>
      </c>
      <c r="L534" s="1">
        <f t="shared" si="32"/>
        <v>12.910871089166827</v>
      </c>
      <c r="M534" s="1">
        <f t="shared" si="33"/>
        <v>0.96787220236319926</v>
      </c>
      <c r="N534" s="1">
        <v>38</v>
      </c>
      <c r="O534" s="1">
        <v>521</v>
      </c>
      <c r="P534" s="1">
        <f t="shared" si="34"/>
        <v>8.9434830357361825</v>
      </c>
      <c r="Q534" t="s">
        <v>97</v>
      </c>
      <c r="S534" t="str">
        <f t="shared" si="35"/>
        <v xml:space="preserve">    4082 Wohlen (AG)</v>
      </c>
    </row>
    <row r="535" spans="1:19">
      <c r="A535" s="1">
        <v>4082</v>
      </c>
      <c r="B535" s="1">
        <v>2</v>
      </c>
      <c r="C535" s="1">
        <v>4</v>
      </c>
      <c r="D535" s="1">
        <v>0.71495446763312975</v>
      </c>
      <c r="E535" s="1">
        <v>21829</v>
      </c>
      <c r="F535" s="1">
        <v>14.659383756921891</v>
      </c>
      <c r="G535" s="1">
        <v>20.503940349449184</v>
      </c>
      <c r="H535" s="1">
        <v>240.46837001499949</v>
      </c>
      <c r="I535" s="1">
        <v>250</v>
      </c>
      <c r="J535" s="1">
        <v>11.791852004496866</v>
      </c>
      <c r="K535" s="1">
        <v>3.4339266160616866</v>
      </c>
      <c r="L535" s="1">
        <f t="shared" si="32"/>
        <v>1.5080607005652977</v>
      </c>
      <c r="M535" s="1">
        <f t="shared" si="33"/>
        <v>2.1093101292978296</v>
      </c>
      <c r="N535" s="1">
        <v>38</v>
      </c>
      <c r="O535" s="1">
        <v>521</v>
      </c>
      <c r="P535" s="1">
        <f t="shared" si="34"/>
        <v>1.0446479714047345</v>
      </c>
      <c r="Q535" t="s">
        <v>97</v>
      </c>
      <c r="S535" t="str">
        <f t="shared" si="35"/>
        <v xml:space="preserve">    4082 Wohlen (AG)</v>
      </c>
    </row>
    <row r="536" spans="1:19">
      <c r="A536" s="1">
        <v>4082</v>
      </c>
      <c r="B536" s="1">
        <v>2</v>
      </c>
      <c r="C536" s="1">
        <v>5</v>
      </c>
      <c r="D536" s="1">
        <v>39.906434713717665</v>
      </c>
      <c r="E536" s="1">
        <v>21829</v>
      </c>
      <c r="F536" s="1">
        <v>818.23915692925527</v>
      </c>
      <c r="G536" s="1">
        <v>20.503940349449184</v>
      </c>
      <c r="H536" s="1">
        <v>60534.601253575493</v>
      </c>
      <c r="I536" s="1">
        <v>250</v>
      </c>
      <c r="J536" s="1">
        <v>1429.5364555992501</v>
      </c>
      <c r="K536" s="1">
        <v>37.809211253334155</v>
      </c>
      <c r="L536" s="1">
        <f t="shared" si="32"/>
        <v>16.604485763856573</v>
      </c>
      <c r="M536" s="1">
        <f t="shared" si="33"/>
        <v>0.4160854228891776</v>
      </c>
      <c r="N536" s="1">
        <v>38</v>
      </c>
      <c r="O536" s="1">
        <v>521</v>
      </c>
      <c r="P536" s="1">
        <f t="shared" si="34"/>
        <v>11.502085004223943</v>
      </c>
      <c r="Q536" t="s">
        <v>97</v>
      </c>
      <c r="S536" t="str">
        <f t="shared" si="35"/>
        <v xml:space="preserve">    4082 Wohlen (AG)</v>
      </c>
    </row>
    <row r="537" spans="1:19">
      <c r="A537" s="1">
        <v>4082</v>
      </c>
      <c r="B537" s="1">
        <v>3</v>
      </c>
      <c r="C537" s="1">
        <v>1</v>
      </c>
      <c r="D537" s="1">
        <v>2.4807065723309019</v>
      </c>
      <c r="E537" s="1">
        <v>21829</v>
      </c>
      <c r="F537" s="1">
        <v>283.49497145774899</v>
      </c>
      <c r="G537" s="1">
        <v>114.27992920233757</v>
      </c>
      <c r="H537" s="1">
        <v>3345.4338738361189</v>
      </c>
      <c r="I537" s="1">
        <v>250</v>
      </c>
      <c r="J537" s="1">
        <v>23.32422039387713</v>
      </c>
      <c r="K537" s="1">
        <v>4.8295155444285642</v>
      </c>
      <c r="L537" s="1">
        <f t="shared" si="32"/>
        <v>0.75485328925321549</v>
      </c>
      <c r="M537" s="1">
        <f t="shared" si="33"/>
        <v>0.3042896317011593</v>
      </c>
      <c r="N537" s="1">
        <v>300</v>
      </c>
      <c r="O537" s="1">
        <v>521</v>
      </c>
      <c r="P537" s="1">
        <f t="shared" si="34"/>
        <v>0.52289404334386014</v>
      </c>
      <c r="Q537" t="s">
        <v>97</v>
      </c>
      <c r="S537" t="str">
        <f t="shared" si="35"/>
        <v xml:space="preserve">    4082 Wohlen (AG)</v>
      </c>
    </row>
    <row r="538" spans="1:19">
      <c r="A538" s="1">
        <v>4082</v>
      </c>
      <c r="B538" s="1">
        <v>3</v>
      </c>
      <c r="C538" s="1">
        <v>2</v>
      </c>
      <c r="D538" s="1">
        <v>37.358607139379295</v>
      </c>
      <c r="E538" s="1">
        <v>21829</v>
      </c>
      <c r="F538" s="1">
        <v>4269.3389789862085</v>
      </c>
      <c r="G538" s="1">
        <v>114.27992920233757</v>
      </c>
      <c r="H538" s="1">
        <v>598498.71962367964</v>
      </c>
      <c r="I538" s="1">
        <v>250</v>
      </c>
      <c r="J538" s="1">
        <v>3875.3746144982251</v>
      </c>
      <c r="K538" s="1">
        <v>62.25250689328282</v>
      </c>
      <c r="L538" s="1">
        <f t="shared" si="32"/>
        <v>9.7300669519251173</v>
      </c>
      <c r="M538" s="1">
        <f t="shared" si="33"/>
        <v>0.26045047438796937</v>
      </c>
      <c r="N538" s="1">
        <v>300</v>
      </c>
      <c r="O538" s="1">
        <v>521</v>
      </c>
      <c r="P538" s="1">
        <f t="shared" si="34"/>
        <v>6.740109797404477</v>
      </c>
      <c r="Q538" t="s">
        <v>97</v>
      </c>
      <c r="S538" t="str">
        <f t="shared" si="35"/>
        <v xml:space="preserve">    4082 Wohlen (AG)</v>
      </c>
    </row>
    <row r="539" spans="1:19">
      <c r="A539" s="1">
        <v>4082</v>
      </c>
      <c r="B539" s="1">
        <v>3</v>
      </c>
      <c r="C539" s="1">
        <v>3</v>
      </c>
      <c r="D539" s="1">
        <v>6.6111635032177141</v>
      </c>
      <c r="E539" s="1">
        <v>21829</v>
      </c>
      <c r="F539" s="1">
        <v>755.52329709279843</v>
      </c>
      <c r="G539" s="1">
        <v>114.27992920233757</v>
      </c>
      <c r="H539" s="1">
        <v>76280.527474526403</v>
      </c>
      <c r="I539" s="1">
        <v>250</v>
      </c>
      <c r="J539" s="1">
        <v>629.28746450421306</v>
      </c>
      <c r="K539" s="1">
        <v>25.085602733524524</v>
      </c>
      <c r="L539" s="1">
        <f t="shared" si="32"/>
        <v>3.9208797574210879</v>
      </c>
      <c r="M539" s="1">
        <f t="shared" si="33"/>
        <v>0.59306954903062969</v>
      </c>
      <c r="N539" s="1">
        <v>300</v>
      </c>
      <c r="O539" s="1">
        <v>521</v>
      </c>
      <c r="P539" s="1">
        <f t="shared" si="34"/>
        <v>2.7160306499443032</v>
      </c>
      <c r="Q539" t="s">
        <v>97</v>
      </c>
      <c r="S539" t="str">
        <f t="shared" si="35"/>
        <v xml:space="preserve">    4082 Wohlen (AG)</v>
      </c>
    </row>
    <row r="540" spans="1:19">
      <c r="A540" s="1">
        <v>4082</v>
      </c>
      <c r="B540" s="1">
        <v>3</v>
      </c>
      <c r="C540" s="1">
        <v>4</v>
      </c>
      <c r="D540" s="1">
        <v>0.48570156440329232</v>
      </c>
      <c r="E540" s="1">
        <v>21829</v>
      </c>
      <c r="F540" s="1">
        <v>55.505940393472848</v>
      </c>
      <c r="G540" s="1">
        <v>114.27992920233757</v>
      </c>
      <c r="H540" s="1">
        <v>3764.4690997879948</v>
      </c>
      <c r="I540" s="1">
        <v>250</v>
      </c>
      <c r="J540" s="1">
        <v>32.993574448915567</v>
      </c>
      <c r="K540" s="1">
        <v>5.7440033468753802</v>
      </c>
      <c r="L540" s="1">
        <f t="shared" si="32"/>
        <v>0.89778773460462846</v>
      </c>
      <c r="M540" s="1">
        <f t="shared" si="33"/>
        <v>1.8484349246591449</v>
      </c>
      <c r="N540" s="1">
        <v>300</v>
      </c>
      <c r="O540" s="1">
        <v>521</v>
      </c>
      <c r="P540" s="1">
        <f t="shared" si="34"/>
        <v>0.62190609128347107</v>
      </c>
      <c r="Q540" t="s">
        <v>97</v>
      </c>
      <c r="S540" t="str">
        <f t="shared" si="35"/>
        <v xml:space="preserve">    4082 Wohlen (AG)</v>
      </c>
    </row>
    <row r="541" spans="1:19">
      <c r="A541" s="1">
        <v>4082</v>
      </c>
      <c r="B541" s="1">
        <v>3</v>
      </c>
      <c r="C541" s="1">
        <v>5</v>
      </c>
      <c r="D541" s="1">
        <v>46.936178779331257</v>
      </c>
      <c r="E541" s="1">
        <v>21829</v>
      </c>
      <c r="F541" s="1">
        <v>5363.8631879302347</v>
      </c>
      <c r="G541" s="1">
        <v>114.27992920233757</v>
      </c>
      <c r="H541" s="1">
        <v>789871.52187878557</v>
      </c>
      <c r="I541" s="1">
        <v>250</v>
      </c>
      <c r="J541" s="1">
        <v>4750.2879294800459</v>
      </c>
      <c r="K541" s="1">
        <v>68.922332588791903</v>
      </c>
      <c r="L541" s="1">
        <f t="shared" si="32"/>
        <v>10.772560721472839</v>
      </c>
      <c r="M541" s="1">
        <f t="shared" si="33"/>
        <v>0.22951507774247329</v>
      </c>
      <c r="N541" s="1">
        <v>300</v>
      </c>
      <c r="O541" s="1">
        <v>521</v>
      </c>
      <c r="P541" s="1">
        <f t="shared" si="34"/>
        <v>7.462255133564935</v>
      </c>
      <c r="Q541" t="s">
        <v>97</v>
      </c>
      <c r="S541" t="str">
        <f t="shared" si="35"/>
        <v xml:space="preserve">    4082 Wohlen (AG)</v>
      </c>
    </row>
    <row r="542" spans="1:19">
      <c r="A542" s="1">
        <v>4082</v>
      </c>
      <c r="B542" s="1">
        <v>4</v>
      </c>
      <c r="C542" s="1">
        <v>1</v>
      </c>
      <c r="D542" s="1">
        <v>2.57421029806744</v>
      </c>
      <c r="E542" s="1">
        <v>21829</v>
      </c>
      <c r="F542" s="1">
        <v>68.498421754320518</v>
      </c>
      <c r="G542" s="1">
        <v>26.609489444489036</v>
      </c>
      <c r="H542" s="1">
        <v>799.80989388449257</v>
      </c>
      <c r="I542" s="1">
        <v>250</v>
      </c>
      <c r="J542" s="1">
        <v>24.34568453832734</v>
      </c>
      <c r="K542" s="1">
        <v>4.9341346291246797</v>
      </c>
      <c r="L542" s="1">
        <f t="shared" si="32"/>
        <v>1.2143333456559733</v>
      </c>
      <c r="M542" s="1">
        <f t="shared" si="33"/>
        <v>0.47173043576417228</v>
      </c>
      <c r="N542" s="1">
        <v>121</v>
      </c>
      <c r="O542" s="1">
        <v>521</v>
      </c>
      <c r="P542" s="1">
        <f t="shared" si="34"/>
        <v>0.8411802427270465</v>
      </c>
      <c r="Q542" t="s">
        <v>97</v>
      </c>
      <c r="S542" t="str">
        <f t="shared" si="35"/>
        <v xml:space="preserve">    4082 Wohlen (AG)</v>
      </c>
    </row>
    <row r="543" spans="1:19">
      <c r="A543" s="1">
        <v>4082</v>
      </c>
      <c r="B543" s="1">
        <v>4</v>
      </c>
      <c r="C543" s="1">
        <v>2</v>
      </c>
      <c r="D543" s="1">
        <v>12.923977452784184</v>
      </c>
      <c r="E543" s="1">
        <v>21829</v>
      </c>
      <c r="F543" s="1">
        <v>343.90044161067505</v>
      </c>
      <c r="G543" s="1">
        <v>26.609489444489036</v>
      </c>
      <c r="H543" s="1">
        <v>27730.27275175204</v>
      </c>
      <c r="I543" s="1">
        <v>250</v>
      </c>
      <c r="J543" s="1">
        <v>909.2610475053441</v>
      </c>
      <c r="K543" s="1">
        <v>30.15395575219517</v>
      </c>
      <c r="L543" s="1">
        <f t="shared" si="32"/>
        <v>7.4211501561361377</v>
      </c>
      <c r="M543" s="1">
        <f t="shared" si="33"/>
        <v>0.57421565328848634</v>
      </c>
      <c r="N543" s="1">
        <v>121</v>
      </c>
      <c r="O543" s="1">
        <v>521</v>
      </c>
      <c r="P543" s="1">
        <f t="shared" si="34"/>
        <v>5.1407012020083265</v>
      </c>
      <c r="Q543" t="s">
        <v>97</v>
      </c>
      <c r="S543" t="str">
        <f t="shared" si="35"/>
        <v xml:space="preserve">    4082 Wohlen (AG)</v>
      </c>
    </row>
    <row r="544" spans="1:19">
      <c r="A544" s="1">
        <v>4082</v>
      </c>
      <c r="B544" s="1">
        <v>4</v>
      </c>
      <c r="C544" s="1">
        <v>3</v>
      </c>
      <c r="D544" s="1">
        <v>6.110343003229338</v>
      </c>
      <c r="E544" s="1">
        <v>21829</v>
      </c>
      <c r="F544" s="1">
        <v>162.59310764663852</v>
      </c>
      <c r="G544" s="1">
        <v>26.609489444489036</v>
      </c>
      <c r="H544" s="1">
        <v>32680.909058383171</v>
      </c>
      <c r="I544" s="1">
        <v>250</v>
      </c>
      <c r="J544" s="1">
        <v>1237.3307741798851</v>
      </c>
      <c r="K544" s="1">
        <v>35.175712845369389</v>
      </c>
      <c r="L544" s="1">
        <f t="shared" si="32"/>
        <v>8.6570481504937984</v>
      </c>
      <c r="M544" s="1">
        <f t="shared" si="33"/>
        <v>1.4167859555377689</v>
      </c>
      <c r="N544" s="1">
        <v>121</v>
      </c>
      <c r="O544" s="1">
        <v>521</v>
      </c>
      <c r="P544" s="1">
        <f t="shared" si="34"/>
        <v>5.9968194817201104</v>
      </c>
      <c r="Q544" t="s">
        <v>97</v>
      </c>
      <c r="S544" t="str">
        <f t="shared" si="35"/>
        <v xml:space="preserve">    4082 Wohlen (AG)</v>
      </c>
    </row>
    <row r="545" spans="1:19">
      <c r="A545" s="1">
        <v>4082</v>
      </c>
      <c r="B545" s="1">
        <v>4</v>
      </c>
      <c r="C545" s="1">
        <v>4</v>
      </c>
      <c r="D545" s="1">
        <v>0.85656625631411221</v>
      </c>
      <c r="E545" s="1">
        <v>21829</v>
      </c>
      <c r="F545" s="1">
        <v>22.792790755895858</v>
      </c>
      <c r="G545" s="1">
        <v>26.609489444489036</v>
      </c>
      <c r="H545" s="1">
        <v>4806.4297506495386</v>
      </c>
      <c r="I545" s="1">
        <v>250</v>
      </c>
      <c r="J545" s="1">
        <v>186.91923654225428</v>
      </c>
      <c r="K545" s="1">
        <v>13.671841007788757</v>
      </c>
      <c r="L545" s="1">
        <f t="shared" si="32"/>
        <v>3.364758702421117</v>
      </c>
      <c r="M545" s="1">
        <f t="shared" si="33"/>
        <v>3.9281943196081532</v>
      </c>
      <c r="N545" s="1">
        <v>121</v>
      </c>
      <c r="O545" s="1">
        <v>521</v>
      </c>
      <c r="P545" s="1">
        <f t="shared" si="34"/>
        <v>2.3308003129005685</v>
      </c>
      <c r="Q545" t="s">
        <v>97</v>
      </c>
      <c r="S545" t="str">
        <f t="shared" si="35"/>
        <v xml:space="preserve">    4082 Wohlen (AG)</v>
      </c>
    </row>
    <row r="546" spans="1:19">
      <c r="A546" s="1">
        <v>4082</v>
      </c>
      <c r="B546" s="1">
        <v>4</v>
      </c>
      <c r="C546" s="1">
        <v>5</v>
      </c>
      <c r="D546" s="1">
        <v>22.465097010395084</v>
      </c>
      <c r="E546" s="1">
        <v>21829</v>
      </c>
      <c r="F546" s="1">
        <v>597.7847617675302</v>
      </c>
      <c r="G546" s="1">
        <v>26.609489444489036</v>
      </c>
      <c r="H546" s="1">
        <v>70782.402764846716</v>
      </c>
      <c r="I546" s="1">
        <v>250</v>
      </c>
      <c r="J546" s="1">
        <v>2239.5257127136983</v>
      </c>
      <c r="K546" s="1">
        <v>47.323627425565114</v>
      </c>
      <c r="L546" s="1">
        <f t="shared" si="32"/>
        <v>11.646755335992504</v>
      </c>
      <c r="M546" s="1">
        <f t="shared" si="33"/>
        <v>0.51843779399676304</v>
      </c>
      <c r="N546" s="1">
        <v>121</v>
      </c>
      <c r="O546" s="1">
        <v>521</v>
      </c>
      <c r="P546" s="1">
        <f t="shared" si="34"/>
        <v>8.067818046469295</v>
      </c>
      <c r="Q546" t="s">
        <v>97</v>
      </c>
      <c r="S546" t="str">
        <f t="shared" si="35"/>
        <v xml:space="preserve">    4082 Wohlen (AG)</v>
      </c>
    </row>
    <row r="547" spans="1:19">
      <c r="A547" s="1">
        <v>4082</v>
      </c>
      <c r="B547" s="1">
        <v>5</v>
      </c>
      <c r="C547" s="1">
        <v>1</v>
      </c>
      <c r="D547" s="1">
        <v>2.6260425170153403</v>
      </c>
      <c r="E547" s="1">
        <v>21829</v>
      </c>
      <c r="F547" s="1">
        <v>489.54249602502694</v>
      </c>
      <c r="G547" s="1">
        <v>186.41834351616754</v>
      </c>
      <c r="H547" s="1">
        <v>5438.6263037455101</v>
      </c>
      <c r="I547" s="1">
        <v>250</v>
      </c>
      <c r="J547" s="1">
        <v>22.398360467155449</v>
      </c>
      <c r="K547" s="1">
        <v>4.7326906160402507</v>
      </c>
      <c r="L547" s="1">
        <f t="shared" si="32"/>
        <v>0.5613178642755684</v>
      </c>
      <c r="M547" s="1">
        <f t="shared" si="33"/>
        <v>0.21375048600261845</v>
      </c>
      <c r="N547" s="1">
        <v>521</v>
      </c>
      <c r="O547" s="1">
        <v>521</v>
      </c>
      <c r="P547" s="1">
        <f t="shared" si="34"/>
        <v>0.38883021619017449</v>
      </c>
      <c r="Q547" t="s">
        <v>97</v>
      </c>
      <c r="S547" t="str">
        <f t="shared" si="35"/>
        <v xml:space="preserve">    4082 Wohlen (AG)</v>
      </c>
    </row>
    <row r="548" spans="1:19">
      <c r="A548" s="1">
        <v>4082</v>
      </c>
      <c r="B548" s="1">
        <v>5</v>
      </c>
      <c r="C548" s="1">
        <v>2</v>
      </c>
      <c r="D548" s="1">
        <v>29.369793568783241</v>
      </c>
      <c r="E548" s="1">
        <v>21829</v>
      </c>
      <c r="F548" s="1">
        <v>5475.0682665043623</v>
      </c>
      <c r="G548" s="1">
        <v>186.41834351616754</v>
      </c>
      <c r="H548" s="1">
        <v>719598.09295370523</v>
      </c>
      <c r="I548" s="1">
        <v>250</v>
      </c>
      <c r="J548" s="1">
        <v>3013.7065060272853</v>
      </c>
      <c r="K548" s="1">
        <v>54.897235868732821</v>
      </c>
      <c r="L548" s="1">
        <f t="shared" si="32"/>
        <v>6.5110529490413578</v>
      </c>
      <c r="M548" s="1">
        <f t="shared" si="33"/>
        <v>0.22169215911554341</v>
      </c>
      <c r="N548" s="1">
        <v>521</v>
      </c>
      <c r="O548" s="1">
        <v>521</v>
      </c>
      <c r="P548" s="1">
        <f t="shared" si="34"/>
        <v>4.510268222210966</v>
      </c>
      <c r="Q548" t="s">
        <v>97</v>
      </c>
      <c r="S548" t="str">
        <f t="shared" si="35"/>
        <v xml:space="preserve">    4082 Wohlen (AG)</v>
      </c>
    </row>
    <row r="549" spans="1:19">
      <c r="A549" s="1">
        <v>4082</v>
      </c>
      <c r="B549" s="1">
        <v>5</v>
      </c>
      <c r="C549" s="1">
        <v>3</v>
      </c>
      <c r="D549" s="1">
        <v>6.6834808638082999</v>
      </c>
      <c r="E549" s="1">
        <v>21829</v>
      </c>
      <c r="F549" s="1">
        <v>1245.9234315531478</v>
      </c>
      <c r="G549" s="1">
        <v>186.41834351616754</v>
      </c>
      <c r="H549" s="1">
        <v>133062.56128692057</v>
      </c>
      <c r="I549" s="1">
        <v>250</v>
      </c>
      <c r="J549" s="1">
        <v>672.72446462929622</v>
      </c>
      <c r="K549" s="1">
        <v>25.936932444475701</v>
      </c>
      <c r="L549" s="1">
        <f t="shared" si="32"/>
        <v>3.0762339452845775</v>
      </c>
      <c r="M549" s="1">
        <f t="shared" si="33"/>
        <v>0.46027422057010503</v>
      </c>
      <c r="N549" s="1">
        <v>521</v>
      </c>
      <c r="O549" s="1">
        <v>521</v>
      </c>
      <c r="P549" s="1">
        <f t="shared" si="34"/>
        <v>2.1309364731163036</v>
      </c>
      <c r="Q549" t="s">
        <v>97</v>
      </c>
      <c r="S549" t="str">
        <f t="shared" si="35"/>
        <v xml:space="preserve">    4082 Wohlen (AG)</v>
      </c>
    </row>
    <row r="550" spans="1:19">
      <c r="A550" s="1">
        <v>4082</v>
      </c>
      <c r="B550" s="1">
        <v>5</v>
      </c>
      <c r="C550" s="1">
        <v>4</v>
      </c>
      <c r="D550" s="1">
        <v>0.50621721136501507</v>
      </c>
      <c r="E550" s="1">
        <v>21829</v>
      </c>
      <c r="F550" s="1">
        <v>94.36817400203978</v>
      </c>
      <c r="G550" s="1">
        <v>186.41834351616754</v>
      </c>
      <c r="H550" s="1">
        <v>8814.2494769318837</v>
      </c>
      <c r="I550" s="1">
        <v>250</v>
      </c>
      <c r="J550" s="1">
        <v>47.279457451751902</v>
      </c>
      <c r="K550" s="1">
        <v>6.8760059228997106</v>
      </c>
      <c r="L550" s="1">
        <f t="shared" si="32"/>
        <v>0.81552446008344748</v>
      </c>
      <c r="M550" s="1">
        <f t="shared" si="33"/>
        <v>1.6110168555596622</v>
      </c>
      <c r="N550" s="1">
        <v>521</v>
      </c>
      <c r="O550" s="1">
        <v>521</v>
      </c>
      <c r="P550" s="1">
        <f t="shared" si="34"/>
        <v>0.56492153965537728</v>
      </c>
      <c r="Q550" t="s">
        <v>97</v>
      </c>
      <c r="S550" t="str">
        <f t="shared" si="35"/>
        <v xml:space="preserve">    4082 Wohlen (AG)</v>
      </c>
    </row>
    <row r="551" spans="1:19">
      <c r="A551" s="1">
        <v>4082</v>
      </c>
      <c r="B551" s="1">
        <v>5</v>
      </c>
      <c r="C551" s="1">
        <v>5</v>
      </c>
      <c r="D551" s="1">
        <v>39.185534160971933</v>
      </c>
      <c r="E551" s="1">
        <v>21829</v>
      </c>
      <c r="F551" s="1">
        <v>7304.9023680845839</v>
      </c>
      <c r="G551" s="1">
        <v>186.41834351616754</v>
      </c>
      <c r="H551" s="1">
        <v>986562.45251317008</v>
      </c>
      <c r="I551" s="1">
        <v>250</v>
      </c>
      <c r="J551" s="1">
        <v>3776.9507479445406</v>
      </c>
      <c r="K551" s="1">
        <v>61.456901548520491</v>
      </c>
      <c r="L551" s="1">
        <f t="shared" si="32"/>
        <v>7.2890580688479991</v>
      </c>
      <c r="M551" s="1">
        <f t="shared" si="33"/>
        <v>0.18601400299674276</v>
      </c>
      <c r="N551" s="1">
        <v>521</v>
      </c>
      <c r="O551" s="1">
        <v>521</v>
      </c>
      <c r="P551" s="1">
        <f t="shared" si="34"/>
        <v>5.0491997584839083</v>
      </c>
      <c r="Q551" t="s">
        <v>97</v>
      </c>
      <c r="S551" t="str">
        <f t="shared" si="35"/>
        <v xml:space="preserve">    4082 Wohlen (AG)</v>
      </c>
    </row>
    <row r="552" spans="1:19">
      <c r="A552" s="1">
        <v>4201</v>
      </c>
      <c r="B552" s="1">
        <v>1</v>
      </c>
      <c r="C552" s="1">
        <v>1</v>
      </c>
      <c r="D552" s="1">
        <v>4.1336710069548168</v>
      </c>
      <c r="E552" s="1">
        <v>28291</v>
      </c>
      <c r="F552" s="1">
        <v>117.26203261636226</v>
      </c>
      <c r="G552" s="1">
        <v>28.36752910888924</v>
      </c>
      <c r="H552" s="1">
        <v>951.9714894994105</v>
      </c>
      <c r="I552" s="1">
        <v>250</v>
      </c>
      <c r="J552" s="1">
        <v>17.073109640168308</v>
      </c>
      <c r="K552" s="1">
        <v>4.131961960155043</v>
      </c>
      <c r="L552" s="1">
        <f t="shared" si="32"/>
        <v>1.4777498709072945</v>
      </c>
      <c r="M552" s="1">
        <f t="shared" si="33"/>
        <v>0.35749092475453675</v>
      </c>
      <c r="N552" s="1">
        <v>54</v>
      </c>
      <c r="O552" s="1">
        <v>491</v>
      </c>
      <c r="P552" s="1">
        <f t="shared" si="34"/>
        <v>1.0544601907000299</v>
      </c>
      <c r="Q552" t="s">
        <v>98</v>
      </c>
      <c r="S552" t="str">
        <f t="shared" si="35"/>
        <v xml:space="preserve">    4201 Lenzburg</v>
      </c>
    </row>
    <row r="553" spans="1:19">
      <c r="A553" s="1">
        <v>4201</v>
      </c>
      <c r="B553" s="1">
        <v>1</v>
      </c>
      <c r="C553" s="1">
        <v>2</v>
      </c>
      <c r="D553" s="1">
        <v>8.0293747067808479</v>
      </c>
      <c r="E553" s="1">
        <v>28291</v>
      </c>
      <c r="F553" s="1">
        <v>227.77352072078469</v>
      </c>
      <c r="G553" s="1">
        <v>28.36752910888924</v>
      </c>
      <c r="H553" s="1">
        <v>18043.064643155321</v>
      </c>
      <c r="I553" s="1">
        <v>250</v>
      </c>
      <c r="J553" s="1">
        <v>592.46070891138299</v>
      </c>
      <c r="K553" s="1">
        <v>24.340515789756449</v>
      </c>
      <c r="L553" s="1">
        <f t="shared" si="32"/>
        <v>8.705112586462409</v>
      </c>
      <c r="M553" s="1">
        <f t="shared" si="33"/>
        <v>1.0841582195822668</v>
      </c>
      <c r="N553" s="1">
        <v>54</v>
      </c>
      <c r="O553" s="1">
        <v>491</v>
      </c>
      <c r="P553" s="1">
        <f t="shared" si="34"/>
        <v>6.2116024225064761</v>
      </c>
      <c r="Q553" t="s">
        <v>98</v>
      </c>
      <c r="S553" t="str">
        <f t="shared" si="35"/>
        <v xml:space="preserve">    4201 Lenzburg</v>
      </c>
    </row>
    <row r="554" spans="1:19">
      <c r="A554" s="1">
        <v>4201</v>
      </c>
      <c r="B554" s="1">
        <v>1</v>
      </c>
      <c r="C554" s="1">
        <v>3</v>
      </c>
      <c r="D554" s="1">
        <v>6.3779285181884893</v>
      </c>
      <c r="E554" s="1">
        <v>28291</v>
      </c>
      <c r="F554" s="1">
        <v>180.92607289412678</v>
      </c>
      <c r="G554" s="1">
        <v>28.36752910888924</v>
      </c>
      <c r="H554" s="1">
        <v>6136.728770355352</v>
      </c>
      <c r="I554" s="1">
        <v>250</v>
      </c>
      <c r="J554" s="1">
        <v>182.06960484209699</v>
      </c>
      <c r="K554" s="1">
        <v>13.493317043710823</v>
      </c>
      <c r="L554" s="1">
        <f t="shared" si="32"/>
        <v>4.8257335647656028</v>
      </c>
      <c r="M554" s="1">
        <f t="shared" si="33"/>
        <v>0.75663023676161345</v>
      </c>
      <c r="N554" s="1">
        <v>54</v>
      </c>
      <c r="O554" s="1">
        <v>491</v>
      </c>
      <c r="P554" s="1">
        <f t="shared" si="34"/>
        <v>3.4434406222252338</v>
      </c>
      <c r="Q554" t="s">
        <v>98</v>
      </c>
      <c r="S554" t="str">
        <f t="shared" si="35"/>
        <v xml:space="preserve">    4201 Lenzburg</v>
      </c>
    </row>
    <row r="555" spans="1:19">
      <c r="A555" s="1">
        <v>4201</v>
      </c>
      <c r="B555" s="1">
        <v>1</v>
      </c>
      <c r="C555" s="1">
        <v>4</v>
      </c>
      <c r="D555" s="1">
        <v>5.7052766310700977E-2</v>
      </c>
      <c r="E555" s="1">
        <v>28291</v>
      </c>
      <c r="F555" s="1">
        <v>1.6184460090614654</v>
      </c>
      <c r="G555" s="1">
        <v>28.36752910888924</v>
      </c>
      <c r="H555" s="1">
        <v>3.7011081644459844</v>
      </c>
      <c r="I555" s="1">
        <v>250</v>
      </c>
      <c r="J555" s="1">
        <v>0.13186325035577837</v>
      </c>
      <c r="K555" s="1">
        <v>0.36312979822066155</v>
      </c>
      <c r="L555" s="1">
        <f t="shared" si="32"/>
        <v>0.12986930122247281</v>
      </c>
      <c r="M555" s="1">
        <f t="shared" si="33"/>
        <v>2.2763015646817841</v>
      </c>
      <c r="N555" s="1">
        <v>54</v>
      </c>
      <c r="O555" s="1">
        <v>491</v>
      </c>
      <c r="P555" s="1">
        <f t="shared" si="34"/>
        <v>9.2669274299479368E-2</v>
      </c>
      <c r="Q555" t="s">
        <v>98</v>
      </c>
      <c r="S555" t="str">
        <f t="shared" si="35"/>
        <v xml:space="preserve">    4201 Lenzburg</v>
      </c>
    </row>
    <row r="556" spans="1:19">
      <c r="A556" s="1">
        <v>4201</v>
      </c>
      <c r="B556" s="1">
        <v>1</v>
      </c>
      <c r="C556" s="1">
        <v>5</v>
      </c>
      <c r="D556" s="1">
        <v>18.598026998234857</v>
      </c>
      <c r="E556" s="1">
        <v>28291</v>
      </c>
      <c r="F556" s="1">
        <v>527.58007224033531</v>
      </c>
      <c r="G556" s="1">
        <v>28.36752910888924</v>
      </c>
      <c r="H556" s="1">
        <v>29986.756916486251</v>
      </c>
      <c r="I556" s="1">
        <v>250</v>
      </c>
      <c r="J556" s="1">
        <v>737.1804889275453</v>
      </c>
      <c r="K556" s="1">
        <v>27.151067915047932</v>
      </c>
      <c r="L556" s="1">
        <f t="shared" si="32"/>
        <v>9.7102750444855879</v>
      </c>
      <c r="M556" s="1">
        <f t="shared" si="33"/>
        <v>0.52211318143624552</v>
      </c>
      <c r="N556" s="1">
        <v>54</v>
      </c>
      <c r="O556" s="1">
        <v>491</v>
      </c>
      <c r="P556" s="1">
        <f t="shared" si="34"/>
        <v>6.9288441005726575</v>
      </c>
      <c r="Q556" t="s">
        <v>98</v>
      </c>
      <c r="S556" t="str">
        <f t="shared" si="35"/>
        <v xml:space="preserve">    4201 Lenzburg</v>
      </c>
    </row>
    <row r="557" spans="1:19">
      <c r="A557" s="1">
        <v>4201</v>
      </c>
      <c r="B557" s="1">
        <v>2</v>
      </c>
      <c r="C557" s="1">
        <v>1</v>
      </c>
      <c r="D557" s="1">
        <v>2.7960307294851181</v>
      </c>
      <c r="E557" s="1">
        <v>28291</v>
      </c>
      <c r="F557" s="1">
        <v>57.107150989638626</v>
      </c>
      <c r="G557" s="1">
        <v>20.424364577765125</v>
      </c>
      <c r="H557" s="1">
        <v>521.37993721647138</v>
      </c>
      <c r="I557" s="1">
        <v>250</v>
      </c>
      <c r="J557" s="1">
        <v>18.621282911366752</v>
      </c>
      <c r="K557" s="1">
        <v>4.3152384535928894</v>
      </c>
      <c r="L557" s="1">
        <f t="shared" si="32"/>
        <v>2.1432225933340283</v>
      </c>
      <c r="M557" s="1">
        <f t="shared" si="33"/>
        <v>0.76652326125496384</v>
      </c>
      <c r="N557" s="1">
        <v>28</v>
      </c>
      <c r="O557" s="1">
        <v>491</v>
      </c>
      <c r="P557" s="1">
        <f t="shared" si="34"/>
        <v>1.5293135522942554</v>
      </c>
      <c r="Q557" t="s">
        <v>98</v>
      </c>
      <c r="S557" t="str">
        <f t="shared" si="35"/>
        <v xml:space="preserve">    4201 Lenzburg</v>
      </c>
    </row>
    <row r="558" spans="1:19">
      <c r="A558" s="1">
        <v>4201</v>
      </c>
      <c r="B558" s="1">
        <v>2</v>
      </c>
      <c r="C558" s="1">
        <v>2</v>
      </c>
      <c r="D558" s="1">
        <v>17.82523727031062</v>
      </c>
      <c r="E558" s="1">
        <v>28291</v>
      </c>
      <c r="F558" s="1">
        <v>364.06914469399095</v>
      </c>
      <c r="G558" s="1">
        <v>20.424364577765125</v>
      </c>
      <c r="H558" s="1">
        <v>18449.155809905827</v>
      </c>
      <c r="I558" s="1">
        <v>250</v>
      </c>
      <c r="J558" s="1">
        <v>615.69771690891503</v>
      </c>
      <c r="K558" s="1">
        <v>24.813256878308316</v>
      </c>
      <c r="L558" s="1">
        <f t="shared" si="32"/>
        <v>12.323845675669011</v>
      </c>
      <c r="M558" s="1">
        <f t="shared" si="33"/>
        <v>0.69137063865036885</v>
      </c>
      <c r="N558" s="1">
        <v>28</v>
      </c>
      <c r="O558" s="1">
        <v>491</v>
      </c>
      <c r="P558" s="1">
        <f t="shared" si="34"/>
        <v>8.7937782416080577</v>
      </c>
      <c r="Q558" t="s">
        <v>98</v>
      </c>
      <c r="S558" t="str">
        <f t="shared" si="35"/>
        <v xml:space="preserve">    4201 Lenzburg</v>
      </c>
    </row>
    <row r="559" spans="1:19">
      <c r="A559" s="1">
        <v>4201</v>
      </c>
      <c r="B559" s="1">
        <v>2</v>
      </c>
      <c r="C559" s="1">
        <v>3</v>
      </c>
      <c r="D559" s="1">
        <v>13.850581099435104</v>
      </c>
      <c r="E559" s="1">
        <v>28291</v>
      </c>
      <c r="F559" s="1">
        <v>282.88931798876547</v>
      </c>
      <c r="G559" s="1">
        <v>20.424364577765125</v>
      </c>
      <c r="H559" s="1">
        <v>16804.361597406983</v>
      </c>
      <c r="I559" s="1">
        <v>250</v>
      </c>
      <c r="J559" s="1">
        <v>663.40291878532707</v>
      </c>
      <c r="K559" s="1">
        <v>25.756609225310054</v>
      </c>
      <c r="L559" s="1">
        <f t="shared" si="32"/>
        <v>12.79237460757205</v>
      </c>
      <c r="M559" s="1">
        <f t="shared" si="33"/>
        <v>0.92359840469753196</v>
      </c>
      <c r="N559" s="1">
        <v>28</v>
      </c>
      <c r="O559" s="1">
        <v>491</v>
      </c>
      <c r="P559" s="1">
        <f t="shared" si="34"/>
        <v>9.1281007928119582</v>
      </c>
      <c r="Q559" t="s">
        <v>98</v>
      </c>
      <c r="S559" t="str">
        <f t="shared" si="35"/>
        <v xml:space="preserve">    4201 Lenzburg</v>
      </c>
    </row>
    <row r="560" spans="1:19">
      <c r="A560" s="1">
        <v>4201</v>
      </c>
      <c r="B560" s="1">
        <v>2</v>
      </c>
      <c r="C560" s="1">
        <v>4</v>
      </c>
      <c r="D560" s="1">
        <v>0</v>
      </c>
      <c r="E560" s="1">
        <v>28291</v>
      </c>
      <c r="F560" s="1">
        <v>0</v>
      </c>
      <c r="G560" s="1">
        <v>20.424364577765125</v>
      </c>
      <c r="H560" s="1">
        <v>0</v>
      </c>
      <c r="I560" s="1">
        <v>250</v>
      </c>
      <c r="J560" s="1">
        <v>0</v>
      </c>
      <c r="K560" s="1">
        <v>0</v>
      </c>
      <c r="L560" s="1">
        <f t="shared" si="32"/>
        <v>0</v>
      </c>
      <c r="M560" s="1" t="e">
        <f t="shared" si="33"/>
        <v>#DIV/0!</v>
      </c>
      <c r="N560" s="1">
        <v>28</v>
      </c>
      <c r="O560" s="1">
        <v>491</v>
      </c>
      <c r="P560" s="1">
        <f t="shared" si="34"/>
        <v>0</v>
      </c>
      <c r="Q560" t="s">
        <v>98</v>
      </c>
      <c r="S560" t="str">
        <f t="shared" si="35"/>
        <v xml:space="preserve">    4201 Lenzburg</v>
      </c>
    </row>
    <row r="561" spans="1:19">
      <c r="A561" s="1">
        <v>4201</v>
      </c>
      <c r="B561" s="1">
        <v>2</v>
      </c>
      <c r="C561" s="1">
        <v>5</v>
      </c>
      <c r="D561" s="1">
        <v>34.471849099230845</v>
      </c>
      <c r="E561" s="1">
        <v>28291</v>
      </c>
      <c r="F561" s="1">
        <v>704.0656136723951</v>
      </c>
      <c r="G561" s="1">
        <v>20.424364577765125</v>
      </c>
      <c r="H561" s="1">
        <v>40541.591517321132</v>
      </c>
      <c r="I561" s="1">
        <v>250</v>
      </c>
      <c r="J561" s="1">
        <v>837.66693431374256</v>
      </c>
      <c r="K561" s="1">
        <v>28.942476298923395</v>
      </c>
      <c r="L561" s="1">
        <f t="shared" si="32"/>
        <v>14.374679355028599</v>
      </c>
      <c r="M561" s="1">
        <f t="shared" si="33"/>
        <v>0.41699762938882601</v>
      </c>
      <c r="N561" s="1">
        <v>28</v>
      </c>
      <c r="O561" s="1">
        <v>491</v>
      </c>
      <c r="P561" s="1">
        <f t="shared" si="34"/>
        <v>10.257166948455875</v>
      </c>
      <c r="Q561" t="s">
        <v>98</v>
      </c>
      <c r="S561" t="str">
        <f t="shared" si="35"/>
        <v xml:space="preserve">    4201 Lenzburg</v>
      </c>
    </row>
    <row r="562" spans="1:19">
      <c r="A562" s="1">
        <v>4201</v>
      </c>
      <c r="B562" s="1">
        <v>3</v>
      </c>
      <c r="C562" s="1">
        <v>1</v>
      </c>
      <c r="D562" s="1">
        <v>2.354925146321146</v>
      </c>
      <c r="E562" s="1">
        <v>28291</v>
      </c>
      <c r="F562" s="1">
        <v>351.84139392526561</v>
      </c>
      <c r="G562" s="1">
        <v>149.40661467516736</v>
      </c>
      <c r="H562" s="1">
        <v>3818.2466840653369</v>
      </c>
      <c r="I562" s="1">
        <v>250</v>
      </c>
      <c r="J562" s="1">
        <v>20.145237761388703</v>
      </c>
      <c r="K562" s="1">
        <v>4.4883446571524228</v>
      </c>
      <c r="L562" s="1">
        <f t="shared" si="32"/>
        <v>0.70118800203829368</v>
      </c>
      <c r="M562" s="1">
        <f t="shared" si="33"/>
        <v>0.2977538386448022</v>
      </c>
      <c r="N562" s="1">
        <v>283</v>
      </c>
      <c r="O562" s="1">
        <v>491</v>
      </c>
      <c r="P562" s="1">
        <f t="shared" si="34"/>
        <v>0.50033828383413625</v>
      </c>
      <c r="Q562" t="s">
        <v>98</v>
      </c>
      <c r="S562" t="str">
        <f t="shared" si="35"/>
        <v xml:space="preserve">    4201 Lenzburg</v>
      </c>
    </row>
    <row r="563" spans="1:19">
      <c r="A563" s="1">
        <v>4201</v>
      </c>
      <c r="B563" s="1">
        <v>3</v>
      </c>
      <c r="C563" s="1">
        <v>2</v>
      </c>
      <c r="D563" s="1">
        <v>26.406685513470237</v>
      </c>
      <c r="E563" s="1">
        <v>28291</v>
      </c>
      <c r="F563" s="1">
        <v>3945.3334873593717</v>
      </c>
      <c r="G563" s="1">
        <v>149.40661467516736</v>
      </c>
      <c r="H563" s="1">
        <v>373296.91998078086</v>
      </c>
      <c r="I563" s="1">
        <v>250</v>
      </c>
      <c r="J563" s="1">
        <v>1813.354074030701</v>
      </c>
      <c r="K563" s="1">
        <v>42.583495324253278</v>
      </c>
      <c r="L563" s="1">
        <f t="shared" si="32"/>
        <v>6.6525720030519864</v>
      </c>
      <c r="M563" s="1">
        <f t="shared" si="33"/>
        <v>0.25192756583019338</v>
      </c>
      <c r="N563" s="1">
        <v>283</v>
      </c>
      <c r="O563" s="1">
        <v>491</v>
      </c>
      <c r="P563" s="1">
        <f t="shared" si="34"/>
        <v>4.7469957406776526</v>
      </c>
      <c r="Q563" t="s">
        <v>98</v>
      </c>
      <c r="S563" t="str">
        <f t="shared" si="35"/>
        <v xml:space="preserve">    4201 Lenzburg</v>
      </c>
    </row>
    <row r="564" spans="1:19">
      <c r="A564" s="1">
        <v>4201</v>
      </c>
      <c r="B564" s="1">
        <v>3</v>
      </c>
      <c r="C564" s="1">
        <v>3</v>
      </c>
      <c r="D564" s="1">
        <v>12.991565620383527</v>
      </c>
      <c r="E564" s="1">
        <v>28291</v>
      </c>
      <c r="F564" s="1">
        <v>1941.0258386717933</v>
      </c>
      <c r="G564" s="1">
        <v>149.40661467516736</v>
      </c>
      <c r="H564" s="1">
        <v>233028.26056086036</v>
      </c>
      <c r="I564" s="1">
        <v>250</v>
      </c>
      <c r="J564" s="1">
        <v>1400.283245202739</v>
      </c>
      <c r="K564" s="1">
        <v>37.420358699546682</v>
      </c>
      <c r="L564" s="1">
        <f t="shared" si="32"/>
        <v>5.8459651734361806</v>
      </c>
      <c r="M564" s="1">
        <f t="shared" si="33"/>
        <v>0.44998157606685746</v>
      </c>
      <c r="N564" s="1">
        <v>283</v>
      </c>
      <c r="O564" s="1">
        <v>491</v>
      </c>
      <c r="P564" s="1">
        <f t="shared" si="34"/>
        <v>4.1714350127620232</v>
      </c>
      <c r="Q564" t="s">
        <v>98</v>
      </c>
      <c r="S564" t="str">
        <f t="shared" si="35"/>
        <v xml:space="preserve">    4201 Lenzburg</v>
      </c>
    </row>
    <row r="565" spans="1:19">
      <c r="A565" s="1">
        <v>4201</v>
      </c>
      <c r="B565" s="1">
        <v>3</v>
      </c>
      <c r="C565" s="1">
        <v>4</v>
      </c>
      <c r="D565" s="1">
        <v>2.77634788433619</v>
      </c>
      <c r="E565" s="1">
        <v>28291</v>
      </c>
      <c r="F565" s="1">
        <v>414.80473855923327</v>
      </c>
      <c r="G565" s="1">
        <v>149.40661467516736</v>
      </c>
      <c r="H565" s="1">
        <v>80442.235860956032</v>
      </c>
      <c r="I565" s="1">
        <v>250</v>
      </c>
      <c r="J565" s="1">
        <v>534.27937680672699</v>
      </c>
      <c r="K565" s="1">
        <v>23.114484134557859</v>
      </c>
      <c r="L565" s="1">
        <f t="shared" si="32"/>
        <v>3.6110415278890775</v>
      </c>
      <c r="M565" s="1">
        <f t="shared" si="33"/>
        <v>1.3006444719201529</v>
      </c>
      <c r="N565" s="1">
        <v>283</v>
      </c>
      <c r="O565" s="1">
        <v>491</v>
      </c>
      <c r="P565" s="1">
        <f t="shared" si="34"/>
        <v>2.5766874442599881</v>
      </c>
      <c r="Q565" t="s">
        <v>98</v>
      </c>
      <c r="S565" t="str">
        <f t="shared" si="35"/>
        <v xml:space="preserve">    4201 Lenzburg</v>
      </c>
    </row>
    <row r="566" spans="1:19">
      <c r="A566" s="1">
        <v>4201</v>
      </c>
      <c r="B566" s="1">
        <v>3</v>
      </c>
      <c r="C566" s="1">
        <v>5</v>
      </c>
      <c r="D566" s="1">
        <v>44.529524164511123</v>
      </c>
      <c r="E566" s="1">
        <v>28291</v>
      </c>
      <c r="F566" s="1">
        <v>6653.0054585156677</v>
      </c>
      <c r="G566" s="1">
        <v>149.40661467516736</v>
      </c>
      <c r="H566" s="1">
        <v>772515.92184479663</v>
      </c>
      <c r="I566" s="1">
        <v>250</v>
      </c>
      <c r="J566" s="1">
        <v>3209.1612328442307</v>
      </c>
      <c r="K566" s="1">
        <v>56.649459245823614</v>
      </c>
      <c r="L566" s="1">
        <f t="shared" si="32"/>
        <v>8.8500158030042861</v>
      </c>
      <c r="M566" s="1">
        <f t="shared" si="33"/>
        <v>0.19874489945835799</v>
      </c>
      <c r="N566" s="1">
        <v>283</v>
      </c>
      <c r="O566" s="1">
        <v>491</v>
      </c>
      <c r="P566" s="1">
        <f t="shared" si="34"/>
        <v>6.3149992668276225</v>
      </c>
      <c r="Q566" t="s">
        <v>98</v>
      </c>
      <c r="S566" t="str">
        <f t="shared" si="35"/>
        <v xml:space="preserve">    4201 Lenzburg</v>
      </c>
    </row>
    <row r="567" spans="1:19">
      <c r="A567" s="1">
        <v>4201</v>
      </c>
      <c r="B567" s="1">
        <v>4</v>
      </c>
      <c r="C567" s="1">
        <v>1</v>
      </c>
      <c r="D567" s="1">
        <v>2.8201647845052489</v>
      </c>
      <c r="E567" s="1">
        <v>28291</v>
      </c>
      <c r="F567" s="1">
        <v>120.84583664489628</v>
      </c>
      <c r="G567" s="1">
        <v>42.850629618827995</v>
      </c>
      <c r="H567" s="1">
        <v>1459.1574942145794</v>
      </c>
      <c r="I567" s="1">
        <v>250</v>
      </c>
      <c r="J567" s="1">
        <v>26.722473031837936</v>
      </c>
      <c r="K567" s="1">
        <v>5.1693783989797009</v>
      </c>
      <c r="L567" s="1">
        <f t="shared" si="32"/>
        <v>1.2103042171015119</v>
      </c>
      <c r="M567" s="1">
        <f t="shared" si="33"/>
        <v>0.4291608149109768</v>
      </c>
      <c r="N567" s="1">
        <v>126</v>
      </c>
      <c r="O567" s="1">
        <v>491</v>
      </c>
      <c r="P567" s="1">
        <f t="shared" si="34"/>
        <v>0.86362221421569196</v>
      </c>
      <c r="Q567" t="s">
        <v>98</v>
      </c>
      <c r="S567" t="str">
        <f t="shared" si="35"/>
        <v xml:space="preserve">    4201 Lenzburg</v>
      </c>
    </row>
    <row r="568" spans="1:19">
      <c r="A568" s="1">
        <v>4201</v>
      </c>
      <c r="B568" s="1">
        <v>4</v>
      </c>
      <c r="C568" s="1">
        <v>2</v>
      </c>
      <c r="D568" s="1">
        <v>19.853440330647256</v>
      </c>
      <c r="E568" s="1">
        <v>28291</v>
      </c>
      <c r="F568" s="1">
        <v>850.73241826806759</v>
      </c>
      <c r="G568" s="1">
        <v>42.850629618827995</v>
      </c>
      <c r="H568" s="1">
        <v>136131.2302114903</v>
      </c>
      <c r="I568" s="1">
        <v>250</v>
      </c>
      <c r="J568" s="1">
        <v>2849.2107763753461</v>
      </c>
      <c r="K568" s="1">
        <v>53.377998991863173</v>
      </c>
      <c r="L568" s="1">
        <f t="shared" si="32"/>
        <v>12.497366664634825</v>
      </c>
      <c r="M568" s="1">
        <f t="shared" si="33"/>
        <v>0.62948116077106064</v>
      </c>
      <c r="N568" s="1">
        <v>126</v>
      </c>
      <c r="O568" s="1">
        <v>491</v>
      </c>
      <c r="P568" s="1">
        <f t="shared" si="34"/>
        <v>8.9175955253835664</v>
      </c>
      <c r="Q568" t="s">
        <v>98</v>
      </c>
      <c r="S568" t="str">
        <f t="shared" si="35"/>
        <v xml:space="preserve">    4201 Lenzburg</v>
      </c>
    </row>
    <row r="569" spans="1:19">
      <c r="A569" s="1">
        <v>4201</v>
      </c>
      <c r="B569" s="1">
        <v>4</v>
      </c>
      <c r="C569" s="1">
        <v>3</v>
      </c>
      <c r="D569" s="1">
        <v>4.3523116307164784</v>
      </c>
      <c r="E569" s="1">
        <v>28291</v>
      </c>
      <c r="F569" s="1">
        <v>186.49929367354912</v>
      </c>
      <c r="G569" s="1">
        <v>42.850629618827995</v>
      </c>
      <c r="H569" s="1">
        <v>70533.103057189088</v>
      </c>
      <c r="I569" s="1">
        <v>250</v>
      </c>
      <c r="J569" s="1">
        <v>1665.9582101208493</v>
      </c>
      <c r="K569" s="1">
        <v>40.816151338910551</v>
      </c>
      <c r="L569" s="1">
        <f t="shared" si="32"/>
        <v>9.5562669780736513</v>
      </c>
      <c r="M569" s="1">
        <f t="shared" si="33"/>
        <v>2.1956761805910707</v>
      </c>
      <c r="N569" s="1">
        <v>126</v>
      </c>
      <c r="O569" s="1">
        <v>491</v>
      </c>
      <c r="P569" s="1">
        <f t="shared" si="34"/>
        <v>6.8189504181063771</v>
      </c>
      <c r="Q569" t="s">
        <v>98</v>
      </c>
      <c r="S569" t="str">
        <f t="shared" si="35"/>
        <v xml:space="preserve">    4201 Lenzburg</v>
      </c>
    </row>
    <row r="570" spans="1:19">
      <c r="A570" s="1">
        <v>4201</v>
      </c>
      <c r="B570" s="1">
        <v>4</v>
      </c>
      <c r="C570" s="1">
        <v>4</v>
      </c>
      <c r="D570" s="1">
        <v>0.83354024260696036</v>
      </c>
      <c r="E570" s="1">
        <v>28291</v>
      </c>
      <c r="F570" s="1">
        <v>35.717724208338886</v>
      </c>
      <c r="G570" s="1">
        <v>42.850629618827995</v>
      </c>
      <c r="H570" s="1">
        <v>6392.2582306695776</v>
      </c>
      <c r="I570" s="1">
        <v>250</v>
      </c>
      <c r="J570" s="1">
        <v>152.0284432544164</v>
      </c>
      <c r="K570" s="1">
        <v>12.329981478267371</v>
      </c>
      <c r="L570" s="1">
        <f t="shared" si="32"/>
        <v>2.8868129643741973</v>
      </c>
      <c r="M570" s="1">
        <f t="shared" si="33"/>
        <v>3.4633156466992774</v>
      </c>
      <c r="N570" s="1">
        <v>126</v>
      </c>
      <c r="O570" s="1">
        <v>491</v>
      </c>
      <c r="P570" s="1">
        <f t="shared" si="34"/>
        <v>2.0599083842655936</v>
      </c>
      <c r="Q570" t="s">
        <v>98</v>
      </c>
      <c r="S570" t="str">
        <f t="shared" si="35"/>
        <v xml:space="preserve">    4201 Lenzburg</v>
      </c>
    </row>
    <row r="571" spans="1:19">
      <c r="A571" s="1">
        <v>4201</v>
      </c>
      <c r="B571" s="1">
        <v>4</v>
      </c>
      <c r="C571" s="1">
        <v>5</v>
      </c>
      <c r="D571" s="1">
        <v>27.859456988475955</v>
      </c>
      <c r="E571" s="1">
        <v>28291</v>
      </c>
      <c r="F571" s="1">
        <v>1193.7952727948523</v>
      </c>
      <c r="G571" s="1">
        <v>42.850629618827995</v>
      </c>
      <c r="H571" s="1">
        <v>222408.668190367</v>
      </c>
      <c r="I571" s="1">
        <v>250</v>
      </c>
      <c r="J571" s="1">
        <v>4519.6495693770148</v>
      </c>
      <c r="K571" s="1">
        <v>67.228339034792569</v>
      </c>
      <c r="L571" s="1">
        <f t="shared" si="32"/>
        <v>15.740140489347672</v>
      </c>
      <c r="M571" s="1">
        <f t="shared" si="33"/>
        <v>0.56498375025251102</v>
      </c>
      <c r="N571" s="1">
        <v>126</v>
      </c>
      <c r="O571" s="1">
        <v>491</v>
      </c>
      <c r="P571" s="1">
        <f t="shared" si="34"/>
        <v>11.231502616780826</v>
      </c>
      <c r="Q571" t="s">
        <v>98</v>
      </c>
      <c r="S571" t="str">
        <f t="shared" si="35"/>
        <v xml:space="preserve">    4201 Lenzburg</v>
      </c>
    </row>
    <row r="572" spans="1:19">
      <c r="A572" s="1">
        <v>4201</v>
      </c>
      <c r="B572" s="1">
        <v>5</v>
      </c>
      <c r="C572" s="1">
        <v>1</v>
      </c>
      <c r="D572" s="1">
        <v>2.6843340722840723</v>
      </c>
      <c r="E572" s="1">
        <v>28291</v>
      </c>
      <c r="F572" s="1">
        <v>647.05641417616278</v>
      </c>
      <c r="G572" s="1">
        <v>241.04913798064973</v>
      </c>
      <c r="H572" s="1">
        <v>6750.7556049957984</v>
      </c>
      <c r="I572" s="1">
        <v>250</v>
      </c>
      <c r="J572" s="1">
        <v>20.886723726276969</v>
      </c>
      <c r="K572" s="1">
        <v>4.5701995280596854</v>
      </c>
      <c r="L572" s="1">
        <f t="shared" si="32"/>
        <v>0.542045708567791</v>
      </c>
      <c r="M572" s="1">
        <f t="shared" si="33"/>
        <v>0.20192930312379856</v>
      </c>
      <c r="N572" s="1">
        <v>491</v>
      </c>
      <c r="O572" s="1">
        <v>491</v>
      </c>
      <c r="P572" s="1">
        <f t="shared" si="34"/>
        <v>0.3867810327559707</v>
      </c>
      <c r="Q572" t="s">
        <v>98</v>
      </c>
      <c r="S572" t="str">
        <f t="shared" si="35"/>
        <v xml:space="preserve">    4201 Lenzburg</v>
      </c>
    </row>
    <row r="573" spans="1:19">
      <c r="A573" s="1">
        <v>4201</v>
      </c>
      <c r="B573" s="1">
        <v>5</v>
      </c>
      <c r="C573" s="1">
        <v>2</v>
      </c>
      <c r="D573" s="1">
        <v>22.351909723380675</v>
      </c>
      <c r="E573" s="1">
        <v>28291</v>
      </c>
      <c r="F573" s="1">
        <v>5387.908571042215</v>
      </c>
      <c r="G573" s="1">
        <v>241.04913798064973</v>
      </c>
      <c r="H573" s="1">
        <v>545920.37064533238</v>
      </c>
      <c r="I573" s="1">
        <v>250</v>
      </c>
      <c r="J573" s="1">
        <v>1772.5134455674088</v>
      </c>
      <c r="K573" s="1">
        <v>42.101228551758545</v>
      </c>
      <c r="L573" s="1">
        <f t="shared" si="32"/>
        <v>4.9933903589546826</v>
      </c>
      <c r="M573" s="1">
        <f t="shared" si="33"/>
        <v>0.22339882456358828</v>
      </c>
      <c r="N573" s="1">
        <v>491</v>
      </c>
      <c r="O573" s="1">
        <v>491</v>
      </c>
      <c r="P573" s="1">
        <f t="shared" si="34"/>
        <v>3.5630734631093479</v>
      </c>
      <c r="Q573" t="s">
        <v>98</v>
      </c>
      <c r="S573" t="str">
        <f t="shared" si="35"/>
        <v xml:space="preserve">    4201 Lenzburg</v>
      </c>
    </row>
    <row r="574" spans="1:19">
      <c r="A574" s="1">
        <v>4201</v>
      </c>
      <c r="B574" s="1">
        <v>5</v>
      </c>
      <c r="C574" s="1">
        <v>3</v>
      </c>
      <c r="D574" s="1">
        <v>10.750258411777665</v>
      </c>
      <c r="E574" s="1">
        <v>28291</v>
      </c>
      <c r="F574" s="1">
        <v>2591.3405232282348</v>
      </c>
      <c r="G574" s="1">
        <v>241.04913798064973</v>
      </c>
      <c r="H574" s="1">
        <v>326502.45398581179</v>
      </c>
      <c r="I574" s="1">
        <v>250</v>
      </c>
      <c r="J574" s="1">
        <v>1244.0989217477247</v>
      </c>
      <c r="K574" s="1">
        <v>35.271786483643339</v>
      </c>
      <c r="L574" s="1">
        <f t="shared" si="32"/>
        <v>4.1833885762741261</v>
      </c>
      <c r="M574" s="1">
        <f t="shared" si="33"/>
        <v>0.38914307136012</v>
      </c>
      <c r="N574" s="1">
        <v>491</v>
      </c>
      <c r="O574" s="1">
        <v>491</v>
      </c>
      <c r="P574" s="1">
        <f t="shared" si="34"/>
        <v>2.9850902393934806</v>
      </c>
      <c r="Q574" t="s">
        <v>98</v>
      </c>
      <c r="S574" t="str">
        <f t="shared" si="35"/>
        <v xml:space="preserve">    4201 Lenzburg</v>
      </c>
    </row>
    <row r="575" spans="1:19">
      <c r="A575" s="1">
        <v>4201</v>
      </c>
      <c r="B575" s="1">
        <v>5</v>
      </c>
      <c r="C575" s="1">
        <v>4</v>
      </c>
      <c r="D575" s="1">
        <v>1.8757209113642603</v>
      </c>
      <c r="E575" s="1">
        <v>28291</v>
      </c>
      <c r="F575" s="1">
        <v>452.14090877663364</v>
      </c>
      <c r="G575" s="1">
        <v>241.04913798064973</v>
      </c>
      <c r="H575" s="1">
        <v>86838.195199790061</v>
      </c>
      <c r="I575" s="1">
        <v>250</v>
      </c>
      <c r="J575" s="1">
        <v>358.21876206548228</v>
      </c>
      <c r="K575" s="1">
        <v>18.926668012766598</v>
      </c>
      <c r="L575" s="1">
        <f t="shared" si="32"/>
        <v>2.2447858372089518</v>
      </c>
      <c r="M575" s="1">
        <f t="shared" si="33"/>
        <v>1.1967589760335193</v>
      </c>
      <c r="N575" s="1">
        <v>491</v>
      </c>
      <c r="O575" s="1">
        <v>491</v>
      </c>
      <c r="P575" s="1">
        <f t="shared" si="34"/>
        <v>1.6017848139149466</v>
      </c>
      <c r="Q575" t="s">
        <v>98</v>
      </c>
      <c r="S575" t="str">
        <f t="shared" si="35"/>
        <v xml:space="preserve">    4201 Lenzburg</v>
      </c>
    </row>
    <row r="576" spans="1:19">
      <c r="A576" s="1">
        <v>4201</v>
      </c>
      <c r="B576" s="1">
        <v>5</v>
      </c>
      <c r="C576" s="1">
        <v>5</v>
      </c>
      <c r="D576" s="1">
        <v>37.662223118806693</v>
      </c>
      <c r="E576" s="1">
        <v>28291</v>
      </c>
      <c r="F576" s="1">
        <v>9078.446417223251</v>
      </c>
      <c r="G576" s="1">
        <v>241.04913798064973</v>
      </c>
      <c r="H576" s="1">
        <v>1065452.9384689711</v>
      </c>
      <c r="I576" s="1">
        <v>250</v>
      </c>
      <c r="J576" s="1">
        <v>3014.1264826774836</v>
      </c>
      <c r="K576" s="1">
        <v>54.901060852022553</v>
      </c>
      <c r="L576" s="1">
        <f t="shared" si="32"/>
        <v>6.5115066088355986</v>
      </c>
      <c r="M576" s="1">
        <f t="shared" si="33"/>
        <v>0.17289225302220854</v>
      </c>
      <c r="N576" s="1">
        <v>491</v>
      </c>
      <c r="O576" s="1">
        <v>491</v>
      </c>
      <c r="P576" s="1">
        <f t="shared" si="34"/>
        <v>4.646337405045208</v>
      </c>
      <c r="Q576" t="s">
        <v>98</v>
      </c>
      <c r="S576" t="str">
        <f t="shared" si="35"/>
        <v xml:space="preserve">    4201 Lenzburg</v>
      </c>
    </row>
    <row r="577" spans="1:19">
      <c r="A577" s="1">
        <v>4401</v>
      </c>
      <c r="B577" s="1">
        <v>1</v>
      </c>
      <c r="C577" s="1">
        <v>1</v>
      </c>
      <c r="D577" s="1">
        <v>3.2619775599728884</v>
      </c>
      <c r="E577" s="1">
        <v>56416</v>
      </c>
      <c r="F577" s="1">
        <v>205.06513525311385</v>
      </c>
      <c r="G577" s="1">
        <v>62.865280794518469</v>
      </c>
      <c r="H577" s="1">
        <v>1439.4720745821319</v>
      </c>
      <c r="I577" s="1">
        <v>600</v>
      </c>
      <c r="J577" s="1">
        <v>12.455357757334282</v>
      </c>
      <c r="K577" s="1">
        <v>3.5292148924844859</v>
      </c>
      <c r="L577" s="1">
        <f t="shared" si="32"/>
        <v>0.79071613053435474</v>
      </c>
      <c r="M577" s="1">
        <f t="shared" si="33"/>
        <v>0.24240391480219953</v>
      </c>
      <c r="N577" s="1">
        <v>101</v>
      </c>
      <c r="O577" s="1">
        <v>865</v>
      </c>
      <c r="P577" s="1">
        <f t="shared" si="34"/>
        <v>0.65854911417679762</v>
      </c>
      <c r="Q577" t="s">
        <v>99</v>
      </c>
      <c r="S577" t="str">
        <f t="shared" si="35"/>
        <v xml:space="preserve">    4401 Arbon</v>
      </c>
    </row>
    <row r="578" spans="1:19">
      <c r="A578" s="1">
        <v>4401</v>
      </c>
      <c r="B578" s="1">
        <v>1</v>
      </c>
      <c r="C578" s="1">
        <v>2</v>
      </c>
      <c r="D578" s="1">
        <v>17.80729580303996</v>
      </c>
      <c r="E578" s="1">
        <v>56416</v>
      </c>
      <c r="F578" s="1">
        <v>1119.4606508491572</v>
      </c>
      <c r="G578" s="1">
        <v>62.865280794518469</v>
      </c>
      <c r="H578" s="1">
        <v>169713.32688847985</v>
      </c>
      <c r="I578" s="1">
        <v>600</v>
      </c>
      <c r="J578" s="1">
        <v>2421.047120701282</v>
      </c>
      <c r="K578" s="1">
        <v>49.204137231550781</v>
      </c>
      <c r="L578" s="1">
        <f t="shared" ref="L578:L641" si="36">K578*1.14*1.645/SQRT(N578*I578/O578)</f>
        <v>11.024124680212923</v>
      </c>
      <c r="M578" s="1">
        <f t="shared" ref="M578:M641" si="37">L578/D578</f>
        <v>0.6190791011811545</v>
      </c>
      <c r="N578" s="1">
        <v>101</v>
      </c>
      <c r="O578" s="1">
        <v>865</v>
      </c>
      <c r="P578" s="1">
        <f t="shared" ref="P578:P641" si="38">$K578*1.14*1.645/SQRT(N578)</f>
        <v>9.1814587591916652</v>
      </c>
      <c r="Q578" t="s">
        <v>99</v>
      </c>
      <c r="S578" t="str">
        <f t="shared" ref="S578:S641" si="39">CONCATENATE("  ",Q578)</f>
        <v xml:space="preserve">    4401 Arbon</v>
      </c>
    </row>
    <row r="579" spans="1:19">
      <c r="A579" s="1">
        <v>4401</v>
      </c>
      <c r="B579" s="1">
        <v>1</v>
      </c>
      <c r="C579" s="1">
        <v>3</v>
      </c>
      <c r="D579" s="1">
        <v>4.3914533971458196</v>
      </c>
      <c r="E579" s="1">
        <v>56416</v>
      </c>
      <c r="F579" s="1">
        <v>276.06995090761399</v>
      </c>
      <c r="G579" s="1">
        <v>62.865280794518469</v>
      </c>
      <c r="H579" s="1">
        <v>9977.8264609981907</v>
      </c>
      <c r="I579" s="1">
        <v>600</v>
      </c>
      <c r="J579" s="1">
        <v>141.68654897646127</v>
      </c>
      <c r="K579" s="1">
        <v>11.903215909008004</v>
      </c>
      <c r="L579" s="1">
        <f t="shared" si="36"/>
        <v>2.6669004612127503</v>
      </c>
      <c r="M579" s="1">
        <f t="shared" si="37"/>
        <v>0.60729335370974791</v>
      </c>
      <c r="N579" s="1">
        <v>101</v>
      </c>
      <c r="O579" s="1">
        <v>865</v>
      </c>
      <c r="P579" s="1">
        <f t="shared" si="38"/>
        <v>2.221132045380783</v>
      </c>
      <c r="Q579" t="s">
        <v>99</v>
      </c>
      <c r="S579" t="str">
        <f t="shared" si="39"/>
        <v xml:space="preserve">    4401 Arbon</v>
      </c>
    </row>
    <row r="580" spans="1:19">
      <c r="A580" s="1">
        <v>4401</v>
      </c>
      <c r="B580" s="1">
        <v>1</v>
      </c>
      <c r="C580" s="1">
        <v>4</v>
      </c>
      <c r="D580" s="1">
        <v>1.6260114571506332</v>
      </c>
      <c r="E580" s="1">
        <v>56416</v>
      </c>
      <c r="F580" s="1">
        <v>102.21966682887869</v>
      </c>
      <c r="G580" s="1">
        <v>62.865280794518469</v>
      </c>
      <c r="H580" s="1">
        <v>10549.175152231086</v>
      </c>
      <c r="I580" s="1">
        <v>600</v>
      </c>
      <c r="J580" s="1">
        <v>167.83185446628062</v>
      </c>
      <c r="K580" s="1">
        <v>12.954993418226064</v>
      </c>
      <c r="L580" s="1">
        <f t="shared" si="36"/>
        <v>2.9025498811568267</v>
      </c>
      <c r="M580" s="1">
        <f t="shared" si="37"/>
        <v>1.7850734497548717</v>
      </c>
      <c r="N580" s="1">
        <v>101</v>
      </c>
      <c r="O580" s="1">
        <v>865</v>
      </c>
      <c r="P580" s="1">
        <f t="shared" si="38"/>
        <v>2.4173930178938576</v>
      </c>
      <c r="Q580" t="s">
        <v>99</v>
      </c>
      <c r="S580" t="str">
        <f t="shared" si="39"/>
        <v xml:space="preserve">    4401 Arbon</v>
      </c>
    </row>
    <row r="581" spans="1:19">
      <c r="A581" s="1">
        <v>4401</v>
      </c>
      <c r="B581" s="1">
        <v>1</v>
      </c>
      <c r="C581" s="1">
        <v>5</v>
      </c>
      <c r="D581" s="1">
        <v>27.0867382173093</v>
      </c>
      <c r="E581" s="1">
        <v>56416</v>
      </c>
      <c r="F581" s="1">
        <v>1702.8154038387638</v>
      </c>
      <c r="G581" s="1">
        <v>62.865280794518469</v>
      </c>
      <c r="H581" s="1">
        <v>203124.06742674598</v>
      </c>
      <c r="I581" s="1">
        <v>600</v>
      </c>
      <c r="J581" s="1">
        <v>2537.7780612041524</v>
      </c>
      <c r="K581" s="1">
        <v>50.376364112589073</v>
      </c>
      <c r="L581" s="1">
        <f t="shared" si="36"/>
        <v>11.286760629487873</v>
      </c>
      <c r="M581" s="1">
        <f t="shared" si="37"/>
        <v>0.41668954522827217</v>
      </c>
      <c r="N581" s="1">
        <v>101</v>
      </c>
      <c r="O581" s="1">
        <v>865</v>
      </c>
      <c r="P581" s="1">
        <f t="shared" si="38"/>
        <v>9.4001955030963558</v>
      </c>
      <c r="Q581" t="s">
        <v>99</v>
      </c>
      <c r="S581" t="str">
        <f t="shared" si="39"/>
        <v xml:space="preserve">    4401 Arbon</v>
      </c>
    </row>
    <row r="582" spans="1:19">
      <c r="A582" s="1">
        <v>4401</v>
      </c>
      <c r="B582" s="1">
        <v>2</v>
      </c>
      <c r="C582" s="1">
        <v>1</v>
      </c>
      <c r="D582" s="1">
        <v>2.4079257950465087</v>
      </c>
      <c r="E582" s="1">
        <v>56416</v>
      </c>
      <c r="F582" s="1">
        <v>86.899176579921686</v>
      </c>
      <c r="G582" s="1">
        <v>36.088810028401745</v>
      </c>
      <c r="H582" s="1">
        <v>641.4279224615841</v>
      </c>
      <c r="I582" s="1">
        <v>600</v>
      </c>
      <c r="J582" s="1">
        <v>12.316780000708807</v>
      </c>
      <c r="K582" s="1">
        <v>3.5095270337623568</v>
      </c>
      <c r="L582" s="1">
        <f t="shared" si="36"/>
        <v>1.1651259053262912</v>
      </c>
      <c r="M582" s="1">
        <f t="shared" si="37"/>
        <v>0.48387118395556161</v>
      </c>
      <c r="N582" s="1">
        <v>46</v>
      </c>
      <c r="O582" s="1">
        <v>865</v>
      </c>
      <c r="P582" s="1">
        <f t="shared" si="38"/>
        <v>0.97037685615259017</v>
      </c>
      <c r="Q582" t="s">
        <v>99</v>
      </c>
      <c r="S582" t="str">
        <f t="shared" si="39"/>
        <v xml:space="preserve">    4401 Arbon</v>
      </c>
    </row>
    <row r="583" spans="1:19">
      <c r="A583" s="1">
        <v>4401</v>
      </c>
      <c r="B583" s="1">
        <v>2</v>
      </c>
      <c r="C583" s="1">
        <v>2</v>
      </c>
      <c r="D583" s="1">
        <v>38.493883585995064</v>
      </c>
      <c r="E583" s="1">
        <v>56416</v>
      </c>
      <c r="F583" s="1">
        <v>1389.1984519903881</v>
      </c>
      <c r="G583" s="1">
        <v>36.088810028401745</v>
      </c>
      <c r="H583" s="1">
        <v>183086.40489503992</v>
      </c>
      <c r="I583" s="1">
        <v>600</v>
      </c>
      <c r="J583" s="1">
        <v>3693.7918755685141</v>
      </c>
      <c r="K583" s="1">
        <v>60.776573410883522</v>
      </c>
      <c r="L583" s="1">
        <f t="shared" si="36"/>
        <v>20.17718041113697</v>
      </c>
      <c r="M583" s="1">
        <f t="shared" si="37"/>
        <v>0.52416588121230456</v>
      </c>
      <c r="N583" s="1">
        <v>46</v>
      </c>
      <c r="O583" s="1">
        <v>865</v>
      </c>
      <c r="P583" s="1">
        <f t="shared" si="38"/>
        <v>16.804594940234828</v>
      </c>
      <c r="Q583" t="s">
        <v>99</v>
      </c>
      <c r="S583" t="str">
        <f t="shared" si="39"/>
        <v xml:space="preserve">    4401 Arbon</v>
      </c>
    </row>
    <row r="584" spans="1:19">
      <c r="A584" s="1">
        <v>4401</v>
      </c>
      <c r="B584" s="1">
        <v>2</v>
      </c>
      <c r="C584" s="1">
        <v>3</v>
      </c>
      <c r="D584" s="1">
        <v>12.091392963026491</v>
      </c>
      <c r="E584" s="1">
        <v>56416</v>
      </c>
      <c r="F584" s="1">
        <v>436.36398362141676</v>
      </c>
      <c r="G584" s="1">
        <v>36.088810028401745</v>
      </c>
      <c r="H584" s="1">
        <v>26495.253482722735</v>
      </c>
      <c r="I584" s="1">
        <v>600</v>
      </c>
      <c r="J584" s="1">
        <v>604.72284653339193</v>
      </c>
      <c r="K584" s="1">
        <v>24.591113161737756</v>
      </c>
      <c r="L584" s="1">
        <f t="shared" si="36"/>
        <v>8.1639898225360383</v>
      </c>
      <c r="M584" s="1">
        <f t="shared" si="37"/>
        <v>0.67519018259518881</v>
      </c>
      <c r="N584" s="1">
        <v>46</v>
      </c>
      <c r="O584" s="1">
        <v>865</v>
      </c>
      <c r="P584" s="1">
        <f t="shared" si="38"/>
        <v>6.7993911571605494</v>
      </c>
      <c r="Q584" t="s">
        <v>99</v>
      </c>
      <c r="S584" t="str">
        <f t="shared" si="39"/>
        <v xml:space="preserve">    4401 Arbon</v>
      </c>
    </row>
    <row r="585" spans="1:19">
      <c r="A585" s="1">
        <v>4401</v>
      </c>
      <c r="B585" s="1">
        <v>2</v>
      </c>
      <c r="C585" s="1">
        <v>4</v>
      </c>
      <c r="D585" s="1">
        <v>7.1277624820639776E-2</v>
      </c>
      <c r="E585" s="1">
        <v>56416</v>
      </c>
      <c r="F585" s="1">
        <v>2.5723246614277619</v>
      </c>
      <c r="G585" s="1">
        <v>36.088810028401745</v>
      </c>
      <c r="H585" s="1">
        <v>7.9067541115041156</v>
      </c>
      <c r="I585" s="1">
        <v>600</v>
      </c>
      <c r="J585" s="1">
        <v>0.22011019789837485</v>
      </c>
      <c r="K585" s="1">
        <v>0.4691590326300612</v>
      </c>
      <c r="L585" s="1">
        <f t="shared" si="36"/>
        <v>0.15575584327358719</v>
      </c>
      <c r="M585" s="1">
        <f t="shared" si="37"/>
        <v>2.185199684550728</v>
      </c>
      <c r="N585" s="1">
        <v>46</v>
      </c>
      <c r="O585" s="1">
        <v>865</v>
      </c>
      <c r="P585" s="1">
        <f t="shared" si="38"/>
        <v>0.12972148746524703</v>
      </c>
      <c r="Q585" t="s">
        <v>99</v>
      </c>
      <c r="S585" t="str">
        <f t="shared" si="39"/>
        <v xml:space="preserve">    4401 Arbon</v>
      </c>
    </row>
    <row r="586" spans="1:19">
      <c r="A586" s="1">
        <v>4401</v>
      </c>
      <c r="B586" s="1">
        <v>2</v>
      </c>
      <c r="C586" s="1">
        <v>5</v>
      </c>
      <c r="D586" s="1">
        <v>53.064479968888705</v>
      </c>
      <c r="E586" s="1">
        <v>56416</v>
      </c>
      <c r="F586" s="1">
        <v>1915.0339368531543</v>
      </c>
      <c r="G586" s="1">
        <v>36.088810028401745</v>
      </c>
      <c r="H586" s="1">
        <v>227899.85532154253</v>
      </c>
      <c r="I586" s="1">
        <v>600</v>
      </c>
      <c r="J586" s="1">
        <v>3598.8560238276095</v>
      </c>
      <c r="K586" s="1">
        <v>59.990466107770906</v>
      </c>
      <c r="L586" s="1">
        <f t="shared" si="36"/>
        <v>19.916201089874757</v>
      </c>
      <c r="M586" s="1">
        <f t="shared" si="37"/>
        <v>0.37532076261844971</v>
      </c>
      <c r="N586" s="1">
        <v>46</v>
      </c>
      <c r="O586" s="1">
        <v>865</v>
      </c>
      <c r="P586" s="1">
        <f t="shared" si="38"/>
        <v>16.58723792145295</v>
      </c>
      <c r="Q586" t="s">
        <v>99</v>
      </c>
      <c r="S586" t="str">
        <f t="shared" si="39"/>
        <v xml:space="preserve">    4401 Arbon</v>
      </c>
    </row>
    <row r="587" spans="1:19">
      <c r="A587" s="1">
        <v>4401</v>
      </c>
      <c r="B587" s="1">
        <v>3</v>
      </c>
      <c r="C587" s="1">
        <v>1</v>
      </c>
      <c r="D587" s="1">
        <v>3.1367961483442883</v>
      </c>
      <c r="E587" s="1">
        <v>56416</v>
      </c>
      <c r="F587" s="1">
        <v>836.41875830067784</v>
      </c>
      <c r="G587" s="1">
        <v>266.64747045872559</v>
      </c>
      <c r="H587" s="1">
        <v>18055.726855744731</v>
      </c>
      <c r="I587" s="1">
        <v>600</v>
      </c>
      <c r="J587" s="1">
        <v>58.092221580939068</v>
      </c>
      <c r="K587" s="1">
        <v>7.6218253444262984</v>
      </c>
      <c r="L587" s="1">
        <f t="shared" si="36"/>
        <v>0.80544195562730669</v>
      </c>
      <c r="M587" s="1">
        <f t="shared" si="37"/>
        <v>0.25677217056404744</v>
      </c>
      <c r="N587" s="1">
        <v>454</v>
      </c>
      <c r="O587" s="1">
        <v>865</v>
      </c>
      <c r="P587" s="1">
        <f t="shared" si="38"/>
        <v>0.67081353967161117</v>
      </c>
      <c r="Q587" t="s">
        <v>99</v>
      </c>
      <c r="S587" t="str">
        <f t="shared" si="39"/>
        <v xml:space="preserve">    4401 Arbon</v>
      </c>
    </row>
    <row r="588" spans="1:19">
      <c r="A588" s="1">
        <v>4401</v>
      </c>
      <c r="B588" s="1">
        <v>3</v>
      </c>
      <c r="C588" s="1">
        <v>2</v>
      </c>
      <c r="D588" s="1">
        <v>37.963839520312504</v>
      </c>
      <c r="E588" s="1">
        <v>56416</v>
      </c>
      <c r="F588" s="1">
        <v>10122.961776992328</v>
      </c>
      <c r="G588" s="1">
        <v>266.64747045872559</v>
      </c>
      <c r="H588" s="1">
        <v>1324759.0716180447</v>
      </c>
      <c r="I588" s="1">
        <v>600</v>
      </c>
      <c r="J588" s="1">
        <v>3540.2278577020038</v>
      </c>
      <c r="K588" s="1">
        <v>59.499813929977996</v>
      </c>
      <c r="L588" s="1">
        <f t="shared" si="36"/>
        <v>6.2876862596002709</v>
      </c>
      <c r="M588" s="1">
        <f t="shared" si="37"/>
        <v>0.16562303336668707</v>
      </c>
      <c r="N588" s="1">
        <v>454</v>
      </c>
      <c r="O588" s="1">
        <v>865</v>
      </c>
      <c r="P588" s="1">
        <f t="shared" si="38"/>
        <v>5.2367089231923467</v>
      </c>
      <c r="Q588" t="s">
        <v>99</v>
      </c>
      <c r="S588" t="str">
        <f t="shared" si="39"/>
        <v xml:space="preserve">    4401 Arbon</v>
      </c>
    </row>
    <row r="589" spans="1:19">
      <c r="A589" s="1">
        <v>4401</v>
      </c>
      <c r="B589" s="1">
        <v>3</v>
      </c>
      <c r="C589" s="1">
        <v>3</v>
      </c>
      <c r="D589" s="1">
        <v>6.5384035495984589</v>
      </c>
      <c r="E589" s="1">
        <v>56416</v>
      </c>
      <c r="F589" s="1">
        <v>1743.4487673387816</v>
      </c>
      <c r="G589" s="1">
        <v>266.64747045872559</v>
      </c>
      <c r="H589" s="1">
        <v>285593.86089549202</v>
      </c>
      <c r="I589" s="1">
        <v>600</v>
      </c>
      <c r="J589" s="1">
        <v>1032.1742902843994</v>
      </c>
      <c r="K589" s="1">
        <v>32.127469403680074</v>
      </c>
      <c r="L589" s="1">
        <f t="shared" si="36"/>
        <v>3.3950937756373256</v>
      </c>
      <c r="M589" s="1">
        <f t="shared" si="37"/>
        <v>0.51925424148006705</v>
      </c>
      <c r="N589" s="1">
        <v>454</v>
      </c>
      <c r="O589" s="1">
        <v>865</v>
      </c>
      <c r="P589" s="1">
        <f t="shared" si="38"/>
        <v>2.8276089384722347</v>
      </c>
      <c r="Q589" t="s">
        <v>99</v>
      </c>
      <c r="S589" t="str">
        <f t="shared" si="39"/>
        <v xml:space="preserve">    4401 Arbon</v>
      </c>
    </row>
    <row r="590" spans="1:19">
      <c r="A590" s="1">
        <v>4401</v>
      </c>
      <c r="B590" s="1">
        <v>3</v>
      </c>
      <c r="C590" s="1">
        <v>4</v>
      </c>
      <c r="D590" s="1">
        <v>0.35159040969106792</v>
      </c>
      <c r="E590" s="1">
        <v>56416</v>
      </c>
      <c r="F590" s="1">
        <v>93.75069338167026</v>
      </c>
      <c r="G590" s="1">
        <v>266.64747045872559</v>
      </c>
      <c r="H590" s="1">
        <v>6985.2939813300827</v>
      </c>
      <c r="I590" s="1">
        <v>600</v>
      </c>
      <c r="J590" s="1">
        <v>26.17127174081412</v>
      </c>
      <c r="K590" s="1">
        <v>5.1157865222088894</v>
      </c>
      <c r="L590" s="1">
        <f t="shared" si="36"/>
        <v>0.54061447419980169</v>
      </c>
      <c r="M590" s="1">
        <f t="shared" si="37"/>
        <v>1.5376257693570869</v>
      </c>
      <c r="N590" s="1">
        <v>454</v>
      </c>
      <c r="O590" s="1">
        <v>865</v>
      </c>
      <c r="P590" s="1">
        <f t="shared" si="38"/>
        <v>0.45025157492972923</v>
      </c>
      <c r="Q590" t="s">
        <v>99</v>
      </c>
      <c r="S590" t="str">
        <f t="shared" si="39"/>
        <v xml:space="preserve">    4401 Arbon</v>
      </c>
    </row>
    <row r="591" spans="1:19">
      <c r="A591" s="1">
        <v>4401</v>
      </c>
      <c r="B591" s="1">
        <v>3</v>
      </c>
      <c r="C591" s="1">
        <v>5</v>
      </c>
      <c r="D591" s="1">
        <v>47.990629627946319</v>
      </c>
      <c r="E591" s="1">
        <v>56416</v>
      </c>
      <c r="F591" s="1">
        <v>12796.579996013457</v>
      </c>
      <c r="G591" s="1">
        <v>266.64747045872559</v>
      </c>
      <c r="H591" s="1">
        <v>1753803.3221850549</v>
      </c>
      <c r="I591" s="1">
        <v>600</v>
      </c>
      <c r="J591" s="1">
        <v>4290.2248951362135</v>
      </c>
      <c r="K591" s="1">
        <v>65.499808359538065</v>
      </c>
      <c r="L591" s="1">
        <f t="shared" si="36"/>
        <v>6.9217400496981822</v>
      </c>
      <c r="M591" s="1">
        <f t="shared" si="37"/>
        <v>0.14423107392755385</v>
      </c>
      <c r="N591" s="1">
        <v>454</v>
      </c>
      <c r="O591" s="1">
        <v>865</v>
      </c>
      <c r="P591" s="1">
        <f t="shared" si="38"/>
        <v>5.7647815723834572</v>
      </c>
      <c r="Q591" t="s">
        <v>99</v>
      </c>
      <c r="S591" t="str">
        <f t="shared" si="39"/>
        <v xml:space="preserve">    4401 Arbon</v>
      </c>
    </row>
    <row r="592" spans="1:19">
      <c r="A592" s="1">
        <v>4401</v>
      </c>
      <c r="B592" s="1">
        <v>4</v>
      </c>
      <c r="C592" s="1">
        <v>1</v>
      </c>
      <c r="D592" s="1">
        <v>2.8853735718764075</v>
      </c>
      <c r="E592" s="1">
        <v>56416</v>
      </c>
      <c r="F592" s="1">
        <v>311.27822739465716</v>
      </c>
      <c r="G592" s="1">
        <v>107.88143013045885</v>
      </c>
      <c r="H592" s="1">
        <v>3639.0275189999393</v>
      </c>
      <c r="I592" s="1">
        <v>600</v>
      </c>
      <c r="J592" s="1">
        <v>25.644057576974472</v>
      </c>
      <c r="K592" s="1">
        <v>5.0639962062559318</v>
      </c>
      <c r="L592" s="1">
        <f t="shared" si="36"/>
        <v>0.70176966354249803</v>
      </c>
      <c r="M592" s="1">
        <f t="shared" si="37"/>
        <v>0.2432162235013906</v>
      </c>
      <c r="N592" s="1">
        <v>264</v>
      </c>
      <c r="O592" s="1">
        <v>865</v>
      </c>
      <c r="P592" s="1">
        <f t="shared" si="38"/>
        <v>0.58446991585937047</v>
      </c>
      <c r="Q592" t="s">
        <v>99</v>
      </c>
      <c r="S592" t="str">
        <f t="shared" si="39"/>
        <v xml:space="preserve">    4401 Arbon</v>
      </c>
    </row>
    <row r="593" spans="1:19">
      <c r="A593" s="1">
        <v>4401</v>
      </c>
      <c r="B593" s="1">
        <v>4</v>
      </c>
      <c r="C593" s="1">
        <v>2</v>
      </c>
      <c r="D593" s="1">
        <v>15.776319596693529</v>
      </c>
      <c r="E593" s="1">
        <v>56416</v>
      </c>
      <c r="F593" s="1">
        <v>1701.9719202864817</v>
      </c>
      <c r="G593" s="1">
        <v>107.88143013045885</v>
      </c>
      <c r="H593" s="1">
        <v>355467.96841030766</v>
      </c>
      <c r="I593" s="1">
        <v>600</v>
      </c>
      <c r="J593" s="1">
        <v>3074.5950447160162</v>
      </c>
      <c r="K593" s="1">
        <v>55.44903105299511</v>
      </c>
      <c r="L593" s="1">
        <f t="shared" si="36"/>
        <v>7.6841384315703989</v>
      </c>
      <c r="M593" s="1">
        <f t="shared" si="37"/>
        <v>0.48706787311667255</v>
      </c>
      <c r="N593" s="1">
        <v>264</v>
      </c>
      <c r="O593" s="1">
        <v>865</v>
      </c>
      <c r="P593" s="1">
        <f t="shared" si="38"/>
        <v>6.3997462071538083</v>
      </c>
      <c r="Q593" t="s">
        <v>99</v>
      </c>
      <c r="S593" t="str">
        <f t="shared" si="39"/>
        <v xml:space="preserve">    4401 Arbon</v>
      </c>
    </row>
    <row r="594" spans="1:19">
      <c r="A594" s="1">
        <v>4401</v>
      </c>
      <c r="B594" s="1">
        <v>4</v>
      </c>
      <c r="C594" s="1">
        <v>3</v>
      </c>
      <c r="D594" s="1">
        <v>2.2584055580785636</v>
      </c>
      <c r="E594" s="1">
        <v>56416</v>
      </c>
      <c r="F594" s="1">
        <v>243.64002142009247</v>
      </c>
      <c r="G594" s="1">
        <v>107.88143013045885</v>
      </c>
      <c r="H594" s="1">
        <v>25642.237396869517</v>
      </c>
      <c r="I594" s="1">
        <v>600</v>
      </c>
      <c r="J594" s="1">
        <v>234.76481730920753</v>
      </c>
      <c r="K594" s="1">
        <v>15.322036983025708</v>
      </c>
      <c r="L594" s="1">
        <f t="shared" si="36"/>
        <v>2.123331120406498</v>
      </c>
      <c r="M594" s="1">
        <f t="shared" si="37"/>
        <v>0.94019035368165405</v>
      </c>
      <c r="N594" s="1">
        <v>264</v>
      </c>
      <c r="O594" s="1">
        <v>865</v>
      </c>
      <c r="P594" s="1">
        <f t="shared" si="38"/>
        <v>1.7684195053701042</v>
      </c>
      <c r="Q594" t="s">
        <v>99</v>
      </c>
      <c r="S594" t="str">
        <f t="shared" si="39"/>
        <v xml:space="preserve">    4401 Arbon</v>
      </c>
    </row>
    <row r="595" spans="1:19">
      <c r="A595" s="1">
        <v>4401</v>
      </c>
      <c r="B595" s="1">
        <v>4</v>
      </c>
      <c r="C595" s="1">
        <v>4</v>
      </c>
      <c r="D595" s="1">
        <v>3.0458696842915383</v>
      </c>
      <c r="E595" s="1">
        <v>56416</v>
      </c>
      <c r="F595" s="1">
        <v>328.59277753238035</v>
      </c>
      <c r="G595" s="1">
        <v>107.88143013045885</v>
      </c>
      <c r="H595" s="1">
        <v>134796.04658009976</v>
      </c>
      <c r="I595" s="1">
        <v>600</v>
      </c>
      <c r="J595" s="1">
        <v>1251.8095579112955</v>
      </c>
      <c r="K595" s="1">
        <v>35.380920817741526</v>
      </c>
      <c r="L595" s="1">
        <f t="shared" si="36"/>
        <v>4.9030954777210942</v>
      </c>
      <c r="M595" s="1">
        <f t="shared" si="37"/>
        <v>1.6097522172428536</v>
      </c>
      <c r="N595" s="1">
        <v>264</v>
      </c>
      <c r="O595" s="1">
        <v>865</v>
      </c>
      <c r="P595" s="1">
        <f t="shared" si="38"/>
        <v>4.0835504157420228</v>
      </c>
      <c r="Q595" t="s">
        <v>99</v>
      </c>
      <c r="S595" t="str">
        <f t="shared" si="39"/>
        <v xml:space="preserve">    4401 Arbon</v>
      </c>
    </row>
    <row r="596" spans="1:19">
      <c r="A596" s="1">
        <v>4401</v>
      </c>
      <c r="B596" s="1">
        <v>4</v>
      </c>
      <c r="C596" s="1">
        <v>5</v>
      </c>
      <c r="D596" s="1">
        <v>23.965968410940032</v>
      </c>
      <c r="E596" s="1">
        <v>56416</v>
      </c>
      <c r="F596" s="1">
        <v>2585.4829466336109</v>
      </c>
      <c r="G596" s="1">
        <v>107.88143013045885</v>
      </c>
      <c r="H596" s="1">
        <v>527351.66618917335</v>
      </c>
      <c r="I596" s="1">
        <v>600</v>
      </c>
      <c r="J596" s="1">
        <v>4354.2462240173818</v>
      </c>
      <c r="K596" s="1">
        <v>65.986712480751621</v>
      </c>
      <c r="L596" s="1">
        <f t="shared" si="36"/>
        <v>9.1444525488951882</v>
      </c>
      <c r="M596" s="1">
        <f t="shared" si="37"/>
        <v>0.38155990161119091</v>
      </c>
      <c r="N596" s="1">
        <v>264</v>
      </c>
      <c r="O596" s="1">
        <v>865</v>
      </c>
      <c r="P596" s="1">
        <f t="shared" si="38"/>
        <v>7.6159710079988558</v>
      </c>
      <c r="Q596" t="s">
        <v>99</v>
      </c>
      <c r="S596" t="str">
        <f t="shared" si="39"/>
        <v xml:space="preserve">    4401 Arbon</v>
      </c>
    </row>
    <row r="597" spans="1:19">
      <c r="A597" s="1">
        <v>4401</v>
      </c>
      <c r="B597" s="1">
        <v>5</v>
      </c>
      <c r="C597" s="1">
        <v>1</v>
      </c>
      <c r="D597" s="1">
        <v>3.0405765859397786</v>
      </c>
      <c r="E597" s="1">
        <v>56416</v>
      </c>
      <c r="F597" s="1">
        <v>1439.6612975283706</v>
      </c>
      <c r="G597" s="1">
        <v>473.48299141210464</v>
      </c>
      <c r="H597" s="1">
        <v>23775.654371788391</v>
      </c>
      <c r="I597" s="1">
        <v>600</v>
      </c>
      <c r="J597" s="1">
        <v>41.05598358337641</v>
      </c>
      <c r="K597" s="1">
        <v>6.4074943295625637</v>
      </c>
      <c r="L597" s="1">
        <f t="shared" si="36"/>
        <v>0.49055008912083836</v>
      </c>
      <c r="M597" s="1">
        <f t="shared" si="37"/>
        <v>0.16133456114515846</v>
      </c>
      <c r="N597" s="1">
        <v>865</v>
      </c>
      <c r="O597" s="1">
        <v>865</v>
      </c>
      <c r="P597" s="1">
        <f t="shared" si="38"/>
        <v>0.40855537679693432</v>
      </c>
      <c r="Q597" t="s">
        <v>99</v>
      </c>
      <c r="S597" t="str">
        <f t="shared" si="39"/>
        <v xml:space="preserve">    4401 Arbon</v>
      </c>
    </row>
    <row r="598" spans="1:19">
      <c r="A598" s="1">
        <v>4401</v>
      </c>
      <c r="B598" s="1">
        <v>5</v>
      </c>
      <c r="C598" s="1">
        <v>2</v>
      </c>
      <c r="D598" s="1">
        <v>30.272666727415444</v>
      </c>
      <c r="E598" s="1">
        <v>56416</v>
      </c>
      <c r="F598" s="1">
        <v>14333.592800118353</v>
      </c>
      <c r="G598" s="1">
        <v>473.48299141210464</v>
      </c>
      <c r="H598" s="1">
        <v>2033026.7718118718</v>
      </c>
      <c r="I598" s="1">
        <v>600</v>
      </c>
      <c r="J598" s="1">
        <v>3384.4830883502559</v>
      </c>
      <c r="K598" s="1">
        <v>58.17631037071925</v>
      </c>
      <c r="L598" s="1">
        <f t="shared" si="36"/>
        <v>4.4539086215666117</v>
      </c>
      <c r="M598" s="1">
        <f t="shared" si="37"/>
        <v>0.14712640487443665</v>
      </c>
      <c r="N598" s="1">
        <v>865</v>
      </c>
      <c r="O598" s="1">
        <v>865</v>
      </c>
      <c r="P598" s="1">
        <f t="shared" si="38"/>
        <v>3.7094444695025186</v>
      </c>
      <c r="Q598" t="s">
        <v>99</v>
      </c>
      <c r="S598" t="str">
        <f t="shared" si="39"/>
        <v xml:space="preserve">    4401 Arbon</v>
      </c>
    </row>
    <row r="599" spans="1:19">
      <c r="A599" s="1">
        <v>4401</v>
      </c>
      <c r="B599" s="1">
        <v>5</v>
      </c>
      <c r="C599" s="1">
        <v>3</v>
      </c>
      <c r="D599" s="1">
        <v>5.7014143533158634</v>
      </c>
      <c r="E599" s="1">
        <v>56416</v>
      </c>
      <c r="F599" s="1">
        <v>2699.5227232879051</v>
      </c>
      <c r="G599" s="1">
        <v>473.48299141210464</v>
      </c>
      <c r="H599" s="1">
        <v>347709.17823608249</v>
      </c>
      <c r="I599" s="1">
        <v>600</v>
      </c>
      <c r="J599" s="1">
        <v>703.34400745565711</v>
      </c>
      <c r="K599" s="1">
        <v>26.520633617160378</v>
      </c>
      <c r="L599" s="1">
        <f t="shared" si="36"/>
        <v>2.0303879356421204</v>
      </c>
      <c r="M599" s="1">
        <f t="shared" si="37"/>
        <v>0.35612004492556742</v>
      </c>
      <c r="N599" s="1">
        <v>865</v>
      </c>
      <c r="O599" s="1">
        <v>865</v>
      </c>
      <c r="P599" s="1">
        <f t="shared" si="38"/>
        <v>1.6910116346668871</v>
      </c>
      <c r="Q599" t="s">
        <v>99</v>
      </c>
      <c r="S599" t="str">
        <f t="shared" si="39"/>
        <v xml:space="preserve">    4401 Arbon</v>
      </c>
    </row>
    <row r="600" spans="1:19">
      <c r="A600" s="1">
        <v>4401</v>
      </c>
      <c r="B600" s="1">
        <v>5</v>
      </c>
      <c r="C600" s="1">
        <v>4</v>
      </c>
      <c r="D600" s="1">
        <v>1.1133144631705578</v>
      </c>
      <c r="E600" s="1">
        <v>56416</v>
      </c>
      <c r="F600" s="1">
        <v>527.1354624043571</v>
      </c>
      <c r="G600" s="1">
        <v>473.48299141210464</v>
      </c>
      <c r="H600" s="1">
        <v>152338.42246777241</v>
      </c>
      <c r="I600" s="1">
        <v>600</v>
      </c>
      <c r="J600" s="1">
        <v>321.17887350799521</v>
      </c>
      <c r="K600" s="1">
        <v>17.921464044770318</v>
      </c>
      <c r="L600" s="1">
        <f t="shared" si="36"/>
        <v>1.3720458157530919</v>
      </c>
      <c r="M600" s="1">
        <f t="shared" si="37"/>
        <v>1.2323973694240034</v>
      </c>
      <c r="N600" s="1">
        <v>865</v>
      </c>
      <c r="O600" s="1">
        <v>865</v>
      </c>
      <c r="P600" s="1">
        <f t="shared" si="38"/>
        <v>1.1427104136140078</v>
      </c>
      <c r="Q600" t="s">
        <v>99</v>
      </c>
      <c r="S600" t="str">
        <f t="shared" si="39"/>
        <v xml:space="preserve">    4401 Arbon</v>
      </c>
    </row>
    <row r="601" spans="1:19">
      <c r="A601" s="1">
        <v>4401</v>
      </c>
      <c r="B601" s="1">
        <v>5</v>
      </c>
      <c r="C601" s="1">
        <v>5</v>
      </c>
      <c r="D601" s="1">
        <v>40.127972129841645</v>
      </c>
      <c r="E601" s="1">
        <v>56416</v>
      </c>
      <c r="F601" s="1">
        <v>18999.912283338985</v>
      </c>
      <c r="G601" s="1">
        <v>473.48299141210464</v>
      </c>
      <c r="H601" s="1">
        <v>2712178.9111225167</v>
      </c>
      <c r="I601" s="1">
        <v>600</v>
      </c>
      <c r="J601" s="1">
        <v>4126.6056048283453</v>
      </c>
      <c r="K601" s="1">
        <v>64.23866129386839</v>
      </c>
      <c r="L601" s="1">
        <f t="shared" si="36"/>
        <v>4.9180349450050649</v>
      </c>
      <c r="M601" s="1">
        <f t="shared" si="37"/>
        <v>0.12255877095139103</v>
      </c>
      <c r="N601" s="1">
        <v>865</v>
      </c>
      <c r="O601" s="1">
        <v>865</v>
      </c>
      <c r="P601" s="1">
        <f t="shared" si="38"/>
        <v>4.0959927734557633</v>
      </c>
      <c r="Q601" t="s">
        <v>99</v>
      </c>
      <c r="S601" t="str">
        <f t="shared" si="39"/>
        <v xml:space="preserve">    4401 Arbon</v>
      </c>
    </row>
    <row r="602" spans="1:19">
      <c r="A602" s="1">
        <v>4436</v>
      </c>
      <c r="B602" s="1">
        <v>1</v>
      </c>
      <c r="C602" s="1">
        <v>1</v>
      </c>
      <c r="D602" s="1">
        <v>3.3817476903427099</v>
      </c>
      <c r="E602" s="1">
        <v>25346</v>
      </c>
      <c r="F602" s="1">
        <v>83.473306071832255</v>
      </c>
      <c r="G602" s="1">
        <v>24.683481357940391</v>
      </c>
      <c r="H602" s="1">
        <v>766.26373320165919</v>
      </c>
      <c r="I602" s="1">
        <v>250</v>
      </c>
      <c r="J602" s="1">
        <v>20.435258899372343</v>
      </c>
      <c r="K602" s="1">
        <v>4.5205374569150889</v>
      </c>
      <c r="L602" s="1">
        <f t="shared" si="36"/>
        <v>1.563148665834569</v>
      </c>
      <c r="M602" s="1">
        <f t="shared" si="37"/>
        <v>0.4622310145427076</v>
      </c>
      <c r="N602" s="1">
        <v>28</v>
      </c>
      <c r="O602" s="1">
        <v>238</v>
      </c>
      <c r="P602" s="1">
        <f t="shared" si="38"/>
        <v>1.6020711881536904</v>
      </c>
      <c r="Q602" t="s">
        <v>100</v>
      </c>
      <c r="S602" t="str">
        <f t="shared" si="39"/>
        <v xml:space="preserve">    4436 Romanshorn</v>
      </c>
    </row>
    <row r="603" spans="1:19">
      <c r="A603" s="1">
        <v>4436</v>
      </c>
      <c r="B603" s="1">
        <v>1</v>
      </c>
      <c r="C603" s="1">
        <v>2</v>
      </c>
      <c r="D603" s="1">
        <v>8.4278823920284491</v>
      </c>
      <c r="E603" s="1">
        <v>25346</v>
      </c>
      <c r="F603" s="1">
        <v>208.02947791054831</v>
      </c>
      <c r="G603" s="1">
        <v>24.683481357940391</v>
      </c>
      <c r="H603" s="1">
        <v>10655.861402454764</v>
      </c>
      <c r="I603" s="1">
        <v>250</v>
      </c>
      <c r="J603" s="1">
        <v>375.89969540372459</v>
      </c>
      <c r="K603" s="1">
        <v>19.388132849857527</v>
      </c>
      <c r="L603" s="1">
        <f t="shared" si="36"/>
        <v>6.7041882267600972</v>
      </c>
      <c r="M603" s="1">
        <f t="shared" si="37"/>
        <v>0.79547719283568596</v>
      </c>
      <c r="N603" s="1">
        <v>28</v>
      </c>
      <c r="O603" s="1">
        <v>238</v>
      </c>
      <c r="P603" s="1">
        <f t="shared" si="38"/>
        <v>6.8711230305897404</v>
      </c>
      <c r="Q603" t="s">
        <v>100</v>
      </c>
      <c r="S603" t="str">
        <f t="shared" si="39"/>
        <v xml:space="preserve">    4436 Romanshorn</v>
      </c>
    </row>
    <row r="604" spans="1:19">
      <c r="A604" s="1">
        <v>4436</v>
      </c>
      <c r="B604" s="1">
        <v>1</v>
      </c>
      <c r="C604" s="1">
        <v>3</v>
      </c>
      <c r="D604" s="1">
        <v>3.1794207856869532</v>
      </c>
      <c r="E604" s="1">
        <v>25346</v>
      </c>
      <c r="F604" s="1">
        <v>78.479173692552095</v>
      </c>
      <c r="G604" s="1">
        <v>24.683481357940391</v>
      </c>
      <c r="H604" s="1">
        <v>2885.3316962374952</v>
      </c>
      <c r="I604" s="1">
        <v>250</v>
      </c>
      <c r="J604" s="1">
        <v>111.29332467298545</v>
      </c>
      <c r="K604" s="1">
        <v>10.549565141416277</v>
      </c>
      <c r="L604" s="1">
        <f t="shared" si="36"/>
        <v>3.647915504098759</v>
      </c>
      <c r="M604" s="1">
        <f t="shared" si="37"/>
        <v>1.1473522223044099</v>
      </c>
      <c r="N604" s="1">
        <v>28</v>
      </c>
      <c r="O604" s="1">
        <v>238</v>
      </c>
      <c r="P604" s="1">
        <f t="shared" si="38"/>
        <v>3.7387488814542946</v>
      </c>
      <c r="Q604" t="s">
        <v>100</v>
      </c>
      <c r="S604" t="str">
        <f t="shared" si="39"/>
        <v xml:space="preserve">    4436 Romanshorn</v>
      </c>
    </row>
    <row r="605" spans="1:19">
      <c r="A605" s="1">
        <v>4436</v>
      </c>
      <c r="B605" s="1">
        <v>1</v>
      </c>
      <c r="C605" s="1">
        <v>4</v>
      </c>
      <c r="D605" s="1">
        <v>0.83156648743600847</v>
      </c>
      <c r="E605" s="1">
        <v>25346</v>
      </c>
      <c r="F605" s="1">
        <v>20.525955890514687</v>
      </c>
      <c r="G605" s="1">
        <v>24.683481357940391</v>
      </c>
      <c r="H605" s="1">
        <v>313.3605205319289</v>
      </c>
      <c r="I605" s="1">
        <v>250</v>
      </c>
      <c r="J605" s="1">
        <v>12.51048437570387</v>
      </c>
      <c r="K605" s="1">
        <v>3.5370163097876532</v>
      </c>
      <c r="L605" s="1">
        <f t="shared" si="36"/>
        <v>1.2230586248593343</v>
      </c>
      <c r="M605" s="1">
        <f t="shared" si="37"/>
        <v>1.470788738288894</v>
      </c>
      <c r="N605" s="1">
        <v>28</v>
      </c>
      <c r="O605" s="1">
        <v>238</v>
      </c>
      <c r="P605" s="1">
        <f t="shared" si="38"/>
        <v>1.2535128789326442</v>
      </c>
      <c r="Q605" t="s">
        <v>100</v>
      </c>
      <c r="S605" t="str">
        <f t="shared" si="39"/>
        <v xml:space="preserve">    4436 Romanshorn</v>
      </c>
    </row>
    <row r="606" spans="1:19">
      <c r="A606" s="1">
        <v>4436</v>
      </c>
      <c r="B606" s="1">
        <v>1</v>
      </c>
      <c r="C606" s="1">
        <v>5</v>
      </c>
      <c r="D606" s="1">
        <v>15.82061735549412</v>
      </c>
      <c r="E606" s="1">
        <v>25346</v>
      </c>
      <c r="F606" s="1">
        <v>390.50791356544732</v>
      </c>
      <c r="G606" s="1">
        <v>24.683481357940391</v>
      </c>
      <c r="H606" s="1">
        <v>16811.70394737208</v>
      </c>
      <c r="I606" s="1">
        <v>250</v>
      </c>
      <c r="J606" s="1">
        <v>448.98921369917673</v>
      </c>
      <c r="K606" s="1">
        <v>21.189365580384344</v>
      </c>
      <c r="L606" s="1">
        <f t="shared" si="36"/>
        <v>7.3270333124198839</v>
      </c>
      <c r="M606" s="1">
        <f t="shared" si="37"/>
        <v>0.46313194660986989</v>
      </c>
      <c r="N606" s="1">
        <v>28</v>
      </c>
      <c r="O606" s="1">
        <v>238</v>
      </c>
      <c r="P606" s="1">
        <f t="shared" si="38"/>
        <v>7.5094770069122099</v>
      </c>
      <c r="Q606" t="s">
        <v>100</v>
      </c>
      <c r="S606" t="str">
        <f t="shared" si="39"/>
        <v xml:space="preserve">    4436 Romanshorn</v>
      </c>
    </row>
    <row r="607" spans="1:19">
      <c r="A607" s="1">
        <v>4436</v>
      </c>
      <c r="B607" s="1">
        <v>2</v>
      </c>
      <c r="C607" s="1">
        <v>1</v>
      </c>
      <c r="D607" s="1">
        <v>1.3270299617693757</v>
      </c>
      <c r="E607" s="1">
        <v>25346</v>
      </c>
      <c r="F607" s="1">
        <v>29.003188794007013</v>
      </c>
      <c r="G607" s="1">
        <v>21.85571511538145</v>
      </c>
      <c r="H607" s="1">
        <v>271.63396539033397</v>
      </c>
      <c r="I607" s="1">
        <v>250</v>
      </c>
      <c r="J607" s="1">
        <v>11.17899163773501</v>
      </c>
      <c r="K607" s="1">
        <v>3.3434999084395098</v>
      </c>
      <c r="L607" s="1">
        <f t="shared" si="36"/>
        <v>1.4837682809301374</v>
      </c>
      <c r="M607" s="1">
        <f t="shared" si="37"/>
        <v>1.1181121177940676</v>
      </c>
      <c r="N607" s="1">
        <v>17</v>
      </c>
      <c r="O607" s="1">
        <v>238</v>
      </c>
      <c r="P607" s="1">
        <f t="shared" si="38"/>
        <v>1.5207142255438404</v>
      </c>
      <c r="Q607" t="s">
        <v>100</v>
      </c>
      <c r="S607" t="str">
        <f t="shared" si="39"/>
        <v xml:space="preserve">    4436 Romanshorn</v>
      </c>
    </row>
    <row r="608" spans="1:19">
      <c r="A608" s="1">
        <v>4436</v>
      </c>
      <c r="B608" s="1">
        <v>2</v>
      </c>
      <c r="C608" s="1">
        <v>2</v>
      </c>
      <c r="D608" s="1">
        <v>24.239144755132319</v>
      </c>
      <c r="E608" s="1">
        <v>25346</v>
      </c>
      <c r="F608" s="1">
        <v>529.76384240866446</v>
      </c>
      <c r="G608" s="1">
        <v>21.85571511538145</v>
      </c>
      <c r="H608" s="1">
        <v>30129.18171877462</v>
      </c>
      <c r="I608" s="1">
        <v>250</v>
      </c>
      <c r="J608" s="1">
        <v>828.94109173200093</v>
      </c>
      <c r="K608" s="1">
        <v>28.791337095244483</v>
      </c>
      <c r="L608" s="1">
        <f t="shared" si="36"/>
        <v>12.776932530986452</v>
      </c>
      <c r="M608" s="1">
        <f t="shared" si="37"/>
        <v>0.52711977506059093</v>
      </c>
      <c r="N608" s="1">
        <v>17</v>
      </c>
      <c r="O608" s="1">
        <v>238</v>
      </c>
      <c r="P608" s="1">
        <f t="shared" si="38"/>
        <v>13.095079136281806</v>
      </c>
      <c r="Q608" t="s">
        <v>100</v>
      </c>
      <c r="S608" t="str">
        <f t="shared" si="39"/>
        <v xml:space="preserve">    4436 Romanshorn</v>
      </c>
    </row>
    <row r="609" spans="1:19">
      <c r="A609" s="1">
        <v>4436</v>
      </c>
      <c r="B609" s="1">
        <v>2</v>
      </c>
      <c r="C609" s="1">
        <v>3</v>
      </c>
      <c r="D609" s="1">
        <v>10.69059474637603</v>
      </c>
      <c r="E609" s="1">
        <v>25346</v>
      </c>
      <c r="F609" s="1">
        <v>233.65059319078813</v>
      </c>
      <c r="G609" s="1">
        <v>21.85571511538145</v>
      </c>
      <c r="H609" s="1">
        <v>35329.505739804685</v>
      </c>
      <c r="I609" s="1">
        <v>250</v>
      </c>
      <c r="J609" s="1">
        <v>1574.227580023746</v>
      </c>
      <c r="K609" s="1">
        <v>39.676536895547549</v>
      </c>
      <c r="L609" s="1">
        <f t="shared" si="36"/>
        <v>17.607533589030105</v>
      </c>
      <c r="M609" s="1">
        <f t="shared" si="37"/>
        <v>1.6470116028856885</v>
      </c>
      <c r="N609" s="1">
        <v>17</v>
      </c>
      <c r="O609" s="1">
        <v>238</v>
      </c>
      <c r="P609" s="1">
        <f t="shared" si="38"/>
        <v>18.045962533175228</v>
      </c>
      <c r="Q609" t="s">
        <v>100</v>
      </c>
      <c r="S609" t="str">
        <f t="shared" si="39"/>
        <v xml:space="preserve">    4436 Romanshorn</v>
      </c>
    </row>
    <row r="610" spans="1:19">
      <c r="A610" s="1">
        <v>4436</v>
      </c>
      <c r="B610" s="1">
        <v>2</v>
      </c>
      <c r="C610" s="1">
        <v>4</v>
      </c>
      <c r="D610" s="1">
        <v>0</v>
      </c>
      <c r="E610" s="1">
        <v>25346</v>
      </c>
      <c r="F610" s="1">
        <v>0</v>
      </c>
      <c r="G610" s="1">
        <v>21.85571511538145</v>
      </c>
      <c r="H610" s="1">
        <v>0</v>
      </c>
      <c r="I610" s="1">
        <v>250</v>
      </c>
      <c r="J610" s="1">
        <v>0</v>
      </c>
      <c r="K610" s="1">
        <v>0</v>
      </c>
      <c r="L610" s="1">
        <f t="shared" si="36"/>
        <v>0</v>
      </c>
      <c r="M610" s="1" t="e">
        <f t="shared" si="37"/>
        <v>#DIV/0!</v>
      </c>
      <c r="N610" s="1">
        <v>17</v>
      </c>
      <c r="O610" s="1">
        <v>238</v>
      </c>
      <c r="P610" s="1">
        <f t="shared" si="38"/>
        <v>0</v>
      </c>
      <c r="Q610" t="s">
        <v>100</v>
      </c>
      <c r="S610" t="str">
        <f t="shared" si="39"/>
        <v xml:space="preserve">    4436 Romanshorn</v>
      </c>
    </row>
    <row r="611" spans="1:19">
      <c r="A611" s="1">
        <v>4436</v>
      </c>
      <c r="B611" s="1">
        <v>2</v>
      </c>
      <c r="C611" s="1">
        <v>5</v>
      </c>
      <c r="D611" s="1">
        <v>36.256769463277728</v>
      </c>
      <c r="E611" s="1">
        <v>25346</v>
      </c>
      <c r="F611" s="1">
        <v>792.41762439345962</v>
      </c>
      <c r="G611" s="1">
        <v>21.85571511538145</v>
      </c>
      <c r="H611" s="1">
        <v>72804.964376968914</v>
      </c>
      <c r="I611" s="1">
        <v>250</v>
      </c>
      <c r="J611" s="1">
        <v>2113.3037638297701</v>
      </c>
      <c r="K611" s="1">
        <v>45.970683743335492</v>
      </c>
      <c r="L611" s="1">
        <f t="shared" si="36"/>
        <v>20.400731047983506</v>
      </c>
      <c r="M611" s="1">
        <f t="shared" si="37"/>
        <v>0.562673711695306</v>
      </c>
      <c r="N611" s="1">
        <v>17</v>
      </c>
      <c r="O611" s="1">
        <v>238</v>
      </c>
      <c r="P611" s="1">
        <f t="shared" si="38"/>
        <v>20.908710824249756</v>
      </c>
      <c r="Q611" t="s">
        <v>100</v>
      </c>
      <c r="S611" t="str">
        <f t="shared" si="39"/>
        <v xml:space="preserve">    4436 Romanshorn</v>
      </c>
    </row>
    <row r="612" spans="1:19">
      <c r="A612" s="1">
        <v>4436</v>
      </c>
      <c r="B612" s="1">
        <v>3</v>
      </c>
      <c r="C612" s="1">
        <v>1</v>
      </c>
      <c r="D612" s="1">
        <v>2.320414301140211</v>
      </c>
      <c r="E612" s="1">
        <v>25346</v>
      </c>
      <c r="F612" s="1">
        <v>295.51942921351019</v>
      </c>
      <c r="G612" s="1">
        <v>127.35632126913592</v>
      </c>
      <c r="H612" s="1">
        <v>2895.5601017991062</v>
      </c>
      <c r="I612" s="1">
        <v>250</v>
      </c>
      <c r="J612" s="1">
        <v>17.488896240342381</v>
      </c>
      <c r="K612" s="1">
        <v>4.1819727689623205</v>
      </c>
      <c r="L612" s="1">
        <f t="shared" si="36"/>
        <v>0.66601416009333669</v>
      </c>
      <c r="M612" s="1">
        <f t="shared" si="37"/>
        <v>0.28702381284500317</v>
      </c>
      <c r="N612" s="1">
        <v>132</v>
      </c>
      <c r="O612" s="1">
        <v>238</v>
      </c>
      <c r="P612" s="1">
        <f t="shared" si="38"/>
        <v>0.68259796403833362</v>
      </c>
      <c r="Q612" t="s">
        <v>100</v>
      </c>
      <c r="S612" t="str">
        <f t="shared" si="39"/>
        <v xml:space="preserve">    4436 Romanshorn</v>
      </c>
    </row>
    <row r="613" spans="1:19">
      <c r="A613" s="1">
        <v>4436</v>
      </c>
      <c r="B613" s="1">
        <v>3</v>
      </c>
      <c r="C613" s="1">
        <v>2</v>
      </c>
      <c r="D613" s="1">
        <v>34.872802869086982</v>
      </c>
      <c r="E613" s="1">
        <v>25346</v>
      </c>
      <c r="F613" s="1">
        <v>4441.2718857506861</v>
      </c>
      <c r="G613" s="1">
        <v>127.35632126913592</v>
      </c>
      <c r="H613" s="1">
        <v>517394.9773946823</v>
      </c>
      <c r="I613" s="1">
        <v>250</v>
      </c>
      <c r="J613" s="1">
        <v>2868.9928196210412</v>
      </c>
      <c r="K613" s="1">
        <v>53.562979935969217</v>
      </c>
      <c r="L613" s="1">
        <f t="shared" si="36"/>
        <v>8.5303527940002724</v>
      </c>
      <c r="M613" s="1">
        <f t="shared" si="37"/>
        <v>0.24461334025897899</v>
      </c>
      <c r="N613" s="1">
        <v>132</v>
      </c>
      <c r="O613" s="1">
        <v>238</v>
      </c>
      <c r="P613" s="1">
        <f t="shared" si="38"/>
        <v>8.7427592363761093</v>
      </c>
      <c r="Q613" t="s">
        <v>100</v>
      </c>
      <c r="S613" t="str">
        <f t="shared" si="39"/>
        <v xml:space="preserve">    4436 Romanshorn</v>
      </c>
    </row>
    <row r="614" spans="1:19">
      <c r="A614" s="1">
        <v>4436</v>
      </c>
      <c r="B614" s="1">
        <v>3</v>
      </c>
      <c r="C614" s="1">
        <v>3</v>
      </c>
      <c r="D614" s="1">
        <v>5.9517969102758403</v>
      </c>
      <c r="E614" s="1">
        <v>25346</v>
      </c>
      <c r="F614" s="1">
        <v>757.99895943374042</v>
      </c>
      <c r="G614" s="1">
        <v>127.35632126913592</v>
      </c>
      <c r="H614" s="1">
        <v>116906.68494265535</v>
      </c>
      <c r="I614" s="1">
        <v>250</v>
      </c>
      <c r="J614" s="1">
        <v>889.51014044248871</v>
      </c>
      <c r="K614" s="1">
        <v>29.824656585491287</v>
      </c>
      <c r="L614" s="1">
        <f t="shared" si="36"/>
        <v>4.7498261474301708</v>
      </c>
      <c r="M614" s="1">
        <f t="shared" si="37"/>
        <v>0.79804909660636203</v>
      </c>
      <c r="N614" s="1">
        <v>132</v>
      </c>
      <c r="O614" s="1">
        <v>238</v>
      </c>
      <c r="P614" s="1">
        <f t="shared" si="38"/>
        <v>4.8680971847768282</v>
      </c>
      <c r="Q614" t="s">
        <v>100</v>
      </c>
      <c r="S614" t="str">
        <f t="shared" si="39"/>
        <v xml:space="preserve">    4436 Romanshorn</v>
      </c>
    </row>
    <row r="615" spans="1:19">
      <c r="A615" s="1">
        <v>4436</v>
      </c>
      <c r="B615" s="1">
        <v>3</v>
      </c>
      <c r="C615" s="1">
        <v>4</v>
      </c>
      <c r="D615" s="1">
        <v>0.26848302685487807</v>
      </c>
      <c r="E615" s="1">
        <v>25346</v>
      </c>
      <c r="F615" s="1">
        <v>34.193010623439896</v>
      </c>
      <c r="G615" s="1">
        <v>127.35632126913592</v>
      </c>
      <c r="H615" s="1">
        <v>832.38712277853449</v>
      </c>
      <c r="I615" s="1">
        <v>250</v>
      </c>
      <c r="J615" s="1">
        <v>6.5149639647680271</v>
      </c>
      <c r="K615" s="1">
        <v>2.5524427446601083</v>
      </c>
      <c r="L615" s="1">
        <f t="shared" si="36"/>
        <v>0.40649786708031288</v>
      </c>
      <c r="M615" s="1">
        <f t="shared" si="37"/>
        <v>1.5140542470866709</v>
      </c>
      <c r="N615" s="1">
        <v>132</v>
      </c>
      <c r="O615" s="1">
        <v>238</v>
      </c>
      <c r="P615" s="1">
        <f t="shared" si="38"/>
        <v>0.41661969531707976</v>
      </c>
      <c r="Q615" t="s">
        <v>100</v>
      </c>
      <c r="S615" t="str">
        <f t="shared" si="39"/>
        <v xml:space="preserve">    4436 Romanshorn</v>
      </c>
    </row>
    <row r="616" spans="1:19">
      <c r="A616" s="1">
        <v>4436</v>
      </c>
      <c r="B616" s="1">
        <v>3</v>
      </c>
      <c r="C616" s="1">
        <v>5</v>
      </c>
      <c r="D616" s="1">
        <v>43.413497107357905</v>
      </c>
      <c r="E616" s="1">
        <v>25346</v>
      </c>
      <c r="F616" s="1">
        <v>5528.9832850213761</v>
      </c>
      <c r="G616" s="1">
        <v>127.35632126913592</v>
      </c>
      <c r="H616" s="1">
        <v>673564.86753189669</v>
      </c>
      <c r="I616" s="1">
        <v>250</v>
      </c>
      <c r="J616" s="1">
        <v>3431.030306410848</v>
      </c>
      <c r="K616" s="1">
        <v>58.574997280502267</v>
      </c>
      <c r="L616" s="1">
        <f t="shared" si="36"/>
        <v>9.3285584989409784</v>
      </c>
      <c r="M616" s="1">
        <f t="shared" si="37"/>
        <v>0.2148769189423336</v>
      </c>
      <c r="N616" s="1">
        <v>132</v>
      </c>
      <c r="O616" s="1">
        <v>238</v>
      </c>
      <c r="P616" s="1">
        <f t="shared" si="38"/>
        <v>9.560840324922264</v>
      </c>
      <c r="Q616" t="s">
        <v>100</v>
      </c>
      <c r="S616" t="str">
        <f t="shared" si="39"/>
        <v xml:space="preserve">    4436 Romanshorn</v>
      </c>
    </row>
    <row r="617" spans="1:19">
      <c r="A617" s="1">
        <v>4436</v>
      </c>
      <c r="B617" s="1">
        <v>4</v>
      </c>
      <c r="C617" s="1">
        <v>1</v>
      </c>
      <c r="D617" s="1">
        <v>3.124957871581072</v>
      </c>
      <c r="E617" s="1">
        <v>25346</v>
      </c>
      <c r="F617" s="1">
        <v>123.79253996360714</v>
      </c>
      <c r="G617" s="1">
        <v>39.614146830393693</v>
      </c>
      <c r="H617" s="1">
        <v>2054.0355680395514</v>
      </c>
      <c r="I617" s="1">
        <v>250</v>
      </c>
      <c r="J617" s="1">
        <v>43.175603572445027</v>
      </c>
      <c r="K617" s="1">
        <v>6.5708145288422974</v>
      </c>
      <c r="L617" s="1">
        <f t="shared" si="36"/>
        <v>1.5393717740179784</v>
      </c>
      <c r="M617" s="1">
        <f t="shared" si="37"/>
        <v>0.49260560854829494</v>
      </c>
      <c r="N617" s="1">
        <v>61</v>
      </c>
      <c r="O617" s="1">
        <v>238</v>
      </c>
      <c r="P617" s="1">
        <f t="shared" si="38"/>
        <v>1.5777022498973479</v>
      </c>
      <c r="Q617" t="s">
        <v>100</v>
      </c>
      <c r="S617" t="str">
        <f t="shared" si="39"/>
        <v xml:space="preserve">    4436 Romanshorn</v>
      </c>
    </row>
    <row r="618" spans="1:19">
      <c r="A618" s="1">
        <v>4436</v>
      </c>
      <c r="B618" s="1">
        <v>4</v>
      </c>
      <c r="C618" s="1">
        <v>2</v>
      </c>
      <c r="D618" s="1">
        <v>11.566576562949626</v>
      </c>
      <c r="E618" s="1">
        <v>25346</v>
      </c>
      <c r="F618" s="1">
        <v>458.20006228967691</v>
      </c>
      <c r="G618" s="1">
        <v>39.614146830393693</v>
      </c>
      <c r="H618" s="1">
        <v>19403.093156432409</v>
      </c>
      <c r="I618" s="1">
        <v>250</v>
      </c>
      <c r="J618" s="1">
        <v>365.23627251838423</v>
      </c>
      <c r="K618" s="1">
        <v>19.11115570860078</v>
      </c>
      <c r="L618" s="1">
        <f t="shared" si="36"/>
        <v>4.4772491351792763</v>
      </c>
      <c r="M618" s="1">
        <f t="shared" si="37"/>
        <v>0.3870850731685746</v>
      </c>
      <c r="N618" s="1">
        <v>61</v>
      </c>
      <c r="O618" s="1">
        <v>238</v>
      </c>
      <c r="P618" s="1">
        <f t="shared" si="38"/>
        <v>4.5887329839015232</v>
      </c>
      <c r="Q618" t="s">
        <v>100</v>
      </c>
      <c r="S618" t="str">
        <f t="shared" si="39"/>
        <v xml:space="preserve">    4436 Romanshorn</v>
      </c>
    </row>
    <row r="619" spans="1:19">
      <c r="A619" s="1">
        <v>4436</v>
      </c>
      <c r="B619" s="1">
        <v>4</v>
      </c>
      <c r="C619" s="1">
        <v>3</v>
      </c>
      <c r="D619" s="1">
        <v>2.4269568609626484</v>
      </c>
      <c r="E619" s="1">
        <v>25346</v>
      </c>
      <c r="F619" s="1">
        <v>96.141825441205725</v>
      </c>
      <c r="G619" s="1">
        <v>39.614146830393693</v>
      </c>
      <c r="H619" s="1">
        <v>10119.806512935858</v>
      </c>
      <c r="I619" s="1">
        <v>250</v>
      </c>
      <c r="J619" s="1">
        <v>256.03244565989161</v>
      </c>
      <c r="K619" s="1">
        <v>16.001013894747157</v>
      </c>
      <c r="L619" s="1">
        <f t="shared" si="36"/>
        <v>3.7486234069040214</v>
      </c>
      <c r="M619" s="1">
        <f t="shared" si="37"/>
        <v>1.5445776837653127</v>
      </c>
      <c r="N619" s="1">
        <v>61</v>
      </c>
      <c r="O619" s="1">
        <v>238</v>
      </c>
      <c r="P619" s="1">
        <f t="shared" si="38"/>
        <v>3.841964418805345</v>
      </c>
      <c r="Q619" t="s">
        <v>100</v>
      </c>
      <c r="S619" t="str">
        <f t="shared" si="39"/>
        <v xml:space="preserve">    4436 Romanshorn</v>
      </c>
    </row>
    <row r="620" spans="1:19">
      <c r="A620" s="1">
        <v>4436</v>
      </c>
      <c r="B620" s="1">
        <v>4</v>
      </c>
      <c r="C620" s="1">
        <v>4</v>
      </c>
      <c r="D620" s="1">
        <v>5.3409779954714667</v>
      </c>
      <c r="E620" s="1">
        <v>25346</v>
      </c>
      <c r="F620" s="1">
        <v>211.57828653050845</v>
      </c>
      <c r="G620" s="1">
        <v>39.614146830393693</v>
      </c>
      <c r="H620" s="1">
        <v>94707.492778946849</v>
      </c>
      <c r="I620" s="1">
        <v>250</v>
      </c>
      <c r="J620" s="1">
        <v>2423.3983005578625</v>
      </c>
      <c r="K620" s="1">
        <v>49.228023528858664</v>
      </c>
      <c r="L620" s="1">
        <f t="shared" si="36"/>
        <v>11.53285176113007</v>
      </c>
      <c r="M620" s="1">
        <f t="shared" si="37"/>
        <v>2.1593145994813305</v>
      </c>
      <c r="N620" s="1">
        <v>61</v>
      </c>
      <c r="O620" s="1">
        <v>238</v>
      </c>
      <c r="P620" s="1">
        <f t="shared" si="38"/>
        <v>11.820020659320598</v>
      </c>
      <c r="Q620" t="s">
        <v>100</v>
      </c>
      <c r="S620" t="str">
        <f t="shared" si="39"/>
        <v xml:space="preserve">    4436 Romanshorn</v>
      </c>
    </row>
    <row r="621" spans="1:19">
      <c r="A621" s="1">
        <v>4436</v>
      </c>
      <c r="B621" s="1">
        <v>4</v>
      </c>
      <c r="C621" s="1">
        <v>5</v>
      </c>
      <c r="D621" s="1">
        <v>22.459469290964815</v>
      </c>
      <c r="E621" s="1">
        <v>25346</v>
      </c>
      <c r="F621" s="1">
        <v>889.71271422499831</v>
      </c>
      <c r="G621" s="1">
        <v>39.614146830393693</v>
      </c>
      <c r="H621" s="1">
        <v>131474.06184111757</v>
      </c>
      <c r="I621" s="1">
        <v>250</v>
      </c>
      <c r="J621" s="1">
        <v>2887.3248695072502</v>
      </c>
      <c r="K621" s="1">
        <v>53.733833564219573</v>
      </c>
      <c r="L621" s="1">
        <f t="shared" si="36"/>
        <v>12.588446430113002</v>
      </c>
      <c r="M621" s="1">
        <f t="shared" si="37"/>
        <v>0.56049616609494812</v>
      </c>
      <c r="N621" s="1">
        <v>61</v>
      </c>
      <c r="O621" s="1">
        <v>238</v>
      </c>
      <c r="P621" s="1">
        <f t="shared" si="38"/>
        <v>12.901899716961788</v>
      </c>
      <c r="Q621" t="s">
        <v>100</v>
      </c>
      <c r="S621" t="str">
        <f t="shared" si="39"/>
        <v xml:space="preserve">    4436 Romanshorn</v>
      </c>
    </row>
    <row r="622" spans="1:19">
      <c r="A622" s="1">
        <v>4436</v>
      </c>
      <c r="B622" s="1">
        <v>5</v>
      </c>
      <c r="C622" s="1">
        <v>1</v>
      </c>
      <c r="D622" s="1">
        <v>2.4906997306508609</v>
      </c>
      <c r="E622" s="1">
        <v>25346</v>
      </c>
      <c r="F622" s="1">
        <v>531.78846404295666</v>
      </c>
      <c r="G622" s="1">
        <v>213.50966457285142</v>
      </c>
      <c r="H622" s="1">
        <v>5987.4933684306507</v>
      </c>
      <c r="I622" s="1">
        <v>250</v>
      </c>
      <c r="J622" s="1">
        <v>21.942380802530934</v>
      </c>
      <c r="K622" s="1">
        <v>4.6842695057533712</v>
      </c>
      <c r="L622" s="1">
        <f t="shared" si="36"/>
        <v>0.55557490822431832</v>
      </c>
      <c r="M622" s="1">
        <f t="shared" si="37"/>
        <v>0.22305976966526489</v>
      </c>
      <c r="N622" s="1">
        <v>238</v>
      </c>
      <c r="O622" s="1">
        <v>238</v>
      </c>
      <c r="P622" s="1">
        <f t="shared" si="38"/>
        <v>0.56940876628142101</v>
      </c>
      <c r="Q622" t="s">
        <v>100</v>
      </c>
      <c r="S622" t="str">
        <f t="shared" si="39"/>
        <v xml:space="preserve">    4436 Romanshorn</v>
      </c>
    </row>
    <row r="623" spans="1:19">
      <c r="A623" s="1">
        <v>4436</v>
      </c>
      <c r="B623" s="1">
        <v>5</v>
      </c>
      <c r="C623" s="1">
        <v>2</v>
      </c>
      <c r="D623" s="1">
        <v>26.402857592594312</v>
      </c>
      <c r="E623" s="1">
        <v>25346</v>
      </c>
      <c r="F623" s="1">
        <v>5637.2652683595752</v>
      </c>
      <c r="G623" s="1">
        <v>213.50966457285142</v>
      </c>
      <c r="H623" s="1">
        <v>577583.11367234401</v>
      </c>
      <c r="I623" s="1">
        <v>250</v>
      </c>
      <c r="J623" s="1">
        <v>2017.5233086078717</v>
      </c>
      <c r="K623" s="1">
        <v>44.916848827671245</v>
      </c>
      <c r="L623" s="1">
        <f t="shared" si="36"/>
        <v>5.3273352727696155</v>
      </c>
      <c r="M623" s="1">
        <f t="shared" si="37"/>
        <v>0.20177116261324191</v>
      </c>
      <c r="N623" s="1">
        <v>238</v>
      </c>
      <c r="O623" s="1">
        <v>238</v>
      </c>
      <c r="P623" s="1">
        <f t="shared" si="38"/>
        <v>5.459986331870966</v>
      </c>
      <c r="Q623" t="s">
        <v>100</v>
      </c>
      <c r="S623" t="str">
        <f t="shared" si="39"/>
        <v xml:space="preserve">    4436 Romanshorn</v>
      </c>
    </row>
    <row r="624" spans="1:19">
      <c r="A624" s="1">
        <v>4436</v>
      </c>
      <c r="B624" s="1">
        <v>5</v>
      </c>
      <c r="C624" s="1">
        <v>3</v>
      </c>
      <c r="D624" s="1">
        <v>5.4623782679417987</v>
      </c>
      <c r="E624" s="1">
        <v>25346</v>
      </c>
      <c r="F624" s="1">
        <v>1166.2705517582865</v>
      </c>
      <c r="G624" s="1">
        <v>213.50966457285142</v>
      </c>
      <c r="H624" s="1">
        <v>165241.32889163337</v>
      </c>
      <c r="I624" s="1">
        <v>250</v>
      </c>
      <c r="J624" s="1">
        <v>747.59290733671639</v>
      </c>
      <c r="K624" s="1">
        <v>27.342145258496387</v>
      </c>
      <c r="L624" s="1">
        <f t="shared" si="36"/>
        <v>3.2428983481816132</v>
      </c>
      <c r="M624" s="1">
        <f t="shared" si="37"/>
        <v>0.59367883165724511</v>
      </c>
      <c r="N624" s="1">
        <v>238</v>
      </c>
      <c r="O624" s="1">
        <v>238</v>
      </c>
      <c r="P624" s="1">
        <f t="shared" si="38"/>
        <v>3.3236467671225274</v>
      </c>
      <c r="Q624" t="s">
        <v>100</v>
      </c>
      <c r="S624" t="str">
        <f t="shared" si="39"/>
        <v xml:space="preserve">    4436 Romanshorn</v>
      </c>
    </row>
    <row r="625" spans="1:19">
      <c r="A625" s="1">
        <v>4436</v>
      </c>
      <c r="B625" s="1">
        <v>5</v>
      </c>
      <c r="C625" s="1">
        <v>4</v>
      </c>
      <c r="D625" s="1">
        <v>1.2472374661691252</v>
      </c>
      <c r="E625" s="1">
        <v>25346</v>
      </c>
      <c r="F625" s="1">
        <v>266.29725304446305</v>
      </c>
      <c r="G625" s="1">
        <v>213.50966457285142</v>
      </c>
      <c r="H625" s="1">
        <v>95853.24042225731</v>
      </c>
      <c r="I625" s="1">
        <v>250</v>
      </c>
      <c r="J625" s="1">
        <v>449.49063706406776</v>
      </c>
      <c r="K625" s="1">
        <v>21.201194236742133</v>
      </c>
      <c r="L625" s="1">
        <f t="shared" si="36"/>
        <v>2.514554623267681</v>
      </c>
      <c r="M625" s="1">
        <f t="shared" si="37"/>
        <v>2.0160993327045449</v>
      </c>
      <c r="N625" s="1">
        <v>238</v>
      </c>
      <c r="O625" s="1">
        <v>238</v>
      </c>
      <c r="P625" s="1">
        <f t="shared" si="38"/>
        <v>2.5771672272931156</v>
      </c>
      <c r="Q625" t="s">
        <v>100</v>
      </c>
      <c r="S625" t="str">
        <f t="shared" si="39"/>
        <v xml:space="preserve">    4436 Romanshorn</v>
      </c>
    </row>
    <row r="626" spans="1:19">
      <c r="A626" s="1">
        <v>4436</v>
      </c>
      <c r="B626" s="1">
        <v>5</v>
      </c>
      <c r="C626" s="1">
        <v>5</v>
      </c>
      <c r="D626" s="1">
        <v>35.603173057356095</v>
      </c>
      <c r="E626" s="1">
        <v>25346</v>
      </c>
      <c r="F626" s="1">
        <v>7601.6215372052811</v>
      </c>
      <c r="G626" s="1">
        <v>213.50966457285142</v>
      </c>
      <c r="H626" s="1">
        <v>894655.5976973552</v>
      </c>
      <c r="I626" s="1">
        <v>250</v>
      </c>
      <c r="J626" s="1">
        <v>2936.4017483439638</v>
      </c>
      <c r="K626" s="1">
        <v>54.188575810256943</v>
      </c>
      <c r="L626" s="1">
        <f t="shared" si="36"/>
        <v>6.4270027579781832</v>
      </c>
      <c r="M626" s="1">
        <f t="shared" si="37"/>
        <v>0.18051769564539635</v>
      </c>
      <c r="N626" s="1">
        <v>238</v>
      </c>
      <c r="O626" s="1">
        <v>238</v>
      </c>
      <c r="P626" s="1">
        <f t="shared" si="38"/>
        <v>6.5870356222604185</v>
      </c>
      <c r="Q626" t="s">
        <v>100</v>
      </c>
      <c r="S626" t="str">
        <f t="shared" si="39"/>
        <v xml:space="preserve">    4436 Romanshorn</v>
      </c>
    </row>
    <row r="627" spans="1:19">
      <c r="A627" s="1">
        <v>4566</v>
      </c>
      <c r="B627" s="1">
        <v>1</v>
      </c>
      <c r="C627" s="1">
        <v>1</v>
      </c>
      <c r="D627" s="1">
        <v>3.8004488286801172</v>
      </c>
      <c r="E627" s="1">
        <v>27914</v>
      </c>
      <c r="F627" s="1">
        <v>161.99969748237439</v>
      </c>
      <c r="G627" s="1">
        <v>42.62646460592822</v>
      </c>
      <c r="H627" s="1">
        <v>1562.0381041042838</v>
      </c>
      <c r="I627" s="1">
        <v>250</v>
      </c>
      <c r="J627" s="1">
        <v>22.734732639919752</v>
      </c>
      <c r="K627" s="1">
        <v>4.7680952842743975</v>
      </c>
      <c r="L627" s="1">
        <f t="shared" si="36"/>
        <v>1.3880407720594303</v>
      </c>
      <c r="M627" s="1">
        <f t="shared" si="37"/>
        <v>0.36523074895379976</v>
      </c>
      <c r="N627" s="1">
        <v>41</v>
      </c>
      <c r="O627" s="1">
        <v>247</v>
      </c>
      <c r="P627" s="1">
        <f t="shared" si="38"/>
        <v>1.3964447283916299</v>
      </c>
      <c r="Q627" t="s">
        <v>101</v>
      </c>
      <c r="S627" t="str">
        <f t="shared" si="39"/>
        <v xml:space="preserve">    4566 Frauenfeld</v>
      </c>
    </row>
    <row r="628" spans="1:19">
      <c r="A628" s="1">
        <v>4566</v>
      </c>
      <c r="B628" s="1">
        <v>1</v>
      </c>
      <c r="C628" s="1">
        <v>2</v>
      </c>
      <c r="D628" s="1">
        <v>9.296926362562159</v>
      </c>
      <c r="E628" s="1">
        <v>27914</v>
      </c>
      <c r="F628" s="1">
        <v>396.29510253767683</v>
      </c>
      <c r="G628" s="1">
        <v>42.62646460592822</v>
      </c>
      <c r="H628" s="1">
        <v>26351.950588882974</v>
      </c>
      <c r="I628" s="1">
        <v>250</v>
      </c>
      <c r="J628" s="1">
        <v>544.54838808285365</v>
      </c>
      <c r="K628" s="1">
        <v>23.335560590713342</v>
      </c>
      <c r="L628" s="1">
        <f t="shared" si="36"/>
        <v>6.7932177541838996</v>
      </c>
      <c r="M628" s="1">
        <f t="shared" si="37"/>
        <v>0.73069501567093653</v>
      </c>
      <c r="N628" s="1">
        <v>41</v>
      </c>
      <c r="O628" s="1">
        <v>247</v>
      </c>
      <c r="P628" s="1">
        <f t="shared" si="38"/>
        <v>6.8343476017434783</v>
      </c>
      <c r="Q628" t="s">
        <v>101</v>
      </c>
      <c r="S628" t="str">
        <f t="shared" si="39"/>
        <v xml:space="preserve">    4566 Frauenfeld</v>
      </c>
    </row>
    <row r="629" spans="1:19">
      <c r="A629" s="1">
        <v>4566</v>
      </c>
      <c r="B629" s="1">
        <v>1</v>
      </c>
      <c r="C629" s="1">
        <v>3</v>
      </c>
      <c r="D629" s="1">
        <v>10.301637716716037</v>
      </c>
      <c r="E629" s="1">
        <v>27914</v>
      </c>
      <c r="F629" s="1">
        <v>439.12239551469139</v>
      </c>
      <c r="G629" s="1">
        <v>42.62646460592822</v>
      </c>
      <c r="H629" s="1">
        <v>104509.17490016046</v>
      </c>
      <c r="I629" s="1">
        <v>250</v>
      </c>
      <c r="J629" s="1">
        <v>2401.9694205313849</v>
      </c>
      <c r="K629" s="1">
        <v>49.009891047944443</v>
      </c>
      <c r="L629" s="1">
        <f t="shared" si="36"/>
        <v>14.267275075877548</v>
      </c>
      <c r="M629" s="1">
        <f t="shared" si="37"/>
        <v>1.3849521278278536</v>
      </c>
      <c r="N629" s="1">
        <v>41</v>
      </c>
      <c r="O629" s="1">
        <v>247</v>
      </c>
      <c r="P629" s="1">
        <f t="shared" si="38"/>
        <v>14.35365694529429</v>
      </c>
      <c r="Q629" t="s">
        <v>101</v>
      </c>
      <c r="S629" t="str">
        <f t="shared" si="39"/>
        <v xml:space="preserve">    4566 Frauenfeld</v>
      </c>
    </row>
    <row r="630" spans="1:19">
      <c r="A630" s="1">
        <v>4566</v>
      </c>
      <c r="B630" s="1">
        <v>1</v>
      </c>
      <c r="C630" s="1">
        <v>4</v>
      </c>
      <c r="D630" s="1">
        <v>0</v>
      </c>
      <c r="E630" s="1">
        <v>27914</v>
      </c>
      <c r="F630" s="1">
        <v>0</v>
      </c>
      <c r="G630" s="1">
        <v>42.62646460592822</v>
      </c>
      <c r="H630" s="1">
        <v>0</v>
      </c>
      <c r="I630" s="1">
        <v>250</v>
      </c>
      <c r="J630" s="1">
        <v>0</v>
      </c>
      <c r="K630" s="1">
        <v>0</v>
      </c>
      <c r="L630" s="1">
        <f t="shared" si="36"/>
        <v>0</v>
      </c>
      <c r="M630" s="1" t="e">
        <f t="shared" si="37"/>
        <v>#DIV/0!</v>
      </c>
      <c r="N630" s="1">
        <v>41</v>
      </c>
      <c r="O630" s="1">
        <v>247</v>
      </c>
      <c r="P630" s="1">
        <f t="shared" si="38"/>
        <v>0</v>
      </c>
      <c r="Q630" t="s">
        <v>101</v>
      </c>
      <c r="S630" t="str">
        <f t="shared" si="39"/>
        <v xml:space="preserve">    4566 Frauenfeld</v>
      </c>
    </row>
    <row r="631" spans="1:19">
      <c r="A631" s="1">
        <v>4566</v>
      </c>
      <c r="B631" s="1">
        <v>1</v>
      </c>
      <c r="C631" s="1">
        <v>5</v>
      </c>
      <c r="D631" s="1">
        <v>23.399012907958305</v>
      </c>
      <c r="E631" s="1">
        <v>27914</v>
      </c>
      <c r="F631" s="1">
        <v>997.41719553474229</v>
      </c>
      <c r="G631" s="1">
        <v>42.62646460592822</v>
      </c>
      <c r="H631" s="1">
        <v>140104.83359765864</v>
      </c>
      <c r="I631" s="1">
        <v>250</v>
      </c>
      <c r="J631" s="1">
        <v>2805.0966343198024</v>
      </c>
      <c r="K631" s="1">
        <v>52.963162993913066</v>
      </c>
      <c r="L631" s="1">
        <f t="shared" si="36"/>
        <v>15.418112531274208</v>
      </c>
      <c r="M631" s="1">
        <f t="shared" si="37"/>
        <v>0.65892149348019335</v>
      </c>
      <c r="N631" s="1">
        <v>41</v>
      </c>
      <c r="O631" s="1">
        <v>247</v>
      </c>
      <c r="P631" s="1">
        <f t="shared" si="38"/>
        <v>15.511462198694653</v>
      </c>
      <c r="Q631" t="s">
        <v>101</v>
      </c>
      <c r="S631" t="str">
        <f t="shared" si="39"/>
        <v xml:space="preserve">    4566 Frauenfeld</v>
      </c>
    </row>
    <row r="632" spans="1:19">
      <c r="A632" s="1">
        <v>4566</v>
      </c>
      <c r="B632" s="1">
        <v>2</v>
      </c>
      <c r="C632" s="1">
        <v>1</v>
      </c>
      <c r="D632" s="1">
        <v>2.9004967177611714</v>
      </c>
      <c r="E632" s="1">
        <v>27914</v>
      </c>
      <c r="F632" s="1">
        <v>63.318926279487172</v>
      </c>
      <c r="G632" s="1">
        <v>21.830373360450356</v>
      </c>
      <c r="H632" s="1">
        <v>298.902417397985</v>
      </c>
      <c r="I632" s="1">
        <v>250</v>
      </c>
      <c r="J632" s="1">
        <v>5.5325978828100686</v>
      </c>
      <c r="K632" s="1">
        <v>2.3521475044754458</v>
      </c>
      <c r="L632" s="1">
        <f t="shared" si="36"/>
        <v>1.0961091110457035</v>
      </c>
      <c r="M632" s="1">
        <f t="shared" si="37"/>
        <v>0.37790393084525387</v>
      </c>
      <c r="N632" s="1">
        <v>16</v>
      </c>
      <c r="O632" s="1">
        <v>247</v>
      </c>
      <c r="P632" s="1">
        <f t="shared" si="38"/>
        <v>1.1027455537857009</v>
      </c>
      <c r="Q632" t="s">
        <v>101</v>
      </c>
      <c r="S632" t="str">
        <f t="shared" si="39"/>
        <v xml:space="preserve">    4566 Frauenfeld</v>
      </c>
    </row>
    <row r="633" spans="1:19">
      <c r="A633" s="1">
        <v>4566</v>
      </c>
      <c r="B633" s="1">
        <v>2</v>
      </c>
      <c r="C633" s="1">
        <v>2</v>
      </c>
      <c r="D633" s="1">
        <v>5.3702700634365357</v>
      </c>
      <c r="E633" s="1">
        <v>27914</v>
      </c>
      <c r="F633" s="1">
        <v>117.23500053126899</v>
      </c>
      <c r="G633" s="1">
        <v>21.830373360450356</v>
      </c>
      <c r="H633" s="1">
        <v>2600.6553106378205</v>
      </c>
      <c r="I633" s="1">
        <v>250</v>
      </c>
      <c r="J633" s="1">
        <v>94.624885631678637</v>
      </c>
      <c r="K633" s="1">
        <v>9.7275323505850455</v>
      </c>
      <c r="L633" s="1">
        <f t="shared" si="36"/>
        <v>4.5330647066906344</v>
      </c>
      <c r="M633" s="1">
        <f t="shared" si="37"/>
        <v>0.84410367693684329</v>
      </c>
      <c r="N633" s="1">
        <v>16</v>
      </c>
      <c r="O633" s="1">
        <v>247</v>
      </c>
      <c r="P633" s="1">
        <f t="shared" si="38"/>
        <v>4.560510354263033</v>
      </c>
      <c r="Q633" t="s">
        <v>101</v>
      </c>
      <c r="S633" t="str">
        <f t="shared" si="39"/>
        <v xml:space="preserve">    4566 Frauenfeld</v>
      </c>
    </row>
    <row r="634" spans="1:19">
      <c r="A634" s="1">
        <v>4566</v>
      </c>
      <c r="B634" s="1">
        <v>2</v>
      </c>
      <c r="C634" s="1">
        <v>3</v>
      </c>
      <c r="D634" s="1">
        <v>54.14890219584624</v>
      </c>
      <c r="E634" s="1">
        <v>27914</v>
      </c>
      <c r="F634" s="1">
        <v>1182.0907519938335</v>
      </c>
      <c r="G634" s="1">
        <v>21.830373360450356</v>
      </c>
      <c r="H634" s="1">
        <v>225492.2830185192</v>
      </c>
      <c r="I634" s="1">
        <v>250</v>
      </c>
      <c r="J634" s="1">
        <v>7752.3030292290214</v>
      </c>
      <c r="K634" s="1">
        <v>88.047163663737749</v>
      </c>
      <c r="L634" s="1">
        <f t="shared" si="36"/>
        <v>41.030291726996836</v>
      </c>
      <c r="M634" s="1">
        <f t="shared" si="37"/>
        <v>0.75773081379559837</v>
      </c>
      <c r="N634" s="1">
        <v>16</v>
      </c>
      <c r="O634" s="1">
        <v>247</v>
      </c>
      <c r="P634" s="1">
        <f t="shared" si="38"/>
        <v>41.278711504651845</v>
      </c>
      <c r="Q634" t="s">
        <v>101</v>
      </c>
      <c r="S634" t="str">
        <f t="shared" si="39"/>
        <v xml:space="preserve">    4566 Frauenfeld</v>
      </c>
    </row>
    <row r="635" spans="1:19">
      <c r="A635" s="1">
        <v>4566</v>
      </c>
      <c r="B635" s="1">
        <v>2</v>
      </c>
      <c r="C635" s="1">
        <v>4</v>
      </c>
      <c r="D635" s="1">
        <v>0</v>
      </c>
      <c r="E635" s="1">
        <v>27914</v>
      </c>
      <c r="F635" s="1">
        <v>0</v>
      </c>
      <c r="G635" s="1">
        <v>21.830373360450356</v>
      </c>
      <c r="H635" s="1">
        <v>0</v>
      </c>
      <c r="I635" s="1">
        <v>250</v>
      </c>
      <c r="J635" s="1">
        <v>0</v>
      </c>
      <c r="K635" s="1">
        <v>0</v>
      </c>
      <c r="L635" s="1">
        <f t="shared" si="36"/>
        <v>0</v>
      </c>
      <c r="M635" s="1" t="e">
        <f t="shared" si="37"/>
        <v>#DIV/0!</v>
      </c>
      <c r="N635" s="1">
        <v>16</v>
      </c>
      <c r="O635" s="1">
        <v>247</v>
      </c>
      <c r="P635" s="1">
        <f t="shared" si="38"/>
        <v>0</v>
      </c>
      <c r="Q635" t="s">
        <v>101</v>
      </c>
      <c r="S635" t="str">
        <f t="shared" si="39"/>
        <v xml:space="preserve">    4566 Frauenfeld</v>
      </c>
    </row>
    <row r="636" spans="1:19">
      <c r="A636" s="1">
        <v>4566</v>
      </c>
      <c r="B636" s="1">
        <v>2</v>
      </c>
      <c r="C636" s="1">
        <v>5</v>
      </c>
      <c r="D636" s="1">
        <v>62.419668977043941</v>
      </c>
      <c r="E636" s="1">
        <v>27914</v>
      </c>
      <c r="F636" s="1">
        <v>1362.6446788045896</v>
      </c>
      <c r="G636" s="1">
        <v>21.830373360450356</v>
      </c>
      <c r="H636" s="1">
        <v>243403.18244892661</v>
      </c>
      <c r="I636" s="1">
        <v>250</v>
      </c>
      <c r="J636" s="1">
        <v>7601.7529750695867</v>
      </c>
      <c r="K636" s="1">
        <v>87.188032292681015</v>
      </c>
      <c r="L636" s="1">
        <f t="shared" si="36"/>
        <v>40.629933449461653</v>
      </c>
      <c r="M636" s="1">
        <f t="shared" si="37"/>
        <v>0.65091555458911687</v>
      </c>
      <c r="N636" s="1">
        <v>16</v>
      </c>
      <c r="O636" s="1">
        <v>247</v>
      </c>
      <c r="P636" s="1">
        <f t="shared" si="38"/>
        <v>40.87592923961617</v>
      </c>
      <c r="Q636" t="s">
        <v>101</v>
      </c>
      <c r="S636" t="str">
        <f t="shared" si="39"/>
        <v xml:space="preserve">    4566 Frauenfeld</v>
      </c>
    </row>
    <row r="637" spans="1:19">
      <c r="A637" s="1">
        <v>4566</v>
      </c>
      <c r="B637" s="1">
        <v>3</v>
      </c>
      <c r="C637" s="1">
        <v>1</v>
      </c>
      <c r="D637" s="1">
        <v>3.7302210735053731</v>
      </c>
      <c r="E637" s="1">
        <v>27914</v>
      </c>
      <c r="F637" s="1">
        <v>532.0360089186338</v>
      </c>
      <c r="G637" s="1">
        <v>142.62854625360515</v>
      </c>
      <c r="H637" s="1">
        <v>6011.1861849233073</v>
      </c>
      <c r="I637" s="1">
        <v>250</v>
      </c>
      <c r="J637" s="1">
        <v>28.430527313195736</v>
      </c>
      <c r="K637" s="1">
        <v>5.3320284426469193</v>
      </c>
      <c r="L637" s="1">
        <f t="shared" si="36"/>
        <v>0.83999686552807784</v>
      </c>
      <c r="M637" s="1">
        <f t="shared" si="37"/>
        <v>0.22518688543537549</v>
      </c>
      <c r="N637" s="1">
        <v>140</v>
      </c>
      <c r="O637" s="1">
        <v>247</v>
      </c>
      <c r="P637" s="1">
        <f t="shared" si="38"/>
        <v>0.84508266496508466</v>
      </c>
      <c r="Q637" t="s">
        <v>101</v>
      </c>
      <c r="S637" t="str">
        <f t="shared" si="39"/>
        <v xml:space="preserve">    4566 Frauenfeld</v>
      </c>
    </row>
    <row r="638" spans="1:19">
      <c r="A638" s="1">
        <v>4566</v>
      </c>
      <c r="B638" s="1">
        <v>3</v>
      </c>
      <c r="C638" s="1">
        <v>2</v>
      </c>
      <c r="D638" s="1">
        <v>32.028089738436137</v>
      </c>
      <c r="E638" s="1">
        <v>27914</v>
      </c>
      <c r="F638" s="1">
        <v>4568.1198786731547</v>
      </c>
      <c r="G638" s="1">
        <v>142.62854625360515</v>
      </c>
      <c r="H638" s="1">
        <v>539529.63120722561</v>
      </c>
      <c r="I638" s="1">
        <v>250</v>
      </c>
      <c r="J638" s="1">
        <v>2776.4281156500142</v>
      </c>
      <c r="K638" s="1">
        <v>52.691822094609847</v>
      </c>
      <c r="L638" s="1">
        <f t="shared" si="36"/>
        <v>8.3009619837030382</v>
      </c>
      <c r="M638" s="1">
        <f t="shared" si="37"/>
        <v>0.25917755481187049</v>
      </c>
      <c r="N638" s="1">
        <v>140</v>
      </c>
      <c r="O638" s="1">
        <v>247</v>
      </c>
      <c r="P638" s="1">
        <f t="shared" si="38"/>
        <v>8.3512205376522743</v>
      </c>
      <c r="Q638" t="s">
        <v>101</v>
      </c>
      <c r="S638" t="str">
        <f t="shared" si="39"/>
        <v xml:space="preserve">    4566 Frauenfeld</v>
      </c>
    </row>
    <row r="639" spans="1:19">
      <c r="A639" s="1">
        <v>4566</v>
      </c>
      <c r="B639" s="1">
        <v>3</v>
      </c>
      <c r="C639" s="1">
        <v>3</v>
      </c>
      <c r="D639" s="1">
        <v>15.356031235284282</v>
      </c>
      <c r="E639" s="1">
        <v>27914</v>
      </c>
      <c r="F639" s="1">
        <v>2190.2084113135497</v>
      </c>
      <c r="G639" s="1">
        <v>142.62854625360515</v>
      </c>
      <c r="H639" s="1">
        <v>834195.73486739385</v>
      </c>
      <c r="I639" s="1">
        <v>250</v>
      </c>
      <c r="J639" s="1">
        <v>5652.5527322575508</v>
      </c>
      <c r="K639" s="1">
        <v>75.183460496691367</v>
      </c>
      <c r="L639" s="1">
        <f t="shared" si="36"/>
        <v>11.844248738745295</v>
      </c>
      <c r="M639" s="1">
        <f t="shared" si="37"/>
        <v>0.771309237215551</v>
      </c>
      <c r="N639" s="1">
        <v>140</v>
      </c>
      <c r="O639" s="1">
        <v>247</v>
      </c>
      <c r="P639" s="1">
        <f t="shared" si="38"/>
        <v>11.915960284394229</v>
      </c>
      <c r="Q639" t="s">
        <v>101</v>
      </c>
      <c r="S639" t="str">
        <f t="shared" si="39"/>
        <v xml:space="preserve">    4566 Frauenfeld</v>
      </c>
    </row>
    <row r="640" spans="1:19">
      <c r="A640" s="1">
        <v>4566</v>
      </c>
      <c r="B640" s="1">
        <v>3</v>
      </c>
      <c r="C640" s="1">
        <v>4</v>
      </c>
      <c r="D640" s="1">
        <v>1.0470059352272543</v>
      </c>
      <c r="E640" s="1">
        <v>27914</v>
      </c>
      <c r="F640" s="1">
        <v>149.33293446035955</v>
      </c>
      <c r="G640" s="1">
        <v>142.62854625360515</v>
      </c>
      <c r="H640" s="1">
        <v>9802.7804453919871</v>
      </c>
      <c r="I640" s="1">
        <v>250</v>
      </c>
      <c r="J640" s="1">
        <v>68.110760378870566</v>
      </c>
      <c r="K640" s="1">
        <v>8.2529243531532845</v>
      </c>
      <c r="L640" s="1">
        <f t="shared" si="36"/>
        <v>1.3001488387874596</v>
      </c>
      <c r="M640" s="1">
        <f t="shared" si="37"/>
        <v>1.241777906927777</v>
      </c>
      <c r="N640" s="1">
        <v>140</v>
      </c>
      <c r="O640" s="1">
        <v>247</v>
      </c>
      <c r="P640" s="1">
        <f t="shared" si="38"/>
        <v>1.3080206493901971</v>
      </c>
      <c r="Q640" t="s">
        <v>101</v>
      </c>
      <c r="S640" t="str">
        <f t="shared" si="39"/>
        <v xml:space="preserve">    4566 Frauenfeld</v>
      </c>
    </row>
    <row r="641" spans="1:19">
      <c r="A641" s="1">
        <v>4566</v>
      </c>
      <c r="B641" s="1">
        <v>3</v>
      </c>
      <c r="C641" s="1">
        <v>5</v>
      </c>
      <c r="D641" s="1">
        <v>52.161347982453073</v>
      </c>
      <c r="E641" s="1">
        <v>27914</v>
      </c>
      <c r="F641" s="1">
        <v>7439.6972333657013</v>
      </c>
      <c r="G641" s="1">
        <v>142.62854625360515</v>
      </c>
      <c r="H641" s="1">
        <v>1495907.6809674492</v>
      </c>
      <c r="I641" s="1">
        <v>250</v>
      </c>
      <c r="J641" s="1">
        <v>7822.1733824057201</v>
      </c>
      <c r="K641" s="1">
        <v>88.443051634403247</v>
      </c>
      <c r="L641" s="1">
        <f t="shared" si="36"/>
        <v>13.93313763228104</v>
      </c>
      <c r="M641" s="1">
        <f t="shared" si="37"/>
        <v>0.26711613428717579</v>
      </c>
      <c r="N641" s="1">
        <v>140</v>
      </c>
      <c r="O641" s="1">
        <v>247</v>
      </c>
      <c r="P641" s="1">
        <f t="shared" si="38"/>
        <v>14.017496451264781</v>
      </c>
      <c r="Q641" t="s">
        <v>101</v>
      </c>
      <c r="S641" t="str">
        <f t="shared" si="39"/>
        <v xml:space="preserve">    4566 Frauenfeld</v>
      </c>
    </row>
    <row r="642" spans="1:19">
      <c r="A642" s="1">
        <v>4566</v>
      </c>
      <c r="B642" s="1">
        <v>4</v>
      </c>
      <c r="C642" s="1">
        <v>1</v>
      </c>
      <c r="D642" s="1">
        <v>2.6873197170605785</v>
      </c>
      <c r="E642" s="1">
        <v>27914</v>
      </c>
      <c r="F642" s="1">
        <v>84.285007706424679</v>
      </c>
      <c r="G642" s="1">
        <v>31.363967291028775</v>
      </c>
      <c r="H642" s="1">
        <v>1094.5849915246483</v>
      </c>
      <c r="I642" s="1">
        <v>250</v>
      </c>
      <c r="J642" s="1">
        <v>28.589288749466263</v>
      </c>
      <c r="K642" s="1">
        <v>5.346895243921117</v>
      </c>
      <c r="L642" s="1">
        <f t="shared" ref="L642:L705" si="40">K642*1.14*1.645/SQRT(N642*I642/O642)</f>
        <v>1.4095026582261472</v>
      </c>
      <c r="M642" s="1">
        <f t="shared" ref="M642:M705" si="41">L642/D642</f>
        <v>0.52450128999458145</v>
      </c>
      <c r="N642" s="1">
        <v>50</v>
      </c>
      <c r="O642" s="1">
        <v>247</v>
      </c>
      <c r="P642" s="1">
        <f t="shared" ref="P642:P705" si="42">$K642*1.14*1.645/SQRT(N642)</f>
        <v>1.4180365565296364</v>
      </c>
      <c r="Q642" t="s">
        <v>101</v>
      </c>
      <c r="S642" t="str">
        <f t="shared" ref="S642:S705" si="43">CONCATENATE("  ",Q642)</f>
        <v xml:space="preserve">    4566 Frauenfeld</v>
      </c>
    </row>
    <row r="643" spans="1:19">
      <c r="A643" s="1">
        <v>4566</v>
      </c>
      <c r="B643" s="1">
        <v>4</v>
      </c>
      <c r="C643" s="1">
        <v>2</v>
      </c>
      <c r="D643" s="1">
        <v>8.9236116251115796</v>
      </c>
      <c r="E643" s="1">
        <v>27914</v>
      </c>
      <c r="F643" s="1">
        <v>279.87986312784369</v>
      </c>
      <c r="G643" s="1">
        <v>31.363967291028775</v>
      </c>
      <c r="H643" s="1">
        <v>17496.926951165955</v>
      </c>
      <c r="I643" s="1">
        <v>250</v>
      </c>
      <c r="J643" s="1">
        <v>493.98642829375444</v>
      </c>
      <c r="K643" s="1">
        <v>22.225805458829932</v>
      </c>
      <c r="L643" s="1">
        <f t="shared" si="40"/>
        <v>5.8589761808133494</v>
      </c>
      <c r="M643" s="1">
        <f t="shared" si="41"/>
        <v>0.65657005559563331</v>
      </c>
      <c r="N643" s="1">
        <v>50</v>
      </c>
      <c r="O643" s="1">
        <v>247</v>
      </c>
      <c r="P643" s="1">
        <f t="shared" si="42"/>
        <v>5.8944496200422973</v>
      </c>
      <c r="Q643" t="s">
        <v>101</v>
      </c>
      <c r="S643" t="str">
        <f t="shared" si="43"/>
        <v xml:space="preserve">    4566 Frauenfeld</v>
      </c>
    </row>
    <row r="644" spans="1:19">
      <c r="A644" s="1">
        <v>4566</v>
      </c>
      <c r="B644" s="1">
        <v>4</v>
      </c>
      <c r="C644" s="1">
        <v>3</v>
      </c>
      <c r="D644" s="1">
        <v>4.5693991620648253</v>
      </c>
      <c r="E644" s="1">
        <v>27914</v>
      </c>
      <c r="F644" s="1">
        <v>143.31448585865547</v>
      </c>
      <c r="G644" s="1">
        <v>31.363967291028775</v>
      </c>
      <c r="H644" s="1">
        <v>8510.104699201911</v>
      </c>
      <c r="I644" s="1">
        <v>250</v>
      </c>
      <c r="J644" s="1">
        <v>258.70280824365466</v>
      </c>
      <c r="K644" s="1">
        <v>16.084240990598676</v>
      </c>
      <c r="L644" s="1">
        <f t="shared" si="40"/>
        <v>4.2399896383930828</v>
      </c>
      <c r="M644" s="1">
        <f t="shared" si="41"/>
        <v>0.92790966339590075</v>
      </c>
      <c r="N644" s="1">
        <v>50</v>
      </c>
      <c r="O644" s="1">
        <v>247</v>
      </c>
      <c r="P644" s="1">
        <f t="shared" si="42"/>
        <v>4.2656608495615895</v>
      </c>
      <c r="Q644" t="s">
        <v>101</v>
      </c>
      <c r="S644" t="str">
        <f t="shared" si="43"/>
        <v xml:space="preserve">    4566 Frauenfeld</v>
      </c>
    </row>
    <row r="645" spans="1:19">
      <c r="A645" s="1">
        <v>4566</v>
      </c>
      <c r="B645" s="1">
        <v>4</v>
      </c>
      <c r="C645" s="1">
        <v>4</v>
      </c>
      <c r="D645" s="1">
        <v>3.944051868823175E-2</v>
      </c>
      <c r="E645" s="1">
        <v>27914</v>
      </c>
      <c r="F645" s="1">
        <v>1.2370111380789097</v>
      </c>
      <c r="G645" s="1">
        <v>31.363967291028775</v>
      </c>
      <c r="H645" s="1">
        <v>3.6892543914191727</v>
      </c>
      <c r="I645" s="1">
        <v>250</v>
      </c>
      <c r="J645" s="1">
        <v>0.11989428112662402</v>
      </c>
      <c r="K645" s="1">
        <v>0.34625753584091712</v>
      </c>
      <c r="L645" s="1">
        <f t="shared" si="40"/>
        <v>9.1277441381233893E-2</v>
      </c>
      <c r="M645" s="1">
        <f t="shared" si="41"/>
        <v>2.3143063128241574</v>
      </c>
      <c r="N645" s="1">
        <v>50</v>
      </c>
      <c r="O645" s="1">
        <v>247</v>
      </c>
      <c r="P645" s="1">
        <f t="shared" si="42"/>
        <v>9.1830084824368968E-2</v>
      </c>
      <c r="Q645" t="s">
        <v>101</v>
      </c>
      <c r="S645" t="str">
        <f t="shared" si="43"/>
        <v xml:space="preserve">    4566 Frauenfeld</v>
      </c>
    </row>
    <row r="646" spans="1:19">
      <c r="A646" s="1">
        <v>4566</v>
      </c>
      <c r="B646" s="1">
        <v>4</v>
      </c>
      <c r="C646" s="1">
        <v>5</v>
      </c>
      <c r="D646" s="1">
        <v>16.219771022925212</v>
      </c>
      <c r="E646" s="1">
        <v>27914</v>
      </c>
      <c r="F646" s="1">
        <v>508.71636783100263</v>
      </c>
      <c r="G646" s="1">
        <v>31.363967291028775</v>
      </c>
      <c r="H646" s="1">
        <v>32041.95736034766</v>
      </c>
      <c r="I646" s="1">
        <v>250</v>
      </c>
      <c r="J646" s="1">
        <v>783.51732270320656</v>
      </c>
      <c r="K646" s="1">
        <v>27.991379435519189</v>
      </c>
      <c r="L646" s="1">
        <f t="shared" si="40"/>
        <v>7.3788473351214723</v>
      </c>
      <c r="M646" s="1">
        <f t="shared" si="41"/>
        <v>0.45492919256949582</v>
      </c>
      <c r="N646" s="1">
        <v>50</v>
      </c>
      <c r="O646" s="1">
        <v>247</v>
      </c>
      <c r="P646" s="1">
        <f t="shared" si="42"/>
        <v>7.4235229037608006</v>
      </c>
      <c r="Q646" t="s">
        <v>101</v>
      </c>
      <c r="S646" t="str">
        <f t="shared" si="43"/>
        <v xml:space="preserve">    4566 Frauenfeld</v>
      </c>
    </row>
    <row r="647" spans="1:19">
      <c r="A647" s="1">
        <v>4566</v>
      </c>
      <c r="B647" s="1">
        <v>5</v>
      </c>
      <c r="C647" s="1">
        <v>1</v>
      </c>
      <c r="D647" s="1">
        <v>3.5296369440872644</v>
      </c>
      <c r="E647" s="1">
        <v>27914</v>
      </c>
      <c r="F647" s="1">
        <v>841.63964038692006</v>
      </c>
      <c r="G647" s="1">
        <v>238.44935151101251</v>
      </c>
      <c r="H647" s="1">
        <v>8966.7116979502243</v>
      </c>
      <c r="I647" s="1">
        <v>250</v>
      </c>
      <c r="J647" s="1">
        <v>25.251824405821321</v>
      </c>
      <c r="K647" s="1">
        <v>5.0251193424456417</v>
      </c>
      <c r="L647" s="1">
        <f t="shared" si="40"/>
        <v>0.59600119379691285</v>
      </c>
      <c r="M647" s="1">
        <f t="shared" si="41"/>
        <v>0.16885623174228021</v>
      </c>
      <c r="N647" s="1">
        <v>247</v>
      </c>
      <c r="O647" s="1">
        <v>247</v>
      </c>
      <c r="P647" s="1">
        <f t="shared" si="42"/>
        <v>0.59960971028103349</v>
      </c>
      <c r="Q647" t="s">
        <v>101</v>
      </c>
      <c r="S647" t="str">
        <f t="shared" si="43"/>
        <v xml:space="preserve">    4566 Frauenfeld</v>
      </c>
    </row>
    <row r="648" spans="1:19">
      <c r="A648" s="1">
        <v>4566</v>
      </c>
      <c r="B648" s="1">
        <v>5</v>
      </c>
      <c r="C648" s="1">
        <v>2</v>
      </c>
      <c r="D648" s="1">
        <v>22.484983963658753</v>
      </c>
      <c r="E648" s="1">
        <v>27914</v>
      </c>
      <c r="F648" s="1">
        <v>5361.529844869945</v>
      </c>
      <c r="G648" s="1">
        <v>238.44935151101251</v>
      </c>
      <c r="H648" s="1">
        <v>585979.16405791242</v>
      </c>
      <c r="I648" s="1">
        <v>250</v>
      </c>
      <c r="J648" s="1">
        <v>1960.1032747135057</v>
      </c>
      <c r="K648" s="1">
        <v>44.273053595991158</v>
      </c>
      <c r="L648" s="1">
        <f t="shared" si="40"/>
        <v>5.2509783346565104</v>
      </c>
      <c r="M648" s="1">
        <f t="shared" si="41"/>
        <v>0.23353266976500311</v>
      </c>
      <c r="N648" s="1">
        <v>247</v>
      </c>
      <c r="O648" s="1">
        <v>247</v>
      </c>
      <c r="P648" s="1">
        <f t="shared" si="42"/>
        <v>5.2827706231209941</v>
      </c>
      <c r="Q648" t="s">
        <v>101</v>
      </c>
      <c r="S648" t="str">
        <f t="shared" si="43"/>
        <v xml:space="preserve">    4566 Frauenfeld</v>
      </c>
    </row>
    <row r="649" spans="1:19">
      <c r="A649" s="1">
        <v>4566</v>
      </c>
      <c r="B649" s="1">
        <v>5</v>
      </c>
      <c r="C649" s="1">
        <v>3</v>
      </c>
      <c r="D649" s="1">
        <v>16.585224575450713</v>
      </c>
      <c r="E649" s="1">
        <v>27914</v>
      </c>
      <c r="F649" s="1">
        <v>3954.7360446807302</v>
      </c>
      <c r="G649" s="1">
        <v>238.44935151101251</v>
      </c>
      <c r="H649" s="1">
        <v>1172707.2974852754</v>
      </c>
      <c r="I649" s="1">
        <v>250</v>
      </c>
      <c r="J649" s="1">
        <v>4662.540053289089</v>
      </c>
      <c r="K649" s="1">
        <v>68.282794709129249</v>
      </c>
      <c r="L649" s="1">
        <f t="shared" si="40"/>
        <v>8.0986389355330601</v>
      </c>
      <c r="M649" s="1">
        <f t="shared" si="41"/>
        <v>0.48830444825694952</v>
      </c>
      <c r="N649" s="1">
        <v>247</v>
      </c>
      <c r="O649" s="1">
        <v>247</v>
      </c>
      <c r="P649" s="1">
        <f t="shared" si="42"/>
        <v>8.1476725153345289</v>
      </c>
      <c r="Q649" t="s">
        <v>101</v>
      </c>
      <c r="S649" t="str">
        <f t="shared" si="43"/>
        <v xml:space="preserve">    4566 Frauenfeld</v>
      </c>
    </row>
    <row r="650" spans="1:19">
      <c r="A650" s="1">
        <v>4566</v>
      </c>
      <c r="B650" s="1">
        <v>5</v>
      </c>
      <c r="C650" s="1">
        <v>4</v>
      </c>
      <c r="D650" s="1">
        <v>0.63145462398745322</v>
      </c>
      <c r="E650" s="1">
        <v>27914</v>
      </c>
      <c r="F650" s="1">
        <v>150.56994559843847</v>
      </c>
      <c r="G650" s="1">
        <v>238.44935151101251</v>
      </c>
      <c r="H650" s="1">
        <v>9806.4696997834071</v>
      </c>
      <c r="I650" s="1">
        <v>250</v>
      </c>
      <c r="J650" s="1">
        <v>40.898791888051697</v>
      </c>
      <c r="K650" s="1">
        <v>6.3952163284795693</v>
      </c>
      <c r="L650" s="1">
        <f t="shared" si="40"/>
        <v>0.75850070547942694</v>
      </c>
      <c r="M650" s="1">
        <f t="shared" si="41"/>
        <v>1.201195900173657</v>
      </c>
      <c r="N650" s="1">
        <v>247</v>
      </c>
      <c r="O650" s="1">
        <v>247</v>
      </c>
      <c r="P650" s="1">
        <f t="shared" si="42"/>
        <v>0.76309308268844345</v>
      </c>
      <c r="Q650" t="s">
        <v>101</v>
      </c>
      <c r="S650" t="str">
        <f t="shared" si="43"/>
        <v xml:space="preserve">    4566 Frauenfeld</v>
      </c>
    </row>
    <row r="651" spans="1:19">
      <c r="A651" s="1">
        <v>4566</v>
      </c>
      <c r="B651" s="1">
        <v>5</v>
      </c>
      <c r="C651" s="1">
        <v>5</v>
      </c>
      <c r="D651" s="1">
        <v>43.23130010718419</v>
      </c>
      <c r="E651" s="1">
        <v>27914</v>
      </c>
      <c r="F651" s="1">
        <v>10308.475475536035</v>
      </c>
      <c r="G651" s="1">
        <v>238.44935151101251</v>
      </c>
      <c r="H651" s="1">
        <v>1911457.6543743822</v>
      </c>
      <c r="I651" s="1">
        <v>250</v>
      </c>
      <c r="J651" s="1">
        <v>6173.1432329304716</v>
      </c>
      <c r="K651" s="1">
        <v>78.56935301331221</v>
      </c>
      <c r="L651" s="1">
        <f t="shared" si="40"/>
        <v>9.3186698664543588</v>
      </c>
      <c r="M651" s="1">
        <f t="shared" si="41"/>
        <v>0.21555377338526491</v>
      </c>
      <c r="N651" s="1">
        <v>247</v>
      </c>
      <c r="O651" s="1">
        <v>247</v>
      </c>
      <c r="P651" s="1">
        <f t="shared" si="42"/>
        <v>9.3750901793214449</v>
      </c>
      <c r="Q651" t="s">
        <v>101</v>
      </c>
      <c r="S651" t="str">
        <f t="shared" si="43"/>
        <v xml:space="preserve">    4566 Frauenfeld</v>
      </c>
    </row>
    <row r="652" spans="1:19">
      <c r="A652" s="1">
        <v>4671</v>
      </c>
      <c r="B652" s="1">
        <v>1</v>
      </c>
      <c r="C652" s="1">
        <v>1</v>
      </c>
      <c r="D652" s="1">
        <v>2.5071414104313376</v>
      </c>
      <c r="E652" s="1">
        <v>27700</v>
      </c>
      <c r="F652" s="1">
        <v>73.214736523955736</v>
      </c>
      <c r="G652" s="1">
        <v>29.202475863281926</v>
      </c>
      <c r="H652" s="1">
        <v>361.52770994281764</v>
      </c>
      <c r="I652" s="1">
        <v>250</v>
      </c>
      <c r="J652" s="1">
        <v>6.3103683879574941</v>
      </c>
      <c r="K652" s="1">
        <v>2.5120446628110527</v>
      </c>
      <c r="L652" s="1">
        <f t="shared" si="40"/>
        <v>0.86421941797949886</v>
      </c>
      <c r="M652" s="1">
        <f t="shared" si="41"/>
        <v>0.34470310066428023</v>
      </c>
      <c r="N652" s="1">
        <v>29</v>
      </c>
      <c r="O652" s="1">
        <v>244</v>
      </c>
      <c r="P652" s="1">
        <f t="shared" si="42"/>
        <v>0.87478053595099659</v>
      </c>
      <c r="Q652" t="s">
        <v>102</v>
      </c>
      <c r="S652" t="str">
        <f t="shared" si="43"/>
        <v xml:space="preserve">    4671 Kreuzlingen</v>
      </c>
    </row>
    <row r="653" spans="1:19">
      <c r="A653" s="1">
        <v>4671</v>
      </c>
      <c r="B653" s="1">
        <v>1</v>
      </c>
      <c r="C653" s="1">
        <v>2</v>
      </c>
      <c r="D653" s="1">
        <v>18.825072548606755</v>
      </c>
      <c r="E653" s="1">
        <v>27700</v>
      </c>
      <c r="F653" s="1">
        <v>549.73872672521998</v>
      </c>
      <c r="G653" s="1">
        <v>29.202475863281926</v>
      </c>
      <c r="H653" s="1">
        <v>67985.632462421112</v>
      </c>
      <c r="I653" s="1">
        <v>250</v>
      </c>
      <c r="J653" s="1">
        <v>2043.6773469268362</v>
      </c>
      <c r="K653" s="1">
        <v>45.207049748096104</v>
      </c>
      <c r="L653" s="1">
        <f t="shared" si="40"/>
        <v>15.552593789535059</v>
      </c>
      <c r="M653" s="1">
        <f t="shared" si="41"/>
        <v>0.82616381686593332</v>
      </c>
      <c r="N653" s="1">
        <v>29</v>
      </c>
      <c r="O653" s="1">
        <v>244</v>
      </c>
      <c r="P653" s="1">
        <f t="shared" si="42"/>
        <v>15.742652904566375</v>
      </c>
      <c r="Q653" t="s">
        <v>102</v>
      </c>
      <c r="S653" t="str">
        <f t="shared" si="43"/>
        <v xml:space="preserve">    4671 Kreuzlingen</v>
      </c>
    </row>
    <row r="654" spans="1:19">
      <c r="A654" s="1">
        <v>4671</v>
      </c>
      <c r="B654" s="1">
        <v>1</v>
      </c>
      <c r="C654" s="1">
        <v>3</v>
      </c>
      <c r="D654" s="1">
        <v>11.49108188941624</v>
      </c>
      <c r="E654" s="1">
        <v>27700</v>
      </c>
      <c r="F654" s="1">
        <v>335.56804151867379</v>
      </c>
      <c r="G654" s="1">
        <v>29.202475863281926</v>
      </c>
      <c r="H654" s="1">
        <v>78750.462189025362</v>
      </c>
      <c r="I654" s="1">
        <v>250</v>
      </c>
      <c r="J654" s="1">
        <v>2655.5974272447361</v>
      </c>
      <c r="K654" s="1">
        <v>51.532489045695591</v>
      </c>
      <c r="L654" s="1">
        <f t="shared" si="40"/>
        <v>17.728736415167688</v>
      </c>
      <c r="M654" s="1">
        <f t="shared" si="41"/>
        <v>1.5428256961162714</v>
      </c>
      <c r="N654" s="1">
        <v>29</v>
      </c>
      <c r="O654" s="1">
        <v>244</v>
      </c>
      <c r="P654" s="1">
        <f t="shared" si="42"/>
        <v>17.945388891229751</v>
      </c>
      <c r="Q654" t="s">
        <v>102</v>
      </c>
      <c r="S654" t="str">
        <f t="shared" si="43"/>
        <v xml:space="preserve">    4671 Kreuzlingen</v>
      </c>
    </row>
    <row r="655" spans="1:19">
      <c r="A655" s="1">
        <v>4671</v>
      </c>
      <c r="B655" s="1">
        <v>1</v>
      </c>
      <c r="C655" s="1">
        <v>4</v>
      </c>
      <c r="D655" s="1">
        <v>0.35242651700455518</v>
      </c>
      <c r="E655" s="1">
        <v>27700</v>
      </c>
      <c r="F655" s="1">
        <v>10.29172685640604</v>
      </c>
      <c r="G655" s="1">
        <v>29.202475863281926</v>
      </c>
      <c r="H655" s="1">
        <v>64.395431854206919</v>
      </c>
      <c r="I655" s="1">
        <v>250</v>
      </c>
      <c r="J655" s="1">
        <v>2.1547170077843614</v>
      </c>
      <c r="K655" s="1">
        <v>1.4678954348945845</v>
      </c>
      <c r="L655" s="1">
        <f t="shared" si="40"/>
        <v>0.50500047120172553</v>
      </c>
      <c r="M655" s="1">
        <f t="shared" si="41"/>
        <v>1.4329241610250294</v>
      </c>
      <c r="N655" s="1">
        <v>29</v>
      </c>
      <c r="O655" s="1">
        <v>244</v>
      </c>
      <c r="P655" s="1">
        <f t="shared" si="42"/>
        <v>0.51117178538544583</v>
      </c>
      <c r="Q655" t="s">
        <v>102</v>
      </c>
      <c r="S655" t="str">
        <f t="shared" si="43"/>
        <v xml:space="preserve">    4671 Kreuzlingen</v>
      </c>
    </row>
    <row r="656" spans="1:19">
      <c r="A656" s="1">
        <v>4671</v>
      </c>
      <c r="B656" s="1">
        <v>1</v>
      </c>
      <c r="C656" s="1">
        <v>5</v>
      </c>
      <c r="D656" s="1">
        <v>33.175722365458888</v>
      </c>
      <c r="E656" s="1">
        <v>27700</v>
      </c>
      <c r="F656" s="1">
        <v>968.81323162425554</v>
      </c>
      <c r="G656" s="1">
        <v>29.202475863281926</v>
      </c>
      <c r="H656" s="1">
        <v>158540.80116900257</v>
      </c>
      <c r="I656" s="1">
        <v>250</v>
      </c>
      <c r="J656" s="1">
        <v>4481.8661661268807</v>
      </c>
      <c r="K656" s="1">
        <v>66.946741265926306</v>
      </c>
      <c r="L656" s="1">
        <f t="shared" si="40"/>
        <v>23.031705856582821</v>
      </c>
      <c r="M656" s="1">
        <f t="shared" si="41"/>
        <v>0.69423374125418968</v>
      </c>
      <c r="N656" s="1">
        <v>29</v>
      </c>
      <c r="O656" s="1">
        <v>244</v>
      </c>
      <c r="P656" s="1">
        <f t="shared" si="42"/>
        <v>23.313162807879852</v>
      </c>
      <c r="Q656" t="s">
        <v>102</v>
      </c>
      <c r="S656" t="str">
        <f t="shared" si="43"/>
        <v xml:space="preserve">    4671 Kreuzlingen</v>
      </c>
    </row>
    <row r="657" spans="1:19">
      <c r="A657" s="1">
        <v>4671</v>
      </c>
      <c r="B657" s="1">
        <v>2</v>
      </c>
      <c r="C657" s="1">
        <v>1</v>
      </c>
      <c r="D657" s="1">
        <v>1.853279446375051</v>
      </c>
      <c r="E657" s="1">
        <v>27700</v>
      </c>
      <c r="F657" s="1">
        <v>22.350155103344328</v>
      </c>
      <c r="G657" s="1">
        <v>12.059786853547877</v>
      </c>
      <c r="H657" s="1">
        <v>109.03410689946568</v>
      </c>
      <c r="I657" s="1">
        <v>250</v>
      </c>
      <c r="J657" s="1">
        <v>6.1134111098581929</v>
      </c>
      <c r="K657" s="1">
        <v>2.4725313162542943</v>
      </c>
      <c r="L657" s="1">
        <f t="shared" si="40"/>
        <v>1.6195429499206551</v>
      </c>
      <c r="M657" s="1">
        <f t="shared" si="41"/>
        <v>0.8738795183254332</v>
      </c>
      <c r="N657" s="1">
        <v>8</v>
      </c>
      <c r="O657" s="1">
        <v>244</v>
      </c>
      <c r="P657" s="1">
        <f t="shared" si="42"/>
        <v>1.6393344331923549</v>
      </c>
      <c r="Q657" t="s">
        <v>102</v>
      </c>
      <c r="S657" t="str">
        <f t="shared" si="43"/>
        <v xml:space="preserve">    4671 Kreuzlingen</v>
      </c>
    </row>
    <row r="658" spans="1:19">
      <c r="A658" s="1">
        <v>4671</v>
      </c>
      <c r="B658" s="1">
        <v>2</v>
      </c>
      <c r="C658" s="1">
        <v>2</v>
      </c>
      <c r="D658" s="1">
        <v>23.040537421080632</v>
      </c>
      <c r="E658" s="1">
        <v>27700</v>
      </c>
      <c r="F658" s="1">
        <v>277.86397028942611</v>
      </c>
      <c r="G658" s="1">
        <v>12.059786853547877</v>
      </c>
      <c r="H658" s="1">
        <v>22364.062666765582</v>
      </c>
      <c r="I658" s="1">
        <v>250</v>
      </c>
      <c r="J658" s="1">
        <v>1443.2400617396695</v>
      </c>
      <c r="K658" s="1">
        <v>37.989999496442081</v>
      </c>
      <c r="L658" s="1">
        <f t="shared" si="40"/>
        <v>24.883986482792093</v>
      </c>
      <c r="M658" s="1">
        <f t="shared" si="41"/>
        <v>1.0800089437160794</v>
      </c>
      <c r="N658" s="1">
        <v>8</v>
      </c>
      <c r="O658" s="1">
        <v>244</v>
      </c>
      <c r="P658" s="1">
        <f t="shared" si="42"/>
        <v>25.188079067821413</v>
      </c>
      <c r="Q658" t="s">
        <v>102</v>
      </c>
      <c r="S658" t="str">
        <f t="shared" si="43"/>
        <v xml:space="preserve">    4671 Kreuzlingen</v>
      </c>
    </row>
    <row r="659" spans="1:19">
      <c r="A659" s="1">
        <v>4671</v>
      </c>
      <c r="B659" s="1">
        <v>2</v>
      </c>
      <c r="C659" s="1">
        <v>3</v>
      </c>
      <c r="D659" s="1">
        <v>14.039705091426443</v>
      </c>
      <c r="E659" s="1">
        <v>27700</v>
      </c>
      <c r="F659" s="1">
        <v>169.3158508892738</v>
      </c>
      <c r="G659" s="1">
        <v>12.059786853547877</v>
      </c>
      <c r="H659" s="1">
        <v>13637.121824856842</v>
      </c>
      <c r="I659" s="1">
        <v>250</v>
      </c>
      <c r="J659" s="1">
        <v>1018.1007428235752</v>
      </c>
      <c r="K659" s="1">
        <v>31.907690966655284</v>
      </c>
      <c r="L659" s="1">
        <f t="shared" si="40"/>
        <v>20.899988450532039</v>
      </c>
      <c r="M659" s="1">
        <f t="shared" si="41"/>
        <v>1.4886344345861602</v>
      </c>
      <c r="N659" s="1">
        <v>8</v>
      </c>
      <c r="O659" s="1">
        <v>244</v>
      </c>
      <c r="P659" s="1">
        <f t="shared" si="42"/>
        <v>21.155394935316952</v>
      </c>
      <c r="Q659" t="s">
        <v>102</v>
      </c>
      <c r="S659" t="str">
        <f t="shared" si="43"/>
        <v xml:space="preserve">    4671 Kreuzlingen</v>
      </c>
    </row>
    <row r="660" spans="1:19">
      <c r="A660" s="1">
        <v>4671</v>
      </c>
      <c r="B660" s="1">
        <v>2</v>
      </c>
      <c r="C660" s="1">
        <v>4</v>
      </c>
      <c r="D660" s="1">
        <v>0</v>
      </c>
      <c r="E660" s="1">
        <v>27700</v>
      </c>
      <c r="F660" s="1">
        <v>0</v>
      </c>
      <c r="G660" s="1">
        <v>12.059786853547877</v>
      </c>
      <c r="H660" s="1">
        <v>0</v>
      </c>
      <c r="I660" s="1">
        <v>250</v>
      </c>
      <c r="J660" s="1">
        <v>0</v>
      </c>
      <c r="K660" s="1">
        <v>0</v>
      </c>
      <c r="L660" s="1">
        <f t="shared" si="40"/>
        <v>0</v>
      </c>
      <c r="M660" s="1" t="e">
        <f t="shared" si="41"/>
        <v>#DIV/0!</v>
      </c>
      <c r="N660" s="1">
        <v>8</v>
      </c>
      <c r="O660" s="1">
        <v>244</v>
      </c>
      <c r="P660" s="1">
        <f t="shared" si="42"/>
        <v>0</v>
      </c>
      <c r="Q660" t="s">
        <v>102</v>
      </c>
      <c r="S660" t="str">
        <f t="shared" si="43"/>
        <v xml:space="preserve">    4671 Kreuzlingen</v>
      </c>
    </row>
    <row r="661" spans="1:19">
      <c r="A661" s="1">
        <v>4671</v>
      </c>
      <c r="B661" s="1">
        <v>2</v>
      </c>
      <c r="C661" s="1">
        <v>5</v>
      </c>
      <c r="D661" s="1">
        <v>38.933521958882118</v>
      </c>
      <c r="E661" s="1">
        <v>27700</v>
      </c>
      <c r="F661" s="1">
        <v>469.52997628204412</v>
      </c>
      <c r="G661" s="1">
        <v>12.059786853547877</v>
      </c>
      <c r="H661" s="1">
        <v>39623.374763009342</v>
      </c>
      <c r="I661" s="1">
        <v>250</v>
      </c>
      <c r="J661" s="1">
        <v>1929.7767130324369</v>
      </c>
      <c r="K661" s="1">
        <v>43.929223906557205</v>
      </c>
      <c r="L661" s="1">
        <f t="shared" si="40"/>
        <v>28.774262394836128</v>
      </c>
      <c r="M661" s="1">
        <f t="shared" si="41"/>
        <v>0.73906137814156059</v>
      </c>
      <c r="N661" s="1">
        <v>8</v>
      </c>
      <c r="O661" s="1">
        <v>244</v>
      </c>
      <c r="P661" s="1">
        <f t="shared" si="42"/>
        <v>29.125895757119483</v>
      </c>
      <c r="Q661" t="s">
        <v>102</v>
      </c>
      <c r="S661" t="str">
        <f t="shared" si="43"/>
        <v xml:space="preserve">    4671 Kreuzlingen</v>
      </c>
    </row>
    <row r="662" spans="1:19">
      <c r="A662" s="1">
        <v>4671</v>
      </c>
      <c r="B662" s="1">
        <v>3</v>
      </c>
      <c r="C662" s="1">
        <v>1</v>
      </c>
      <c r="D662" s="1">
        <v>3.2174934812945239</v>
      </c>
      <c r="E662" s="1">
        <v>27700</v>
      </c>
      <c r="F662" s="1">
        <v>454.0681357396017</v>
      </c>
      <c r="G662" s="1">
        <v>141.12480363345205</v>
      </c>
      <c r="H662" s="1">
        <v>11139.805049957531</v>
      </c>
      <c r="I662" s="1">
        <v>250</v>
      </c>
      <c r="J662" s="1">
        <v>69.073022992206162</v>
      </c>
      <c r="K662" s="1">
        <v>8.3110181682033488</v>
      </c>
      <c r="L662" s="1">
        <f t="shared" si="40"/>
        <v>1.3154962383836974</v>
      </c>
      <c r="M662" s="1">
        <f t="shared" si="41"/>
        <v>0.40885746809793744</v>
      </c>
      <c r="N662" s="1">
        <v>137</v>
      </c>
      <c r="O662" s="1">
        <v>244</v>
      </c>
      <c r="P662" s="1">
        <f t="shared" si="42"/>
        <v>1.3315721453531486</v>
      </c>
      <c r="Q662" t="s">
        <v>102</v>
      </c>
      <c r="S662" t="str">
        <f t="shared" si="43"/>
        <v xml:space="preserve">    4671 Kreuzlingen</v>
      </c>
    </row>
    <row r="663" spans="1:19">
      <c r="A663" s="1">
        <v>4671</v>
      </c>
      <c r="B663" s="1">
        <v>3</v>
      </c>
      <c r="C663" s="1">
        <v>2</v>
      </c>
      <c r="D663" s="1">
        <v>26.429628720991801</v>
      </c>
      <c r="E663" s="1">
        <v>27700</v>
      </c>
      <c r="F663" s="1">
        <v>3729.8761633550121</v>
      </c>
      <c r="G663" s="1">
        <v>141.12480363345205</v>
      </c>
      <c r="H663" s="1">
        <v>376415.85154789977</v>
      </c>
      <c r="I663" s="1">
        <v>250</v>
      </c>
      <c r="J663" s="1">
        <v>1982.7796519303843</v>
      </c>
      <c r="K663" s="1">
        <v>44.528413983998853</v>
      </c>
      <c r="L663" s="1">
        <f t="shared" si="40"/>
        <v>7.0481088973248527</v>
      </c>
      <c r="M663" s="1">
        <f t="shared" si="41"/>
        <v>0.26667453302992766</v>
      </c>
      <c r="N663" s="1">
        <v>137</v>
      </c>
      <c r="O663" s="1">
        <v>244</v>
      </c>
      <c r="P663" s="1">
        <f t="shared" si="42"/>
        <v>7.1342396969713562</v>
      </c>
      <c r="Q663" t="s">
        <v>102</v>
      </c>
      <c r="S663" t="str">
        <f t="shared" si="43"/>
        <v xml:space="preserve">    4671 Kreuzlingen</v>
      </c>
    </row>
    <row r="664" spans="1:19">
      <c r="A664" s="1">
        <v>4671</v>
      </c>
      <c r="B664" s="1">
        <v>3</v>
      </c>
      <c r="C664" s="1">
        <v>3</v>
      </c>
      <c r="D664" s="1">
        <v>2.7087741154251703</v>
      </c>
      <c r="E664" s="1">
        <v>27700</v>
      </c>
      <c r="F664" s="1">
        <v>382.27521512675492</v>
      </c>
      <c r="G664" s="1">
        <v>141.12480363345205</v>
      </c>
      <c r="H664" s="1">
        <v>43251.768615389738</v>
      </c>
      <c r="I664" s="1">
        <v>250</v>
      </c>
      <c r="J664" s="1">
        <v>301.27622171816188</v>
      </c>
      <c r="K664" s="1">
        <v>17.357310324994536</v>
      </c>
      <c r="L664" s="1">
        <f t="shared" si="40"/>
        <v>2.7473741458472709</v>
      </c>
      <c r="M664" s="1">
        <f t="shared" si="41"/>
        <v>1.0142499997331973</v>
      </c>
      <c r="N664" s="1">
        <v>137</v>
      </c>
      <c r="O664" s="1">
        <v>244</v>
      </c>
      <c r="P664" s="1">
        <f t="shared" si="42"/>
        <v>2.7809481918157957</v>
      </c>
      <c r="Q664" t="s">
        <v>102</v>
      </c>
      <c r="S664" t="str">
        <f t="shared" si="43"/>
        <v xml:space="preserve">    4671 Kreuzlingen</v>
      </c>
    </row>
    <row r="665" spans="1:19">
      <c r="A665" s="1">
        <v>4671</v>
      </c>
      <c r="B665" s="1">
        <v>3</v>
      </c>
      <c r="C665" s="1">
        <v>4</v>
      </c>
      <c r="D665" s="1">
        <v>0.56677390186051502</v>
      </c>
      <c r="E665" s="1">
        <v>27700</v>
      </c>
      <c r="F665" s="1">
        <v>79.985855604630601</v>
      </c>
      <c r="G665" s="1">
        <v>141.12480363345205</v>
      </c>
      <c r="H665" s="1">
        <v>1782.4253821184404</v>
      </c>
      <c r="I665" s="1">
        <v>250</v>
      </c>
      <c r="J665" s="1">
        <v>12.396745198571367</v>
      </c>
      <c r="K665" s="1">
        <v>3.5209011912536492</v>
      </c>
      <c r="L665" s="1">
        <f t="shared" si="40"/>
        <v>0.55730022231633858</v>
      </c>
      <c r="M665" s="1">
        <f t="shared" si="41"/>
        <v>0.98328490512164068</v>
      </c>
      <c r="N665" s="1">
        <v>137</v>
      </c>
      <c r="O665" s="1">
        <v>244</v>
      </c>
      <c r="P665" s="1">
        <f t="shared" si="42"/>
        <v>0.5641106610440233</v>
      </c>
      <c r="Q665" t="s">
        <v>102</v>
      </c>
      <c r="S665" t="str">
        <f t="shared" si="43"/>
        <v xml:space="preserve">    4671 Kreuzlingen</v>
      </c>
    </row>
    <row r="666" spans="1:19">
      <c r="A666" s="1">
        <v>4671</v>
      </c>
      <c r="B666" s="1">
        <v>3</v>
      </c>
      <c r="C666" s="1">
        <v>5</v>
      </c>
      <c r="D666" s="1">
        <v>32.922670219572019</v>
      </c>
      <c r="E666" s="1">
        <v>27700</v>
      </c>
      <c r="F666" s="1">
        <v>4646.2053698260006</v>
      </c>
      <c r="G666" s="1">
        <v>141.12480363345205</v>
      </c>
      <c r="H666" s="1">
        <v>458380.7175386459</v>
      </c>
      <c r="I666" s="1">
        <v>250</v>
      </c>
      <c r="J666" s="1">
        <v>2179.5943505789719</v>
      </c>
      <c r="K666" s="1">
        <v>46.686125889593491</v>
      </c>
      <c r="L666" s="1">
        <f t="shared" si="40"/>
        <v>7.3896388805205309</v>
      </c>
      <c r="M666" s="1">
        <f t="shared" si="41"/>
        <v>0.22445442095785731</v>
      </c>
      <c r="N666" s="1">
        <v>137</v>
      </c>
      <c r="O666" s="1">
        <v>244</v>
      </c>
      <c r="P666" s="1">
        <f t="shared" si="42"/>
        <v>7.4799433175191847</v>
      </c>
      <c r="Q666" t="s">
        <v>102</v>
      </c>
      <c r="S666" t="str">
        <f t="shared" si="43"/>
        <v xml:space="preserve">    4671 Kreuzlingen</v>
      </c>
    </row>
    <row r="667" spans="1:19">
      <c r="A667" s="1">
        <v>4671</v>
      </c>
      <c r="B667" s="1">
        <v>4</v>
      </c>
      <c r="C667" s="1">
        <v>1</v>
      </c>
      <c r="D667" s="1">
        <v>1.7686953005070856</v>
      </c>
      <c r="E667" s="1">
        <v>27700</v>
      </c>
      <c r="F667" s="1">
        <v>90.073729649272224</v>
      </c>
      <c r="G667" s="1">
        <v>50.926651766105813</v>
      </c>
      <c r="H667" s="1">
        <v>453.36535102474716</v>
      </c>
      <c r="I667" s="1">
        <v>250</v>
      </c>
      <c r="J667" s="1">
        <v>5.8896873371861043</v>
      </c>
      <c r="K667" s="1">
        <v>2.4268678038134062</v>
      </c>
      <c r="L667" s="1">
        <f t="shared" si="40"/>
        <v>0.53739393730651885</v>
      </c>
      <c r="M667" s="1">
        <f t="shared" si="41"/>
        <v>0.30383635731516212</v>
      </c>
      <c r="N667" s="1">
        <v>70</v>
      </c>
      <c r="O667" s="1">
        <v>244</v>
      </c>
      <c r="P667" s="1">
        <f t="shared" si="42"/>
        <v>0.54396111301558914</v>
      </c>
      <c r="Q667" t="s">
        <v>102</v>
      </c>
      <c r="S667" t="str">
        <f t="shared" si="43"/>
        <v xml:space="preserve">    4671 Kreuzlingen</v>
      </c>
    </row>
    <row r="668" spans="1:19">
      <c r="A668" s="1">
        <v>4671</v>
      </c>
      <c r="B668" s="1">
        <v>4</v>
      </c>
      <c r="C668" s="1">
        <v>2</v>
      </c>
      <c r="D668" s="1">
        <v>11.669452838764025</v>
      </c>
      <c r="E668" s="1">
        <v>27700</v>
      </c>
      <c r="F668" s="1">
        <v>594.28616102073045</v>
      </c>
      <c r="G668" s="1">
        <v>50.926651766105813</v>
      </c>
      <c r="H668" s="1">
        <v>57591.058544243017</v>
      </c>
      <c r="I668" s="1">
        <v>250</v>
      </c>
      <c r="J668" s="1">
        <v>1014.6096808733096</v>
      </c>
      <c r="K668" s="1">
        <v>31.852938339709095</v>
      </c>
      <c r="L668" s="1">
        <f t="shared" si="40"/>
        <v>7.053361506655083</v>
      </c>
      <c r="M668" s="1">
        <f t="shared" si="41"/>
        <v>0.60442949674769353</v>
      </c>
      <c r="N668" s="1">
        <v>70</v>
      </c>
      <c r="O668" s="1">
        <v>244</v>
      </c>
      <c r="P668" s="1">
        <f t="shared" si="42"/>
        <v>7.1395564953554791</v>
      </c>
      <c r="Q668" t="s">
        <v>102</v>
      </c>
      <c r="S668" t="str">
        <f t="shared" si="43"/>
        <v xml:space="preserve">    4671 Kreuzlingen</v>
      </c>
    </row>
    <row r="669" spans="1:19">
      <c r="A669" s="1">
        <v>4671</v>
      </c>
      <c r="B669" s="1">
        <v>4</v>
      </c>
      <c r="C669" s="1">
        <v>3</v>
      </c>
      <c r="D669" s="1">
        <v>4.4301052804278722</v>
      </c>
      <c r="E669" s="1">
        <v>27700</v>
      </c>
      <c r="F669" s="1">
        <v>225.61042890353679</v>
      </c>
      <c r="G669" s="1">
        <v>50.926651766105813</v>
      </c>
      <c r="H669" s="1">
        <v>60259.772296106668</v>
      </c>
      <c r="I669" s="1">
        <v>250</v>
      </c>
      <c r="J669" s="1">
        <v>1186.947096338876</v>
      </c>
      <c r="K669" s="1">
        <v>34.452098576703222</v>
      </c>
      <c r="L669" s="1">
        <f t="shared" si="40"/>
        <v>7.6289070519270714</v>
      </c>
      <c r="M669" s="1">
        <f t="shared" si="41"/>
        <v>1.7220599893260888</v>
      </c>
      <c r="N669" s="1">
        <v>70</v>
      </c>
      <c r="O669" s="1">
        <v>244</v>
      </c>
      <c r="P669" s="1">
        <f t="shared" si="42"/>
        <v>7.7221354447319461</v>
      </c>
      <c r="Q669" t="s">
        <v>102</v>
      </c>
      <c r="S669" t="str">
        <f t="shared" si="43"/>
        <v xml:space="preserve">    4671 Kreuzlingen</v>
      </c>
    </row>
    <row r="670" spans="1:19">
      <c r="A670" s="1">
        <v>4671</v>
      </c>
      <c r="B670" s="1">
        <v>4</v>
      </c>
      <c r="C670" s="1">
        <v>4</v>
      </c>
      <c r="D670" s="1">
        <v>7.8712907205420995E-3</v>
      </c>
      <c r="E670" s="1">
        <v>27700</v>
      </c>
      <c r="F670" s="1">
        <v>0.40085848147482761</v>
      </c>
      <c r="G670" s="1">
        <v>50.926651766105813</v>
      </c>
      <c r="H670" s="1">
        <v>0.32589794543903483</v>
      </c>
      <c r="I670" s="1">
        <v>250</v>
      </c>
      <c r="J670" s="1">
        <v>6.4643363890196787E-3</v>
      </c>
      <c r="K670" s="1">
        <v>8.040109693915673E-2</v>
      </c>
      <c r="L670" s="1">
        <f t="shared" si="40"/>
        <v>1.7803632311576282E-2</v>
      </c>
      <c r="M670" s="1">
        <f t="shared" si="41"/>
        <v>2.2618440791563263</v>
      </c>
      <c r="N670" s="1">
        <v>70</v>
      </c>
      <c r="O670" s="1">
        <v>244</v>
      </c>
      <c r="P670" s="1">
        <f t="shared" si="42"/>
        <v>1.8021200046403767E-2</v>
      </c>
      <c r="Q670" t="s">
        <v>102</v>
      </c>
      <c r="S670" t="str">
        <f t="shared" si="43"/>
        <v xml:space="preserve">    4671 Kreuzlingen</v>
      </c>
    </row>
    <row r="671" spans="1:19">
      <c r="A671" s="1">
        <v>4671</v>
      </c>
      <c r="B671" s="1">
        <v>4</v>
      </c>
      <c r="C671" s="1">
        <v>5</v>
      </c>
      <c r="D671" s="1">
        <v>17.876124710419528</v>
      </c>
      <c r="E671" s="1">
        <v>27700</v>
      </c>
      <c r="F671" s="1">
        <v>910.37117805501452</v>
      </c>
      <c r="G671" s="1">
        <v>50.926651766105813</v>
      </c>
      <c r="H671" s="1">
        <v>120896.76772190984</v>
      </c>
      <c r="I671" s="1">
        <v>250</v>
      </c>
      <c r="J671" s="1">
        <v>2095.5312505304669</v>
      </c>
      <c r="K671" s="1">
        <v>45.776972928869675</v>
      </c>
      <c r="L671" s="1">
        <f t="shared" si="40"/>
        <v>10.136632774790657</v>
      </c>
      <c r="M671" s="1">
        <f t="shared" si="41"/>
        <v>0.56704867184565333</v>
      </c>
      <c r="N671" s="1">
        <v>70</v>
      </c>
      <c r="O671" s="1">
        <v>244</v>
      </c>
      <c r="P671" s="1">
        <f t="shared" si="42"/>
        <v>10.260506610926626</v>
      </c>
      <c r="Q671" t="s">
        <v>102</v>
      </c>
      <c r="S671" t="str">
        <f t="shared" si="43"/>
        <v xml:space="preserve">    4671 Kreuzlingen</v>
      </c>
    </row>
    <row r="672" spans="1:19">
      <c r="A672" s="1">
        <v>4671</v>
      </c>
      <c r="B672" s="1">
        <v>5</v>
      </c>
      <c r="C672" s="1">
        <v>1</v>
      </c>
      <c r="D672" s="1">
        <v>2.7418308798158995</v>
      </c>
      <c r="E672" s="1">
        <v>27700</v>
      </c>
      <c r="F672" s="1">
        <v>639.70675701617392</v>
      </c>
      <c r="G672" s="1">
        <v>233.31371811638766</v>
      </c>
      <c r="H672" s="1">
        <v>12063.732217824561</v>
      </c>
      <c r="I672" s="1">
        <v>250</v>
      </c>
      <c r="J672" s="1">
        <v>44.378629729672717</v>
      </c>
      <c r="K672" s="1">
        <v>6.6617287343205982</v>
      </c>
      <c r="L672" s="1">
        <f t="shared" si="40"/>
        <v>0.79011024571487032</v>
      </c>
      <c r="M672" s="1">
        <f t="shared" si="41"/>
        <v>0.28816884787872926</v>
      </c>
      <c r="N672" s="1">
        <v>244</v>
      </c>
      <c r="O672" s="1">
        <v>244</v>
      </c>
      <c r="P672" s="1">
        <f t="shared" si="42"/>
        <v>0.79976571901468663</v>
      </c>
      <c r="Q672" t="s">
        <v>102</v>
      </c>
      <c r="S672" t="str">
        <f t="shared" si="43"/>
        <v xml:space="preserve">    4671 Kreuzlingen</v>
      </c>
    </row>
    <row r="673" spans="1:19">
      <c r="A673" s="1">
        <v>4671</v>
      </c>
      <c r="B673" s="1">
        <v>5</v>
      </c>
      <c r="C673" s="1">
        <v>2</v>
      </c>
      <c r="D673" s="1">
        <v>22.080849180160293</v>
      </c>
      <c r="E673" s="1">
        <v>27700</v>
      </c>
      <c r="F673" s="1">
        <v>5151.765021390388</v>
      </c>
      <c r="G673" s="1">
        <v>233.31371811638766</v>
      </c>
      <c r="H673" s="1">
        <v>524356.60522132949</v>
      </c>
      <c r="I673" s="1">
        <v>250</v>
      </c>
      <c r="J673" s="1">
        <v>1767.4430167170522</v>
      </c>
      <c r="K673" s="1">
        <v>42.040968313266191</v>
      </c>
      <c r="L673" s="1">
        <f t="shared" si="40"/>
        <v>4.9862432303727671</v>
      </c>
      <c r="M673" s="1">
        <f t="shared" si="41"/>
        <v>0.22581754848689972</v>
      </c>
      <c r="N673" s="1">
        <v>244</v>
      </c>
      <c r="O673" s="1">
        <v>244</v>
      </c>
      <c r="P673" s="1">
        <f t="shared" si="42"/>
        <v>5.0471771805884034</v>
      </c>
      <c r="Q673" t="s">
        <v>102</v>
      </c>
      <c r="S673" t="str">
        <f t="shared" si="43"/>
        <v xml:space="preserve">    4671 Kreuzlingen</v>
      </c>
    </row>
    <row r="674" spans="1:19">
      <c r="A674" s="1">
        <v>4671</v>
      </c>
      <c r="B674" s="1">
        <v>5</v>
      </c>
      <c r="C674" s="1">
        <v>3</v>
      </c>
      <c r="D674" s="1">
        <v>4.7694132407728311</v>
      </c>
      <c r="E674" s="1">
        <v>27700</v>
      </c>
      <c r="F674" s="1">
        <v>1112.7695364382394</v>
      </c>
      <c r="G674" s="1">
        <v>233.31371811638766</v>
      </c>
      <c r="H674" s="1">
        <v>195899.12492537862</v>
      </c>
      <c r="I674" s="1">
        <v>250</v>
      </c>
      <c r="J674" s="1">
        <v>820.40728679171741</v>
      </c>
      <c r="K674" s="1">
        <v>28.64275277957266</v>
      </c>
      <c r="L674" s="1">
        <f t="shared" si="40"/>
        <v>3.3971561045447576</v>
      </c>
      <c r="M674" s="1">
        <f t="shared" si="41"/>
        <v>0.71227967321076291</v>
      </c>
      <c r="N674" s="1">
        <v>244</v>
      </c>
      <c r="O674" s="1">
        <v>244</v>
      </c>
      <c r="P674" s="1">
        <f t="shared" si="42"/>
        <v>3.4386707542289447</v>
      </c>
      <c r="Q674" t="s">
        <v>102</v>
      </c>
      <c r="S674" t="str">
        <f t="shared" si="43"/>
        <v xml:space="preserve">    4671 Kreuzlingen</v>
      </c>
    </row>
    <row r="675" spans="1:19">
      <c r="A675" s="1">
        <v>4671</v>
      </c>
      <c r="B675" s="1">
        <v>5</v>
      </c>
      <c r="C675" s="1">
        <v>4</v>
      </c>
      <c r="D675" s="1">
        <v>0.38865456208312998</v>
      </c>
      <c r="E675" s="1">
        <v>27700</v>
      </c>
      <c r="F675" s="1">
        <v>90.678440942511472</v>
      </c>
      <c r="G675" s="1">
        <v>233.31371811638766</v>
      </c>
      <c r="H675" s="1">
        <v>1847.1467119180863</v>
      </c>
      <c r="I675" s="1">
        <v>250</v>
      </c>
      <c r="J675" s="1">
        <v>7.7993849732775633</v>
      </c>
      <c r="K675" s="1">
        <v>2.7927378991372542</v>
      </c>
      <c r="L675" s="1">
        <f t="shared" si="40"/>
        <v>0.33123096356903903</v>
      </c>
      <c r="M675" s="1">
        <f t="shared" si="41"/>
        <v>0.85225029083330683</v>
      </c>
      <c r="N675" s="1">
        <v>244</v>
      </c>
      <c r="O675" s="1">
        <v>244</v>
      </c>
      <c r="P675" s="1">
        <f t="shared" si="42"/>
        <v>0.33527874265070334</v>
      </c>
      <c r="Q675" t="s">
        <v>102</v>
      </c>
      <c r="S675" t="str">
        <f t="shared" si="43"/>
        <v xml:space="preserve">    4671 Kreuzlingen</v>
      </c>
    </row>
    <row r="676" spans="1:19">
      <c r="A676" s="1">
        <v>4671</v>
      </c>
      <c r="B676" s="1">
        <v>5</v>
      </c>
      <c r="C676" s="1">
        <v>5</v>
      </c>
      <c r="D676" s="1">
        <v>29.98074786283216</v>
      </c>
      <c r="E676" s="1">
        <v>27700</v>
      </c>
      <c r="F676" s="1">
        <v>6994.9197557873149</v>
      </c>
      <c r="G676" s="1">
        <v>233.31371811638766</v>
      </c>
      <c r="H676" s="1">
        <v>777441.66119256755</v>
      </c>
      <c r="I676" s="1">
        <v>250</v>
      </c>
      <c r="J676" s="1">
        <v>2443.8020288975622</v>
      </c>
      <c r="K676" s="1">
        <v>49.434826073301423</v>
      </c>
      <c r="L676" s="1">
        <f t="shared" si="40"/>
        <v>5.8631871895983965</v>
      </c>
      <c r="M676" s="1">
        <f t="shared" si="41"/>
        <v>0.19556507450793539</v>
      </c>
      <c r="N676" s="1">
        <v>244</v>
      </c>
      <c r="O676" s="1">
        <v>244</v>
      </c>
      <c r="P676" s="1">
        <f t="shared" si="42"/>
        <v>5.9348377569312767</v>
      </c>
      <c r="Q676" t="s">
        <v>102</v>
      </c>
      <c r="S676" t="str">
        <f t="shared" si="43"/>
        <v xml:space="preserve">    4671 Kreuzlingen</v>
      </c>
    </row>
    <row r="677" spans="1:19">
      <c r="A677" s="1">
        <v>5002</v>
      </c>
      <c r="B677" s="1">
        <v>1</v>
      </c>
      <c r="C677" s="1">
        <v>1</v>
      </c>
      <c r="D677" s="1">
        <v>2.2748958466693634</v>
      </c>
      <c r="E677" s="1">
        <v>47801</v>
      </c>
      <c r="F677" s="1">
        <v>119.00512369721393</v>
      </c>
      <c r="G677" s="1">
        <v>52.312339429274239</v>
      </c>
      <c r="H677" s="1">
        <v>634.45684460249004</v>
      </c>
      <c r="I677" s="1">
        <v>600</v>
      </c>
      <c r="J677" s="1">
        <v>7.0885987077761445</v>
      </c>
      <c r="K677" s="1">
        <v>2.6624422449653524</v>
      </c>
      <c r="L677" s="1">
        <f t="shared" si="40"/>
        <v>0.58265882405086655</v>
      </c>
      <c r="M677" s="1">
        <f t="shared" si="41"/>
        <v>0.25612549466997686</v>
      </c>
      <c r="N677" s="1">
        <v>76</v>
      </c>
      <c r="O677" s="1">
        <v>621</v>
      </c>
      <c r="P677" s="1">
        <f t="shared" si="42"/>
        <v>0.57272237859314523</v>
      </c>
      <c r="Q677" t="s">
        <v>103</v>
      </c>
      <c r="S677" t="str">
        <f t="shared" si="43"/>
        <v xml:space="preserve">    5002 Bellinzona</v>
      </c>
    </row>
    <row r="678" spans="1:19">
      <c r="A678" s="1">
        <v>5002</v>
      </c>
      <c r="B678" s="1">
        <v>1</v>
      </c>
      <c r="C678" s="1">
        <v>2</v>
      </c>
      <c r="D678" s="1">
        <v>10.853549198851077</v>
      </c>
      <c r="E678" s="1">
        <v>47801</v>
      </c>
      <c r="F678" s="1">
        <v>567.774549702625</v>
      </c>
      <c r="G678" s="1">
        <v>52.312339429274239</v>
      </c>
      <c r="H678" s="1">
        <v>28557.902335425944</v>
      </c>
      <c r="I678" s="1">
        <v>600</v>
      </c>
      <c r="J678" s="1">
        <v>436.45512123339472</v>
      </c>
      <c r="K678" s="1">
        <v>20.891508352280233</v>
      </c>
      <c r="L678" s="1">
        <f t="shared" si="40"/>
        <v>4.5719758662208525</v>
      </c>
      <c r="M678" s="1">
        <f t="shared" si="41"/>
        <v>0.42124246939469606</v>
      </c>
      <c r="N678" s="1">
        <v>76</v>
      </c>
      <c r="O678" s="1">
        <v>621</v>
      </c>
      <c r="P678" s="1">
        <f t="shared" si="42"/>
        <v>4.4940071013905509</v>
      </c>
      <c r="Q678" t="s">
        <v>103</v>
      </c>
      <c r="S678" t="str">
        <f t="shared" si="43"/>
        <v xml:space="preserve">    5002 Bellinzona</v>
      </c>
    </row>
    <row r="679" spans="1:19">
      <c r="A679" s="1">
        <v>5002</v>
      </c>
      <c r="B679" s="1">
        <v>1</v>
      </c>
      <c r="C679" s="1">
        <v>3</v>
      </c>
      <c r="D679" s="1">
        <v>6.6773211731094664</v>
      </c>
      <c r="E679" s="1">
        <v>47801</v>
      </c>
      <c r="F679" s="1">
        <v>349.30629168598205</v>
      </c>
      <c r="G679" s="1">
        <v>52.312339429274239</v>
      </c>
      <c r="H679" s="1">
        <v>26394.195762690164</v>
      </c>
      <c r="I679" s="1">
        <v>600</v>
      </c>
      <c r="J679" s="1">
        <v>468.9274691612971</v>
      </c>
      <c r="K679" s="1">
        <v>21.654733181484762</v>
      </c>
      <c r="L679" s="1">
        <f t="shared" si="40"/>
        <v>4.7390028439183611</v>
      </c>
      <c r="M679" s="1">
        <f t="shared" si="41"/>
        <v>0.70971617525348452</v>
      </c>
      <c r="N679" s="1">
        <v>76</v>
      </c>
      <c r="O679" s="1">
        <v>621</v>
      </c>
      <c r="P679" s="1">
        <f t="shared" si="42"/>
        <v>4.6581856635396246</v>
      </c>
      <c r="Q679" t="s">
        <v>103</v>
      </c>
      <c r="S679" t="str">
        <f t="shared" si="43"/>
        <v xml:space="preserve">    5002 Bellinzona</v>
      </c>
    </row>
    <row r="680" spans="1:19">
      <c r="A680" s="1">
        <v>5002</v>
      </c>
      <c r="B680" s="1">
        <v>1</v>
      </c>
      <c r="C680" s="1">
        <v>4</v>
      </c>
      <c r="D680" s="1">
        <v>0.16378797125233491</v>
      </c>
      <c r="E680" s="1">
        <v>47801</v>
      </c>
      <c r="F680" s="1">
        <v>8.5681319465843551</v>
      </c>
      <c r="G680" s="1">
        <v>52.312339429274239</v>
      </c>
      <c r="H680" s="1">
        <v>26.408038220798183</v>
      </c>
      <c r="I680" s="1">
        <v>600</v>
      </c>
      <c r="J680" s="1">
        <v>0.4873034741732975</v>
      </c>
      <c r="K680" s="1">
        <v>0.69807125293432437</v>
      </c>
      <c r="L680" s="1">
        <f t="shared" si="40"/>
        <v>0.15276852525442161</v>
      </c>
      <c r="M680" s="1">
        <f t="shared" si="41"/>
        <v>0.93272127425684681</v>
      </c>
      <c r="N680" s="1">
        <v>76</v>
      </c>
      <c r="O680" s="1">
        <v>621</v>
      </c>
      <c r="P680" s="1">
        <f t="shared" si="42"/>
        <v>0.15016326801607149</v>
      </c>
      <c r="Q680" t="s">
        <v>103</v>
      </c>
      <c r="S680" t="str">
        <f t="shared" si="43"/>
        <v xml:space="preserve">    5002 Bellinzona</v>
      </c>
    </row>
    <row r="681" spans="1:19">
      <c r="A681" s="1">
        <v>5002</v>
      </c>
      <c r="B681" s="1">
        <v>1</v>
      </c>
      <c r="C681" s="1">
        <v>5</v>
      </c>
      <c r="D681" s="1">
        <v>19.969554189882238</v>
      </c>
      <c r="E681" s="1">
        <v>47801</v>
      </c>
      <c r="F681" s="1">
        <v>1044.6540970324052</v>
      </c>
      <c r="G681" s="1">
        <v>52.312339429274239</v>
      </c>
      <c r="H681" s="1">
        <v>85703.005265749336</v>
      </c>
      <c r="I681" s="1">
        <v>600</v>
      </c>
      <c r="J681" s="1">
        <v>1263.6673631837048</v>
      </c>
      <c r="K681" s="1">
        <v>35.548099290731493</v>
      </c>
      <c r="L681" s="1">
        <f t="shared" si="40"/>
        <v>7.7794790738270443</v>
      </c>
      <c r="M681" s="1">
        <f t="shared" si="41"/>
        <v>0.38956698781831545</v>
      </c>
      <c r="N681" s="1">
        <v>76</v>
      </c>
      <c r="O681" s="1">
        <v>621</v>
      </c>
      <c r="P681" s="1">
        <f t="shared" si="42"/>
        <v>7.6468107500743114</v>
      </c>
      <c r="Q681" t="s">
        <v>103</v>
      </c>
      <c r="S681" t="str">
        <f t="shared" si="43"/>
        <v xml:space="preserve">    5002 Bellinzona</v>
      </c>
    </row>
    <row r="682" spans="1:19">
      <c r="A682" s="1">
        <v>5002</v>
      </c>
      <c r="B682" s="1">
        <v>2</v>
      </c>
      <c r="C682" s="1">
        <v>1</v>
      </c>
      <c r="D682" s="1">
        <v>3.0138536467573425</v>
      </c>
      <c r="E682" s="1">
        <v>47801</v>
      </c>
      <c r="F682" s="1">
        <v>87.231784815545197</v>
      </c>
      <c r="G682" s="1">
        <v>28.943603452476662</v>
      </c>
      <c r="H682" s="1">
        <v>1276.0198241240012</v>
      </c>
      <c r="I682" s="1">
        <v>600</v>
      </c>
      <c r="J682" s="1">
        <v>36.255738923131808</v>
      </c>
      <c r="K682" s="1">
        <v>6.0212738621600499</v>
      </c>
      <c r="L682" s="1">
        <f t="shared" si="40"/>
        <v>1.9701071647484887</v>
      </c>
      <c r="M682" s="1">
        <f t="shared" si="41"/>
        <v>0.65368375364482656</v>
      </c>
      <c r="N682" s="1">
        <v>34</v>
      </c>
      <c r="O682" s="1">
        <v>621</v>
      </c>
      <c r="P682" s="1">
        <f t="shared" si="42"/>
        <v>1.9365096947019689</v>
      </c>
      <c r="Q682" t="s">
        <v>103</v>
      </c>
      <c r="S682" t="str">
        <f t="shared" si="43"/>
        <v xml:space="preserve">    5002 Bellinzona</v>
      </c>
    </row>
    <row r="683" spans="1:19">
      <c r="A683" s="1">
        <v>5002</v>
      </c>
      <c r="B683" s="1">
        <v>2</v>
      </c>
      <c r="C683" s="1">
        <v>2</v>
      </c>
      <c r="D683" s="1">
        <v>50.577539453638479</v>
      </c>
      <c r="E683" s="1">
        <v>47801</v>
      </c>
      <c r="F683" s="1">
        <v>1463.8962455481053</v>
      </c>
      <c r="G683" s="1">
        <v>28.943603452476662</v>
      </c>
      <c r="H683" s="1">
        <v>285695.14756409253</v>
      </c>
      <c r="I683" s="1">
        <v>600</v>
      </c>
      <c r="J683" s="1">
        <v>7574.358754725703</v>
      </c>
      <c r="K683" s="1">
        <v>87.030791991832999</v>
      </c>
      <c r="L683" s="1">
        <f t="shared" si="40"/>
        <v>28.475699790764313</v>
      </c>
      <c r="M683" s="1">
        <f t="shared" si="41"/>
        <v>0.56301077708349867</v>
      </c>
      <c r="N683" s="1">
        <v>34</v>
      </c>
      <c r="O683" s="1">
        <v>621</v>
      </c>
      <c r="P683" s="1">
        <f t="shared" si="42"/>
        <v>27.9900858668659</v>
      </c>
      <c r="Q683" t="s">
        <v>103</v>
      </c>
      <c r="S683" t="str">
        <f t="shared" si="43"/>
        <v xml:space="preserve">    5002 Bellinzona</v>
      </c>
    </row>
    <row r="684" spans="1:19">
      <c r="A684" s="1">
        <v>5002</v>
      </c>
      <c r="B684" s="1">
        <v>2</v>
      </c>
      <c r="C684" s="1">
        <v>3</v>
      </c>
      <c r="D684" s="1">
        <v>10.295511826382105</v>
      </c>
      <c r="E684" s="1">
        <v>47801</v>
      </c>
      <c r="F684" s="1">
        <v>297.9892116430874</v>
      </c>
      <c r="G684" s="1">
        <v>28.943603452476662</v>
      </c>
      <c r="H684" s="1">
        <v>20547.887172817762</v>
      </c>
      <c r="I684" s="1">
        <v>600</v>
      </c>
      <c r="J684" s="1">
        <v>625.54336451059305</v>
      </c>
      <c r="K684" s="1">
        <v>25.010864929278096</v>
      </c>
      <c r="L684" s="1">
        <f t="shared" si="40"/>
        <v>8.1833321854673251</v>
      </c>
      <c r="M684" s="1">
        <f t="shared" si="41"/>
        <v>0.79484462001176581</v>
      </c>
      <c r="N684" s="1">
        <v>34</v>
      </c>
      <c r="O684" s="1">
        <v>621</v>
      </c>
      <c r="P684" s="1">
        <f t="shared" si="42"/>
        <v>8.0437767019375439</v>
      </c>
      <c r="Q684" t="s">
        <v>103</v>
      </c>
      <c r="S684" t="str">
        <f t="shared" si="43"/>
        <v xml:space="preserve">    5002 Bellinzona</v>
      </c>
    </row>
    <row r="685" spans="1:19">
      <c r="A685" s="1">
        <v>5002</v>
      </c>
      <c r="B685" s="1">
        <v>2</v>
      </c>
      <c r="C685" s="1">
        <v>4</v>
      </c>
      <c r="D685" s="1">
        <v>0</v>
      </c>
      <c r="E685" s="1">
        <v>47801</v>
      </c>
      <c r="F685" s="1">
        <v>0</v>
      </c>
      <c r="G685" s="1">
        <v>28.943603452476662</v>
      </c>
      <c r="H685" s="1">
        <v>0</v>
      </c>
      <c r="I685" s="1">
        <v>600</v>
      </c>
      <c r="J685" s="1">
        <v>0</v>
      </c>
      <c r="K685" s="1">
        <v>0</v>
      </c>
      <c r="L685" s="1">
        <f t="shared" si="40"/>
        <v>0</v>
      </c>
      <c r="M685" s="1" t="e">
        <f t="shared" si="41"/>
        <v>#DIV/0!</v>
      </c>
      <c r="N685" s="1">
        <v>34</v>
      </c>
      <c r="O685" s="1">
        <v>621</v>
      </c>
      <c r="P685" s="1">
        <f t="shared" si="42"/>
        <v>0</v>
      </c>
      <c r="Q685" t="s">
        <v>103</v>
      </c>
      <c r="S685" t="str">
        <f t="shared" si="43"/>
        <v xml:space="preserve">    5002 Bellinzona</v>
      </c>
    </row>
    <row r="686" spans="1:19">
      <c r="A686" s="1">
        <v>5002</v>
      </c>
      <c r="B686" s="1">
        <v>2</v>
      </c>
      <c r="C686" s="1">
        <v>5</v>
      </c>
      <c r="D686" s="1">
        <v>63.886904926777937</v>
      </c>
      <c r="E686" s="1">
        <v>47801</v>
      </c>
      <c r="F686" s="1">
        <v>1849.1172420067383</v>
      </c>
      <c r="G686" s="1">
        <v>28.943603452476662</v>
      </c>
      <c r="H686" s="1">
        <v>335336.86467469973</v>
      </c>
      <c r="I686" s="1">
        <v>600</v>
      </c>
      <c r="J686" s="1">
        <v>7772.8875449275156</v>
      </c>
      <c r="K686" s="1">
        <v>88.163980995231356</v>
      </c>
      <c r="L686" s="1">
        <f t="shared" si="40"/>
        <v>28.846469137204313</v>
      </c>
      <c r="M686" s="1">
        <f t="shared" si="41"/>
        <v>0.45152397303118424</v>
      </c>
      <c r="N686" s="1">
        <v>34</v>
      </c>
      <c r="O686" s="1">
        <v>621</v>
      </c>
      <c r="P686" s="1">
        <f t="shared" si="42"/>
        <v>28.354532251675142</v>
      </c>
      <c r="Q686" t="s">
        <v>103</v>
      </c>
      <c r="S686" t="str">
        <f t="shared" si="43"/>
        <v xml:space="preserve">    5002 Bellinzona</v>
      </c>
    </row>
    <row r="687" spans="1:19">
      <c r="A687" s="1">
        <v>5002</v>
      </c>
      <c r="B687" s="1">
        <v>3</v>
      </c>
      <c r="C687" s="1">
        <v>1</v>
      </c>
      <c r="D687" s="1">
        <v>1.9261916321662189</v>
      </c>
      <c r="E687" s="1">
        <v>47801</v>
      </c>
      <c r="F687" s="1">
        <v>468.73801415786522</v>
      </c>
      <c r="G687" s="1">
        <v>243.34962644953279</v>
      </c>
      <c r="H687" s="1">
        <v>9467.7917626867802</v>
      </c>
      <c r="I687" s="1">
        <v>600</v>
      </c>
      <c r="J687" s="1">
        <v>35.341141835517774</v>
      </c>
      <c r="K687" s="1">
        <v>5.9448416156797466</v>
      </c>
      <c r="L687" s="1">
        <f t="shared" si="40"/>
        <v>0.60111313518828469</v>
      </c>
      <c r="M687" s="1">
        <f t="shared" si="41"/>
        <v>0.31207338104374666</v>
      </c>
      <c r="N687" s="1">
        <v>356</v>
      </c>
      <c r="O687" s="1">
        <v>621</v>
      </c>
      <c r="P687" s="1">
        <f t="shared" si="42"/>
        <v>0.59086197681709218</v>
      </c>
      <c r="Q687" t="s">
        <v>103</v>
      </c>
      <c r="S687" t="str">
        <f t="shared" si="43"/>
        <v xml:space="preserve">    5002 Bellinzona</v>
      </c>
    </row>
    <row r="688" spans="1:19">
      <c r="A688" s="1">
        <v>5002</v>
      </c>
      <c r="B688" s="1">
        <v>3</v>
      </c>
      <c r="C688" s="1">
        <v>2</v>
      </c>
      <c r="D688" s="1">
        <v>33.427583148118259</v>
      </c>
      <c r="E688" s="1">
        <v>47801</v>
      </c>
      <c r="F688" s="1">
        <v>8134.5898722052762</v>
      </c>
      <c r="G688" s="1">
        <v>243.34962644953279</v>
      </c>
      <c r="H688" s="1">
        <v>877496.05062193319</v>
      </c>
      <c r="I688" s="1">
        <v>600</v>
      </c>
      <c r="J688" s="1">
        <v>2498.77163074174</v>
      </c>
      <c r="K688" s="1">
        <v>49.987714798155558</v>
      </c>
      <c r="L688" s="1">
        <f t="shared" si="40"/>
        <v>5.0545117777341009</v>
      </c>
      <c r="M688" s="1">
        <f t="shared" si="41"/>
        <v>0.15120781407789677</v>
      </c>
      <c r="N688" s="1">
        <v>356</v>
      </c>
      <c r="O688" s="1">
        <v>621</v>
      </c>
      <c r="P688" s="1">
        <f t="shared" si="42"/>
        <v>4.9683140261138838</v>
      </c>
      <c r="Q688" t="s">
        <v>103</v>
      </c>
      <c r="S688" t="str">
        <f t="shared" si="43"/>
        <v xml:space="preserve">    5002 Bellinzona</v>
      </c>
    </row>
    <row r="689" spans="1:19">
      <c r="A689" s="1">
        <v>5002</v>
      </c>
      <c r="B689" s="1">
        <v>3</v>
      </c>
      <c r="C689" s="1">
        <v>3</v>
      </c>
      <c r="D689" s="1">
        <v>2.2972895190453997</v>
      </c>
      <c r="E689" s="1">
        <v>47801</v>
      </c>
      <c r="F689" s="1">
        <v>559.04454630612486</v>
      </c>
      <c r="G689" s="1">
        <v>243.34962644953279</v>
      </c>
      <c r="H689" s="1">
        <v>96191.139572266096</v>
      </c>
      <c r="I689" s="1">
        <v>600</v>
      </c>
      <c r="J689" s="1">
        <v>391.61130052379542</v>
      </c>
      <c r="K689" s="1">
        <v>19.789171294518511</v>
      </c>
      <c r="L689" s="1">
        <f t="shared" si="40"/>
        <v>2.0009836373522742</v>
      </c>
      <c r="M689" s="1">
        <f t="shared" si="41"/>
        <v>0.87101935596857183</v>
      </c>
      <c r="N689" s="1">
        <v>356</v>
      </c>
      <c r="O689" s="1">
        <v>621</v>
      </c>
      <c r="P689" s="1">
        <f t="shared" si="42"/>
        <v>1.9668596115010708</v>
      </c>
      <c r="Q689" t="s">
        <v>103</v>
      </c>
      <c r="S689" t="str">
        <f t="shared" si="43"/>
        <v xml:space="preserve">    5002 Bellinzona</v>
      </c>
    </row>
    <row r="690" spans="1:19">
      <c r="A690" s="1">
        <v>5002</v>
      </c>
      <c r="B690" s="1">
        <v>3</v>
      </c>
      <c r="C690" s="1">
        <v>4</v>
      </c>
      <c r="D690" s="1">
        <v>0.35897013290658158</v>
      </c>
      <c r="E690" s="1">
        <v>47801</v>
      </c>
      <c r="F690" s="1">
        <v>87.355247749355769</v>
      </c>
      <c r="G690" s="1">
        <v>243.34962644953279</v>
      </c>
      <c r="H690" s="1">
        <v>2653.5035029850228</v>
      </c>
      <c r="I690" s="1">
        <v>600</v>
      </c>
      <c r="J690" s="1">
        <v>10.819680708839007</v>
      </c>
      <c r="K690" s="1">
        <v>3.2893283066363272</v>
      </c>
      <c r="L690" s="1">
        <f t="shared" si="40"/>
        <v>0.33260069466790154</v>
      </c>
      <c r="M690" s="1">
        <f t="shared" si="41"/>
        <v>0.92654141439242688</v>
      </c>
      <c r="N690" s="1">
        <v>356</v>
      </c>
      <c r="O690" s="1">
        <v>621</v>
      </c>
      <c r="P690" s="1">
        <f t="shared" si="42"/>
        <v>0.32692864693542051</v>
      </c>
      <c r="Q690" t="s">
        <v>103</v>
      </c>
      <c r="S690" t="str">
        <f t="shared" si="43"/>
        <v xml:space="preserve">    5002 Bellinzona</v>
      </c>
    </row>
    <row r="691" spans="1:19">
      <c r="A691" s="1">
        <v>5002</v>
      </c>
      <c r="B691" s="1">
        <v>3</v>
      </c>
      <c r="C691" s="1">
        <v>5</v>
      </c>
      <c r="D691" s="1">
        <v>38.010034432236438</v>
      </c>
      <c r="E691" s="1">
        <v>47801</v>
      </c>
      <c r="F691" s="1">
        <v>9249.7276804186167</v>
      </c>
      <c r="G691" s="1">
        <v>243.34962644953279</v>
      </c>
      <c r="H691" s="1">
        <v>1023703.1330559221</v>
      </c>
      <c r="I691" s="1">
        <v>600</v>
      </c>
      <c r="J691" s="1">
        <v>2773.3513572151646</v>
      </c>
      <c r="K691" s="1">
        <v>52.662618214585237</v>
      </c>
      <c r="L691" s="1">
        <f t="shared" si="40"/>
        <v>5.3249848505128528</v>
      </c>
      <c r="M691" s="1">
        <f t="shared" si="41"/>
        <v>0.14009418644453306</v>
      </c>
      <c r="N691" s="1">
        <v>356</v>
      </c>
      <c r="O691" s="1">
        <v>621</v>
      </c>
      <c r="P691" s="1">
        <f t="shared" si="42"/>
        <v>5.234174552365384</v>
      </c>
      <c r="Q691" t="s">
        <v>103</v>
      </c>
      <c r="S691" t="str">
        <f t="shared" si="43"/>
        <v xml:space="preserve">    5002 Bellinzona</v>
      </c>
    </row>
    <row r="692" spans="1:19">
      <c r="A692" s="1">
        <v>5002</v>
      </c>
      <c r="B692" s="1">
        <v>4</v>
      </c>
      <c r="C692" s="1">
        <v>1</v>
      </c>
      <c r="D692" s="1">
        <v>1.6934668198274505</v>
      </c>
      <c r="E692" s="1">
        <v>47801</v>
      </c>
      <c r="F692" s="1">
        <v>126.40584021799771</v>
      </c>
      <c r="G692" s="1">
        <v>74.643234067542792</v>
      </c>
      <c r="H692" s="1">
        <v>649.73437793601249</v>
      </c>
      <c r="I692" s="1">
        <v>600</v>
      </c>
      <c r="J692" s="1">
        <v>5.9159580267053835</v>
      </c>
      <c r="K692" s="1">
        <v>2.4322742498956371</v>
      </c>
      <c r="L692" s="1">
        <f t="shared" si="40"/>
        <v>0.37272422591190291</v>
      </c>
      <c r="M692" s="1">
        <f t="shared" si="41"/>
        <v>0.22009538158526204</v>
      </c>
      <c r="N692" s="1">
        <v>155</v>
      </c>
      <c r="O692" s="1">
        <v>621</v>
      </c>
      <c r="P692" s="1">
        <f t="shared" si="42"/>
        <v>0.36636792649847172</v>
      </c>
      <c r="Q692" t="s">
        <v>103</v>
      </c>
      <c r="S692" t="str">
        <f t="shared" si="43"/>
        <v xml:space="preserve">    5002 Bellinzona</v>
      </c>
    </row>
    <row r="693" spans="1:19">
      <c r="A693" s="1">
        <v>5002</v>
      </c>
      <c r="B693" s="1">
        <v>4</v>
      </c>
      <c r="C693" s="1">
        <v>2</v>
      </c>
      <c r="D693" s="1">
        <v>10.726575759354711</v>
      </c>
      <c r="E693" s="1">
        <v>47801</v>
      </c>
      <c r="F693" s="1">
        <v>800.6663051487443</v>
      </c>
      <c r="G693" s="1">
        <v>74.643234067542792</v>
      </c>
      <c r="H693" s="1">
        <v>50176.53944062355</v>
      </c>
      <c r="I693" s="1">
        <v>600</v>
      </c>
      <c r="J693" s="1">
        <v>564.72440662152155</v>
      </c>
      <c r="K693" s="1">
        <v>23.763930790623036</v>
      </c>
      <c r="L693" s="1">
        <f t="shared" si="40"/>
        <v>3.6416093740000961</v>
      </c>
      <c r="M693" s="1">
        <f t="shared" si="41"/>
        <v>0.33949411775926969</v>
      </c>
      <c r="N693" s="1">
        <v>155</v>
      </c>
      <c r="O693" s="1">
        <v>621</v>
      </c>
      <c r="P693" s="1">
        <f t="shared" si="42"/>
        <v>3.5795067310305635</v>
      </c>
      <c r="Q693" t="s">
        <v>103</v>
      </c>
      <c r="S693" t="str">
        <f t="shared" si="43"/>
        <v xml:space="preserve">    5002 Bellinzona</v>
      </c>
    </row>
    <row r="694" spans="1:19">
      <c r="A694" s="1">
        <v>5002</v>
      </c>
      <c r="B694" s="1">
        <v>4</v>
      </c>
      <c r="C694" s="1">
        <v>3</v>
      </c>
      <c r="D694" s="1">
        <v>0.40769106121914933</v>
      </c>
      <c r="E694" s="1">
        <v>47801</v>
      </c>
      <c r="F694" s="1">
        <v>30.431379309825882</v>
      </c>
      <c r="G694" s="1">
        <v>74.643234067542792</v>
      </c>
      <c r="H694" s="1">
        <v>553.7338837848348</v>
      </c>
      <c r="I694" s="1">
        <v>600</v>
      </c>
      <c r="J694" s="1">
        <v>7.3506723233143791</v>
      </c>
      <c r="K694" s="1">
        <v>2.7112123346050154</v>
      </c>
      <c r="L694" s="1">
        <f t="shared" si="40"/>
        <v>0.41546898699512058</v>
      </c>
      <c r="M694" s="1">
        <f t="shared" si="41"/>
        <v>1.0190779894774056</v>
      </c>
      <c r="N694" s="1">
        <v>155</v>
      </c>
      <c r="O694" s="1">
        <v>621</v>
      </c>
      <c r="P694" s="1">
        <f t="shared" si="42"/>
        <v>0.40838373442836068</v>
      </c>
      <c r="Q694" t="s">
        <v>103</v>
      </c>
      <c r="S694" t="str">
        <f t="shared" si="43"/>
        <v xml:space="preserve">    5002 Bellinzona</v>
      </c>
    </row>
    <row r="695" spans="1:19">
      <c r="A695" s="1">
        <v>5002</v>
      </c>
      <c r="B695" s="1">
        <v>4</v>
      </c>
      <c r="C695" s="1">
        <v>4</v>
      </c>
      <c r="D695" s="1">
        <v>6.4421990812476945E-2</v>
      </c>
      <c r="E695" s="1">
        <v>47801</v>
      </c>
      <c r="F695" s="1">
        <v>4.8086657393128078</v>
      </c>
      <c r="G695" s="1">
        <v>74.643234067542792</v>
      </c>
      <c r="H695" s="1">
        <v>23.483289944843015</v>
      </c>
      <c r="I695" s="1">
        <v>600</v>
      </c>
      <c r="J695" s="1">
        <v>0.31467257539926707</v>
      </c>
      <c r="K695" s="1">
        <v>0.56095683915900973</v>
      </c>
      <c r="L695" s="1">
        <f t="shared" si="40"/>
        <v>8.5961607189033423E-2</v>
      </c>
      <c r="M695" s="1">
        <f t="shared" si="41"/>
        <v>1.3343519209031458</v>
      </c>
      <c r="N695" s="1">
        <v>155</v>
      </c>
      <c r="O695" s="1">
        <v>621</v>
      </c>
      <c r="P695" s="1">
        <f t="shared" si="42"/>
        <v>8.449565012113304E-2</v>
      </c>
      <c r="Q695" t="s">
        <v>103</v>
      </c>
      <c r="S695" t="str">
        <f t="shared" si="43"/>
        <v xml:space="preserve">    5002 Bellinzona</v>
      </c>
    </row>
    <row r="696" spans="1:19">
      <c r="A696" s="1">
        <v>5002</v>
      </c>
      <c r="B696" s="1">
        <v>4</v>
      </c>
      <c r="C696" s="1">
        <v>5</v>
      </c>
      <c r="D696" s="1">
        <v>12.892155631213793</v>
      </c>
      <c r="E696" s="1">
        <v>47801</v>
      </c>
      <c r="F696" s="1">
        <v>962.3121904158811</v>
      </c>
      <c r="G696" s="1">
        <v>74.643234067542792</v>
      </c>
      <c r="H696" s="1">
        <v>53489.876769779192</v>
      </c>
      <c r="I696" s="1">
        <v>600</v>
      </c>
      <c r="J696" s="1">
        <v>557.87335748241424</v>
      </c>
      <c r="K696" s="1">
        <v>23.619342867286004</v>
      </c>
      <c r="L696" s="1">
        <f t="shared" si="40"/>
        <v>3.6194525708335465</v>
      </c>
      <c r="M696" s="1">
        <f t="shared" si="41"/>
        <v>0.28074843915708891</v>
      </c>
      <c r="N696" s="1">
        <v>155</v>
      </c>
      <c r="O696" s="1">
        <v>621</v>
      </c>
      <c r="P696" s="1">
        <f t="shared" si="42"/>
        <v>3.5577277816904633</v>
      </c>
      <c r="Q696" t="s">
        <v>103</v>
      </c>
      <c r="S696" t="str">
        <f t="shared" si="43"/>
        <v xml:space="preserve">    5002 Bellinzona</v>
      </c>
    </row>
    <row r="697" spans="1:19">
      <c r="A697" s="1">
        <v>5002</v>
      </c>
      <c r="B697" s="1">
        <v>5</v>
      </c>
      <c r="C697" s="1">
        <v>1</v>
      </c>
      <c r="D697" s="1">
        <v>2.0072214520530172</v>
      </c>
      <c r="E697" s="1">
        <v>47801</v>
      </c>
      <c r="F697" s="1">
        <v>801.38076288862203</v>
      </c>
      <c r="G697" s="1">
        <v>399.24880339882645</v>
      </c>
      <c r="H697" s="1">
        <v>12028.002809349284</v>
      </c>
      <c r="I697" s="1">
        <v>600</v>
      </c>
      <c r="J697" s="1">
        <v>26.163177546027832</v>
      </c>
      <c r="K697" s="1">
        <v>5.1149953612909398</v>
      </c>
      <c r="L697" s="1">
        <f t="shared" si="40"/>
        <v>0.39159791663916221</v>
      </c>
      <c r="M697" s="1">
        <f t="shared" si="41"/>
        <v>0.19509452543894934</v>
      </c>
      <c r="N697" s="1">
        <v>621</v>
      </c>
      <c r="O697" s="1">
        <v>621</v>
      </c>
      <c r="P697" s="1">
        <f t="shared" si="42"/>
        <v>0.38491975236973613</v>
      </c>
      <c r="Q697" t="s">
        <v>103</v>
      </c>
      <c r="S697" t="str">
        <f t="shared" si="43"/>
        <v xml:space="preserve">    5002 Bellinzona</v>
      </c>
    </row>
    <row r="698" spans="1:19">
      <c r="A698" s="1">
        <v>5002</v>
      </c>
      <c r="B698" s="1">
        <v>5</v>
      </c>
      <c r="C698" s="1">
        <v>2</v>
      </c>
      <c r="D698" s="1">
        <v>27.468903799442138</v>
      </c>
      <c r="E698" s="1">
        <v>47801</v>
      </c>
      <c r="F698" s="1">
        <v>10966.926972604751</v>
      </c>
      <c r="G698" s="1">
        <v>399.24880339882645</v>
      </c>
      <c r="H698" s="1">
        <v>1241925.6399620753</v>
      </c>
      <c r="I698" s="1">
        <v>600</v>
      </c>
      <c r="J698" s="1">
        <v>2362.0313983317797</v>
      </c>
      <c r="K698" s="1">
        <v>48.600734545187478</v>
      </c>
      <c r="L698" s="1">
        <f t="shared" si="40"/>
        <v>3.7208140087589507</v>
      </c>
      <c r="M698" s="1">
        <f t="shared" si="41"/>
        <v>0.13545549672916021</v>
      </c>
      <c r="N698" s="1">
        <v>621</v>
      </c>
      <c r="O698" s="1">
        <v>621</v>
      </c>
      <c r="P698" s="1">
        <f t="shared" si="42"/>
        <v>3.6573606395997618</v>
      </c>
      <c r="Q698" t="s">
        <v>103</v>
      </c>
      <c r="S698" t="str">
        <f t="shared" si="43"/>
        <v xml:space="preserve">    5002 Bellinzona</v>
      </c>
    </row>
    <row r="699" spans="1:19">
      <c r="A699" s="1">
        <v>5002</v>
      </c>
      <c r="B699" s="1">
        <v>5</v>
      </c>
      <c r="C699" s="1">
        <v>3</v>
      </c>
      <c r="D699" s="1">
        <v>3.0977461132414641</v>
      </c>
      <c r="E699" s="1">
        <v>47801</v>
      </c>
      <c r="F699" s="1">
        <v>1236.77142894502</v>
      </c>
      <c r="G699" s="1">
        <v>399.24880339882645</v>
      </c>
      <c r="H699" s="1">
        <v>143686.95639155884</v>
      </c>
      <c r="I699" s="1">
        <v>600</v>
      </c>
      <c r="J699" s="1">
        <v>351.17683044113937</v>
      </c>
      <c r="K699" s="1">
        <v>18.73971265631198</v>
      </c>
      <c r="L699" s="1">
        <f t="shared" si="40"/>
        <v>1.434689949117806</v>
      </c>
      <c r="M699" s="1">
        <f t="shared" si="41"/>
        <v>0.46313994003096481</v>
      </c>
      <c r="N699" s="1">
        <v>621</v>
      </c>
      <c r="O699" s="1">
        <v>621</v>
      </c>
      <c r="P699" s="1">
        <f t="shared" si="42"/>
        <v>1.4102232838246611</v>
      </c>
      <c r="Q699" t="s">
        <v>103</v>
      </c>
      <c r="S699" t="str">
        <f t="shared" si="43"/>
        <v xml:space="preserve">    5002 Bellinzona</v>
      </c>
    </row>
    <row r="700" spans="1:19">
      <c r="A700" s="1">
        <v>5002</v>
      </c>
      <c r="B700" s="1">
        <v>5</v>
      </c>
      <c r="C700" s="1">
        <v>4</v>
      </c>
      <c r="D700" s="1">
        <v>0.25230393824030434</v>
      </c>
      <c r="E700" s="1">
        <v>47801</v>
      </c>
      <c r="F700" s="1">
        <v>100.73204543525293</v>
      </c>
      <c r="G700" s="1">
        <v>399.24880339882645</v>
      </c>
      <c r="H700" s="1">
        <v>2703.3948311506638</v>
      </c>
      <c r="I700" s="1">
        <v>600</v>
      </c>
      <c r="J700" s="1">
        <v>6.7243886648881759</v>
      </c>
      <c r="K700" s="1">
        <v>2.5931426233217825</v>
      </c>
      <c r="L700" s="1">
        <f t="shared" si="40"/>
        <v>0.19852789242505478</v>
      </c>
      <c r="M700" s="1">
        <f t="shared" si="41"/>
        <v>0.7868600617560273</v>
      </c>
      <c r="N700" s="1">
        <v>621</v>
      </c>
      <c r="O700" s="1">
        <v>621</v>
      </c>
      <c r="P700" s="1">
        <f t="shared" si="42"/>
        <v>0.19514227206972706</v>
      </c>
      <c r="Q700" t="s">
        <v>103</v>
      </c>
      <c r="S700" t="str">
        <f t="shared" si="43"/>
        <v xml:space="preserve">    5002 Bellinzona</v>
      </c>
    </row>
    <row r="701" spans="1:19">
      <c r="A701" s="1">
        <v>5002</v>
      </c>
      <c r="B701" s="1">
        <v>5</v>
      </c>
      <c r="C701" s="1">
        <v>5</v>
      </c>
      <c r="D701" s="1">
        <v>32.826175302976914</v>
      </c>
      <c r="E701" s="1">
        <v>47801</v>
      </c>
      <c r="F701" s="1">
        <v>13105.811209873642</v>
      </c>
      <c r="G701" s="1">
        <v>399.24880339882645</v>
      </c>
      <c r="H701" s="1">
        <v>1498232.8797661504</v>
      </c>
      <c r="I701" s="1">
        <v>600</v>
      </c>
      <c r="J701" s="1">
        <v>2681.7889078088456</v>
      </c>
      <c r="K701" s="1">
        <v>51.785991424407868</v>
      </c>
      <c r="L701" s="1">
        <f t="shared" si="40"/>
        <v>3.9646734592098416</v>
      </c>
      <c r="M701" s="1">
        <f t="shared" si="41"/>
        <v>0.12077780681474325</v>
      </c>
      <c r="N701" s="1">
        <v>621</v>
      </c>
      <c r="O701" s="1">
        <v>621</v>
      </c>
      <c r="P701" s="1">
        <f t="shared" si="42"/>
        <v>3.8970614022753458</v>
      </c>
      <c r="Q701" t="s">
        <v>103</v>
      </c>
      <c r="S701" t="str">
        <f t="shared" si="43"/>
        <v xml:space="preserve">    5002 Bellinzona</v>
      </c>
    </row>
    <row r="702" spans="1:19">
      <c r="A702" s="1">
        <v>5113</v>
      </c>
      <c r="B702" s="1">
        <v>1</v>
      </c>
      <c r="C702" s="1">
        <v>1</v>
      </c>
      <c r="D702" s="1">
        <v>3.0656157349160744</v>
      </c>
      <c r="E702" s="1">
        <v>58536</v>
      </c>
      <c r="F702" s="1">
        <v>250.43902311020267</v>
      </c>
      <c r="G702" s="1">
        <v>81.692894597913067</v>
      </c>
      <c r="H702" s="1">
        <v>1944.5473362309813</v>
      </c>
      <c r="I702" s="1">
        <v>600</v>
      </c>
      <c r="J702" s="1">
        <v>14.583657361794142</v>
      </c>
      <c r="K702" s="1">
        <v>3.8188555041784631</v>
      </c>
      <c r="L702" s="1">
        <f t="shared" si="40"/>
        <v>0.7970472922088746</v>
      </c>
      <c r="M702" s="1">
        <f t="shared" si="41"/>
        <v>0.25999582502491786</v>
      </c>
      <c r="N702" s="1">
        <v>81</v>
      </c>
      <c r="O702" s="1">
        <v>602</v>
      </c>
      <c r="P702" s="1">
        <f t="shared" si="42"/>
        <v>0.79572219188731896</v>
      </c>
      <c r="Q702" t="s">
        <v>104</v>
      </c>
      <c r="S702" t="str">
        <f t="shared" si="43"/>
        <v xml:space="preserve">    5113 Locarno</v>
      </c>
    </row>
    <row r="703" spans="1:19">
      <c r="A703" s="1">
        <v>5113</v>
      </c>
      <c r="B703" s="1">
        <v>1</v>
      </c>
      <c r="C703" s="1">
        <v>2</v>
      </c>
      <c r="D703" s="1">
        <v>7.7449010930950948</v>
      </c>
      <c r="E703" s="1">
        <v>58536</v>
      </c>
      <c r="F703" s="1">
        <v>632.7033886694793</v>
      </c>
      <c r="G703" s="1">
        <v>81.692894597913067</v>
      </c>
      <c r="H703" s="1">
        <v>21157.390659284865</v>
      </c>
      <c r="I703" s="1">
        <v>600</v>
      </c>
      <c r="J703" s="1">
        <v>201.46960365942925</v>
      </c>
      <c r="K703" s="1">
        <v>14.193998860766097</v>
      </c>
      <c r="L703" s="1">
        <f t="shared" si="40"/>
        <v>2.9624813887854233</v>
      </c>
      <c r="M703" s="1">
        <f t="shared" si="41"/>
        <v>0.38250732361535256</v>
      </c>
      <c r="N703" s="1">
        <v>81</v>
      </c>
      <c r="O703" s="1">
        <v>602</v>
      </c>
      <c r="P703" s="1">
        <f t="shared" si="42"/>
        <v>2.9575562292882958</v>
      </c>
      <c r="Q703" t="s">
        <v>104</v>
      </c>
      <c r="S703" t="str">
        <f t="shared" si="43"/>
        <v xml:space="preserve">    5113 Locarno</v>
      </c>
    </row>
    <row r="704" spans="1:19">
      <c r="A704" s="1">
        <v>5113</v>
      </c>
      <c r="B704" s="1">
        <v>1</v>
      </c>
      <c r="C704" s="1">
        <v>3</v>
      </c>
      <c r="D704" s="1">
        <v>6.53158947887324</v>
      </c>
      <c r="E704" s="1">
        <v>58536</v>
      </c>
      <c r="F704" s="1">
        <v>533.58445085442952</v>
      </c>
      <c r="G704" s="1">
        <v>81.692894597913067</v>
      </c>
      <c r="H704" s="1">
        <v>25966.164992643477</v>
      </c>
      <c r="I704" s="1">
        <v>600</v>
      </c>
      <c r="J704" s="1">
        <v>278.59962787769109</v>
      </c>
      <c r="K704" s="1">
        <v>16.691303959777709</v>
      </c>
      <c r="L704" s="1">
        <f t="shared" si="40"/>
        <v>3.4837030649679113</v>
      </c>
      <c r="M704" s="1">
        <f t="shared" si="41"/>
        <v>0.53336222005931744</v>
      </c>
      <c r="N704" s="1">
        <v>81</v>
      </c>
      <c r="O704" s="1">
        <v>602</v>
      </c>
      <c r="P704" s="1">
        <f t="shared" si="42"/>
        <v>3.477911368419015</v>
      </c>
      <c r="Q704" t="s">
        <v>104</v>
      </c>
      <c r="S704" t="str">
        <f t="shared" si="43"/>
        <v xml:space="preserve">    5113 Locarno</v>
      </c>
    </row>
    <row r="705" spans="1:19">
      <c r="A705" s="1">
        <v>5113</v>
      </c>
      <c r="B705" s="1">
        <v>1</v>
      </c>
      <c r="C705" s="1">
        <v>4</v>
      </c>
      <c r="D705" s="1">
        <v>0.14540908458793006</v>
      </c>
      <c r="E705" s="1">
        <v>58536</v>
      </c>
      <c r="F705" s="1">
        <v>11.878889020820797</v>
      </c>
      <c r="G705" s="1">
        <v>81.692894597913067</v>
      </c>
      <c r="H705" s="1">
        <v>47.984092322877018</v>
      </c>
      <c r="I705" s="1">
        <v>600</v>
      </c>
      <c r="J705" s="1">
        <v>0.57324494523256542</v>
      </c>
      <c r="K705" s="1">
        <v>0.75712941115278665</v>
      </c>
      <c r="L705" s="1">
        <f t="shared" si="40"/>
        <v>0.15802324710917554</v>
      </c>
      <c r="M705" s="1">
        <f t="shared" si="41"/>
        <v>1.0867494803161186</v>
      </c>
      <c r="N705" s="1">
        <v>81</v>
      </c>
      <c r="O705" s="1">
        <v>602</v>
      </c>
      <c r="P705" s="1">
        <f t="shared" si="42"/>
        <v>0.1577605316372023</v>
      </c>
      <c r="Q705" t="s">
        <v>104</v>
      </c>
      <c r="S705" t="str">
        <f t="shared" si="43"/>
        <v xml:space="preserve">    5113 Locarno</v>
      </c>
    </row>
    <row r="706" spans="1:19">
      <c r="A706" s="1">
        <v>5113</v>
      </c>
      <c r="B706" s="1">
        <v>1</v>
      </c>
      <c r="C706" s="1">
        <v>5</v>
      </c>
      <c r="D706" s="1">
        <v>17.487515391472332</v>
      </c>
      <c r="E706" s="1">
        <v>58536</v>
      </c>
      <c r="F706" s="1">
        <v>1428.6057516549317</v>
      </c>
      <c r="G706" s="1">
        <v>81.692894597913067</v>
      </c>
      <c r="H706" s="1">
        <v>60108.041453569873</v>
      </c>
      <c r="I706" s="1">
        <v>600</v>
      </c>
      <c r="J706" s="1">
        <v>435.29577862072114</v>
      </c>
      <c r="K706" s="1">
        <v>20.863743159383485</v>
      </c>
      <c r="L706" s="1">
        <f t="shared" ref="L706:L769" si="44">K706*1.14*1.645/SQRT(N706*I706/O706)</f>
        <v>4.3545481027843866</v>
      </c>
      <c r="M706" s="1">
        <f t="shared" ref="M706:M769" si="45">L706/D706</f>
        <v>0.24900896469877318</v>
      </c>
      <c r="N706" s="1">
        <v>81</v>
      </c>
      <c r="O706" s="1">
        <v>602</v>
      </c>
      <c r="P706" s="1">
        <f t="shared" ref="P706:P769" si="46">$K706*1.14*1.645/SQRT(N706)</f>
        <v>4.3473086163102046</v>
      </c>
      <c r="Q706" t="s">
        <v>104</v>
      </c>
      <c r="S706" t="str">
        <f t="shared" ref="S706:S769" si="47">CONCATENATE("  ",Q706)</f>
        <v xml:space="preserve">    5113 Locarno</v>
      </c>
    </row>
    <row r="707" spans="1:19">
      <c r="A707" s="1">
        <v>5113</v>
      </c>
      <c r="B707" s="1">
        <v>2</v>
      </c>
      <c r="C707" s="1">
        <v>1</v>
      </c>
      <c r="D707" s="1">
        <v>2.3002037888058977</v>
      </c>
      <c r="E707" s="1">
        <v>58536</v>
      </c>
      <c r="F707" s="1">
        <v>66.617723581880057</v>
      </c>
      <c r="G707" s="1">
        <v>28.961661530200001</v>
      </c>
      <c r="H707" s="1">
        <v>318.3595905788074</v>
      </c>
      <c r="I707" s="1">
        <v>600</v>
      </c>
      <c r="J707" s="1">
        <v>5.9054162505972441</v>
      </c>
      <c r="K707" s="1">
        <v>2.4301062220810934</v>
      </c>
      <c r="L707" s="1">
        <f t="shared" si="44"/>
        <v>1.0472294117171763</v>
      </c>
      <c r="M707" s="1">
        <f t="shared" si="45"/>
        <v>0.45527679626196227</v>
      </c>
      <c r="N707" s="1">
        <v>19</v>
      </c>
      <c r="O707" s="1">
        <v>602</v>
      </c>
      <c r="P707" s="1">
        <f t="shared" si="46"/>
        <v>1.0454883807347322</v>
      </c>
      <c r="Q707" t="s">
        <v>104</v>
      </c>
      <c r="S707" t="str">
        <f t="shared" si="47"/>
        <v xml:space="preserve">    5113 Locarno</v>
      </c>
    </row>
    <row r="708" spans="1:19">
      <c r="A708" s="1">
        <v>5113</v>
      </c>
      <c r="B708" s="1">
        <v>2</v>
      </c>
      <c r="C708" s="1">
        <v>2</v>
      </c>
      <c r="D708" s="1">
        <v>16.749543186225797</v>
      </c>
      <c r="E708" s="1">
        <v>58536</v>
      </c>
      <c r="F708" s="1">
        <v>485.09460054493917</v>
      </c>
      <c r="G708" s="1">
        <v>28.961661530200001</v>
      </c>
      <c r="H708" s="1">
        <v>30917.342774873163</v>
      </c>
      <c r="I708" s="1">
        <v>600</v>
      </c>
      <c r="J708" s="1">
        <v>815.12430114440804</v>
      </c>
      <c r="K708" s="1">
        <v>28.550381803828966</v>
      </c>
      <c r="L708" s="1">
        <f t="shared" si="44"/>
        <v>12.303494912712031</v>
      </c>
      <c r="M708" s="1">
        <f t="shared" si="45"/>
        <v>0.73455704289475598</v>
      </c>
      <c r="N708" s="1">
        <v>19</v>
      </c>
      <c r="O708" s="1">
        <v>602</v>
      </c>
      <c r="P708" s="1">
        <f t="shared" si="46"/>
        <v>12.283040210432182</v>
      </c>
      <c r="Q708" t="s">
        <v>104</v>
      </c>
      <c r="S708" t="str">
        <f t="shared" si="47"/>
        <v xml:space="preserve">    5113 Locarno</v>
      </c>
    </row>
    <row r="709" spans="1:19">
      <c r="A709" s="1">
        <v>5113</v>
      </c>
      <c r="B709" s="1">
        <v>2</v>
      </c>
      <c r="C709" s="1">
        <v>3</v>
      </c>
      <c r="D709" s="1">
        <v>1.229765320783389</v>
      </c>
      <c r="E709" s="1">
        <v>58536</v>
      </c>
      <c r="F709" s="1">
        <v>35.61604698210634</v>
      </c>
      <c r="G709" s="1">
        <v>28.961661530200001</v>
      </c>
      <c r="H709" s="1">
        <v>308.04287881993713</v>
      </c>
      <c r="I709" s="1">
        <v>600</v>
      </c>
      <c r="J709" s="1">
        <v>9.4502073523976602</v>
      </c>
      <c r="K709" s="1">
        <v>3.0741189554728785</v>
      </c>
      <c r="L709" s="1">
        <f t="shared" si="44"/>
        <v>1.3247601096760018</v>
      </c>
      <c r="M709" s="1">
        <f t="shared" si="45"/>
        <v>1.0772462739737196</v>
      </c>
      <c r="N709" s="1">
        <v>19</v>
      </c>
      <c r="O709" s="1">
        <v>602</v>
      </c>
      <c r="P709" s="1">
        <f t="shared" si="46"/>
        <v>1.3225576807053807</v>
      </c>
      <c r="Q709" t="s">
        <v>104</v>
      </c>
      <c r="S709" t="str">
        <f t="shared" si="47"/>
        <v xml:space="preserve">    5113 Locarno</v>
      </c>
    </row>
    <row r="710" spans="1:19">
      <c r="A710" s="1">
        <v>5113</v>
      </c>
      <c r="B710" s="1">
        <v>2</v>
      </c>
      <c r="C710" s="1">
        <v>4</v>
      </c>
      <c r="D710" s="1">
        <v>0</v>
      </c>
      <c r="E710" s="1">
        <v>58536</v>
      </c>
      <c r="F710" s="1">
        <v>0</v>
      </c>
      <c r="G710" s="1">
        <v>28.961661530200001</v>
      </c>
      <c r="H710" s="1">
        <v>0</v>
      </c>
      <c r="I710" s="1">
        <v>600</v>
      </c>
      <c r="J710" s="1">
        <v>0</v>
      </c>
      <c r="K710" s="1">
        <v>0</v>
      </c>
      <c r="L710" s="1">
        <f t="shared" si="44"/>
        <v>0</v>
      </c>
      <c r="M710" s="1" t="e">
        <f t="shared" si="45"/>
        <v>#DIV/0!</v>
      </c>
      <c r="N710" s="1">
        <v>19</v>
      </c>
      <c r="O710" s="1">
        <v>602</v>
      </c>
      <c r="P710" s="1">
        <f t="shared" si="46"/>
        <v>0</v>
      </c>
      <c r="Q710" t="s">
        <v>104</v>
      </c>
      <c r="S710" t="str">
        <f t="shared" si="47"/>
        <v xml:space="preserve">    5113 Locarno</v>
      </c>
    </row>
    <row r="711" spans="1:19">
      <c r="A711" s="1">
        <v>5113</v>
      </c>
      <c r="B711" s="1">
        <v>2</v>
      </c>
      <c r="C711" s="1">
        <v>5</v>
      </c>
      <c r="D711" s="1">
        <v>20.279512295815081</v>
      </c>
      <c r="E711" s="1">
        <v>58536</v>
      </c>
      <c r="F711" s="1">
        <v>587.32837110892558</v>
      </c>
      <c r="G711" s="1">
        <v>28.961661530200001</v>
      </c>
      <c r="H711" s="1">
        <v>32955.135489458</v>
      </c>
      <c r="I711" s="1">
        <v>600</v>
      </c>
      <c r="J711" s="1">
        <v>752.61631155732584</v>
      </c>
      <c r="K711" s="1">
        <v>27.433853385139425</v>
      </c>
      <c r="L711" s="1">
        <f t="shared" si="44"/>
        <v>11.822338414923871</v>
      </c>
      <c r="M711" s="1">
        <f t="shared" si="45"/>
        <v>0.58296956270312039</v>
      </c>
      <c r="N711" s="1">
        <v>19</v>
      </c>
      <c r="O711" s="1">
        <v>602</v>
      </c>
      <c r="P711" s="1">
        <f t="shared" si="46"/>
        <v>11.802683640874342</v>
      </c>
      <c r="Q711" t="s">
        <v>104</v>
      </c>
      <c r="S711" t="str">
        <f t="shared" si="47"/>
        <v xml:space="preserve">    5113 Locarno</v>
      </c>
    </row>
    <row r="712" spans="1:19">
      <c r="A712" s="1">
        <v>5113</v>
      </c>
      <c r="B712" s="1">
        <v>3</v>
      </c>
      <c r="C712" s="1">
        <v>1</v>
      </c>
      <c r="D712" s="1">
        <v>3.1190701698922974</v>
      </c>
      <c r="E712" s="1">
        <v>58536</v>
      </c>
      <c r="F712" s="1">
        <v>974.68583322554844</v>
      </c>
      <c r="G712" s="1">
        <v>312.49243528856061</v>
      </c>
      <c r="H712" s="1">
        <v>19760.369334424951</v>
      </c>
      <c r="I712" s="1">
        <v>600</v>
      </c>
      <c r="J712" s="1">
        <v>53.677887270376893</v>
      </c>
      <c r="K712" s="1">
        <v>7.3265194513068002</v>
      </c>
      <c r="L712" s="1">
        <f t="shared" si="44"/>
        <v>0.78038854602128538</v>
      </c>
      <c r="M712" s="1">
        <f t="shared" si="45"/>
        <v>0.25019909893474196</v>
      </c>
      <c r="N712" s="1">
        <v>311</v>
      </c>
      <c r="O712" s="1">
        <v>602</v>
      </c>
      <c r="P712" s="1">
        <f t="shared" si="46"/>
        <v>0.77909114105751553</v>
      </c>
      <c r="Q712" t="s">
        <v>104</v>
      </c>
      <c r="S712" t="str">
        <f t="shared" si="47"/>
        <v xml:space="preserve">    5113 Locarno</v>
      </c>
    </row>
    <row r="713" spans="1:19">
      <c r="A713" s="1">
        <v>5113</v>
      </c>
      <c r="B713" s="1">
        <v>3</v>
      </c>
      <c r="C713" s="1">
        <v>2</v>
      </c>
      <c r="D713" s="1">
        <v>28.293481276638328</v>
      </c>
      <c r="E713" s="1">
        <v>58536</v>
      </c>
      <c r="F713" s="1">
        <v>8841.4988669280046</v>
      </c>
      <c r="G713" s="1">
        <v>312.49243528856061</v>
      </c>
      <c r="H713" s="1">
        <v>1194687.7126702466</v>
      </c>
      <c r="I713" s="1">
        <v>600</v>
      </c>
      <c r="J713" s="1">
        <v>3032.2756607119682</v>
      </c>
      <c r="K713" s="1">
        <v>55.066102646836811</v>
      </c>
      <c r="L713" s="1">
        <f t="shared" si="44"/>
        <v>5.8653984426341665</v>
      </c>
      <c r="M713" s="1">
        <f t="shared" si="45"/>
        <v>0.2073056470246796</v>
      </c>
      <c r="N713" s="1">
        <v>311</v>
      </c>
      <c r="O713" s="1">
        <v>602</v>
      </c>
      <c r="P713" s="1">
        <f t="shared" si="46"/>
        <v>5.8556471500341409</v>
      </c>
      <c r="Q713" t="s">
        <v>104</v>
      </c>
      <c r="S713" t="str">
        <f t="shared" si="47"/>
        <v xml:space="preserve">    5113 Locarno</v>
      </c>
    </row>
    <row r="714" spans="1:19">
      <c r="A714" s="1">
        <v>5113</v>
      </c>
      <c r="B714" s="1">
        <v>3</v>
      </c>
      <c r="C714" s="1">
        <v>3</v>
      </c>
      <c r="D714" s="1">
        <v>2.4491921289084044</v>
      </c>
      <c r="E714" s="1">
        <v>58536</v>
      </c>
      <c r="F714" s="1">
        <v>765.35401285216165</v>
      </c>
      <c r="G714" s="1">
        <v>312.49243528856061</v>
      </c>
      <c r="H714" s="1">
        <v>141485.75547062256</v>
      </c>
      <c r="I714" s="1">
        <v>600</v>
      </c>
      <c r="J714" s="1">
        <v>448.20111383181228</v>
      </c>
      <c r="K714" s="1">
        <v>21.170760823168646</v>
      </c>
      <c r="L714" s="1">
        <f t="shared" si="44"/>
        <v>2.2550160914416346</v>
      </c>
      <c r="M714" s="1">
        <f t="shared" si="45"/>
        <v>0.92071833190427843</v>
      </c>
      <c r="N714" s="1">
        <v>311</v>
      </c>
      <c r="O714" s="1">
        <v>602</v>
      </c>
      <c r="P714" s="1">
        <f t="shared" si="46"/>
        <v>2.2512671011657863</v>
      </c>
      <c r="Q714" t="s">
        <v>104</v>
      </c>
      <c r="S714" t="str">
        <f t="shared" si="47"/>
        <v xml:space="preserve">    5113 Locarno</v>
      </c>
    </row>
    <row r="715" spans="1:19">
      <c r="A715" s="1">
        <v>5113</v>
      </c>
      <c r="B715" s="1">
        <v>3</v>
      </c>
      <c r="C715" s="1">
        <v>4</v>
      </c>
      <c r="D715" s="1">
        <v>5.2695127740072158E-2</v>
      </c>
      <c r="E715" s="1">
        <v>58536</v>
      </c>
      <c r="F715" s="1">
        <v>16.466828795336934</v>
      </c>
      <c r="G715" s="1">
        <v>312.49243528856061</v>
      </c>
      <c r="H715" s="1">
        <v>140.22654720187901</v>
      </c>
      <c r="I715" s="1">
        <v>600</v>
      </c>
      <c r="J715" s="1">
        <v>0.44739072210834102</v>
      </c>
      <c r="K715" s="1">
        <v>0.66887272489490934</v>
      </c>
      <c r="L715" s="1">
        <f t="shared" si="44"/>
        <v>7.124537329399025E-2</v>
      </c>
      <c r="M715" s="1">
        <f t="shared" si="45"/>
        <v>1.352029615440357</v>
      </c>
      <c r="N715" s="1">
        <v>311</v>
      </c>
      <c r="O715" s="1">
        <v>602</v>
      </c>
      <c r="P715" s="1">
        <f t="shared" si="46"/>
        <v>7.1126927038687643E-2</v>
      </c>
      <c r="Q715" t="s">
        <v>104</v>
      </c>
      <c r="S715" t="str">
        <f t="shared" si="47"/>
        <v xml:space="preserve">    5113 Locarno</v>
      </c>
    </row>
    <row r="716" spans="1:19">
      <c r="A716" s="1">
        <v>5113</v>
      </c>
      <c r="B716" s="1">
        <v>3</v>
      </c>
      <c r="C716" s="1">
        <v>5</v>
      </c>
      <c r="D716" s="1">
        <v>33.914438703179087</v>
      </c>
      <c r="E716" s="1">
        <v>58536</v>
      </c>
      <c r="F716" s="1">
        <v>10598.005541801047</v>
      </c>
      <c r="G716" s="1">
        <v>312.49243528856061</v>
      </c>
      <c r="H716" s="1">
        <v>1398742.1519283294</v>
      </c>
      <c r="I716" s="1">
        <v>600</v>
      </c>
      <c r="J716" s="1">
        <v>3336.5713733695084</v>
      </c>
      <c r="K716" s="1">
        <v>57.763062361421838</v>
      </c>
      <c r="L716" s="1">
        <f t="shared" si="44"/>
        <v>6.1526666993188028</v>
      </c>
      <c r="M716" s="1">
        <f t="shared" si="45"/>
        <v>0.18141732355258061</v>
      </c>
      <c r="N716" s="1">
        <v>311</v>
      </c>
      <c r="O716" s="1">
        <v>602</v>
      </c>
      <c r="P716" s="1">
        <f t="shared" si="46"/>
        <v>6.1424378199268448</v>
      </c>
      <c r="Q716" t="s">
        <v>104</v>
      </c>
      <c r="S716" t="str">
        <f t="shared" si="47"/>
        <v xml:space="preserve">    5113 Locarno</v>
      </c>
    </row>
    <row r="717" spans="1:19">
      <c r="A717" s="1">
        <v>5113</v>
      </c>
      <c r="B717" s="1">
        <v>4</v>
      </c>
      <c r="C717" s="1">
        <v>1</v>
      </c>
      <c r="D717" s="1">
        <v>2.0873927187521404</v>
      </c>
      <c r="E717" s="1">
        <v>58536</v>
      </c>
      <c r="F717" s="1">
        <v>249.63742805685695</v>
      </c>
      <c r="G717" s="1">
        <v>119.59293802945339</v>
      </c>
      <c r="H717" s="1">
        <v>1874.9945009770111</v>
      </c>
      <c r="I717" s="1">
        <v>600</v>
      </c>
      <c r="J717" s="1">
        <v>11.416389321486118</v>
      </c>
      <c r="K717" s="1">
        <v>3.3788147805829958</v>
      </c>
      <c r="L717" s="1">
        <f t="shared" si="44"/>
        <v>0.45924144604412426</v>
      </c>
      <c r="M717" s="1">
        <f t="shared" si="45"/>
        <v>0.22000720895427017</v>
      </c>
      <c r="N717" s="1">
        <v>191</v>
      </c>
      <c r="O717" s="1">
        <v>602</v>
      </c>
      <c r="P717" s="1">
        <f t="shared" si="46"/>
        <v>0.45847795184023798</v>
      </c>
      <c r="Q717" t="s">
        <v>104</v>
      </c>
      <c r="S717" t="str">
        <f t="shared" si="47"/>
        <v xml:space="preserve">    5113 Locarno</v>
      </c>
    </row>
    <row r="718" spans="1:19">
      <c r="A718" s="1">
        <v>5113</v>
      </c>
      <c r="B718" s="1">
        <v>4</v>
      </c>
      <c r="C718" s="1">
        <v>2</v>
      </c>
      <c r="D718" s="1">
        <v>12.148833382119438</v>
      </c>
      <c r="E718" s="1">
        <v>58536</v>
      </c>
      <c r="F718" s="1">
        <v>1452.9146777979647</v>
      </c>
      <c r="G718" s="1">
        <v>119.59293802945339</v>
      </c>
      <c r="H718" s="1">
        <v>153147.29798862414</v>
      </c>
      <c r="I718" s="1">
        <v>600</v>
      </c>
      <c r="J718" s="1">
        <v>1142.5307602714886</v>
      </c>
      <c r="K718" s="1">
        <v>33.801342580901853</v>
      </c>
      <c r="L718" s="1">
        <f t="shared" si="44"/>
        <v>4.5942078667028303</v>
      </c>
      <c r="M718" s="1">
        <f t="shared" si="45"/>
        <v>0.37816041443654591</v>
      </c>
      <c r="N718" s="1">
        <v>191</v>
      </c>
      <c r="O718" s="1">
        <v>602</v>
      </c>
      <c r="P718" s="1">
        <f t="shared" si="46"/>
        <v>4.5865699431053608</v>
      </c>
      <c r="Q718" t="s">
        <v>104</v>
      </c>
      <c r="S718" t="str">
        <f t="shared" si="47"/>
        <v xml:space="preserve">    5113 Locarno</v>
      </c>
    </row>
    <row r="719" spans="1:19">
      <c r="A719" s="1">
        <v>5113</v>
      </c>
      <c r="B719" s="1">
        <v>4</v>
      </c>
      <c r="C719" s="1">
        <v>3</v>
      </c>
      <c r="D719" s="1">
        <v>0.40899375784312347</v>
      </c>
      <c r="E719" s="1">
        <v>58536</v>
      </c>
      <c r="F719" s="1">
        <v>48.91276513616593</v>
      </c>
      <c r="G719" s="1">
        <v>119.59293802945339</v>
      </c>
      <c r="H719" s="1">
        <v>460.8163545227568</v>
      </c>
      <c r="I719" s="1">
        <v>600</v>
      </c>
      <c r="J719" s="1">
        <v>3.7170117059899437</v>
      </c>
      <c r="K719" s="1">
        <v>1.9279553174256772</v>
      </c>
      <c r="L719" s="1">
        <f t="shared" si="44"/>
        <v>0.2620436589099614</v>
      </c>
      <c r="M719" s="1">
        <f t="shared" si="45"/>
        <v>0.64070332097946758</v>
      </c>
      <c r="N719" s="1">
        <v>191</v>
      </c>
      <c r="O719" s="1">
        <v>602</v>
      </c>
      <c r="P719" s="1">
        <f t="shared" si="46"/>
        <v>0.26160800830293041</v>
      </c>
      <c r="Q719" t="s">
        <v>104</v>
      </c>
      <c r="S719" t="str">
        <f t="shared" si="47"/>
        <v xml:space="preserve">    5113 Locarno</v>
      </c>
    </row>
    <row r="720" spans="1:19">
      <c r="A720" s="1">
        <v>5113</v>
      </c>
      <c r="B720" s="1">
        <v>4</v>
      </c>
      <c r="C720" s="1">
        <v>4</v>
      </c>
      <c r="D720" s="1">
        <v>0</v>
      </c>
      <c r="E720" s="1">
        <v>58536</v>
      </c>
      <c r="F720" s="1">
        <v>0</v>
      </c>
      <c r="G720" s="1">
        <v>119.59293802945339</v>
      </c>
      <c r="H720" s="1">
        <v>0</v>
      </c>
      <c r="I720" s="1">
        <v>600</v>
      </c>
      <c r="J720" s="1">
        <v>0</v>
      </c>
      <c r="K720" s="1">
        <v>0</v>
      </c>
      <c r="L720" s="1">
        <f t="shared" si="44"/>
        <v>0</v>
      </c>
      <c r="M720" s="1" t="e">
        <f t="shared" si="45"/>
        <v>#DIV/0!</v>
      </c>
      <c r="N720" s="1">
        <v>191</v>
      </c>
      <c r="O720" s="1">
        <v>602</v>
      </c>
      <c r="P720" s="1">
        <f t="shared" si="46"/>
        <v>0</v>
      </c>
      <c r="Q720" t="s">
        <v>104</v>
      </c>
      <c r="S720" t="str">
        <f t="shared" si="47"/>
        <v xml:space="preserve">    5113 Locarno</v>
      </c>
    </row>
    <row r="721" spans="1:19">
      <c r="A721" s="1">
        <v>5113</v>
      </c>
      <c r="B721" s="1">
        <v>4</v>
      </c>
      <c r="C721" s="1">
        <v>5</v>
      </c>
      <c r="D721" s="1">
        <v>14.645219858714706</v>
      </c>
      <c r="E721" s="1">
        <v>58536</v>
      </c>
      <c r="F721" s="1">
        <v>1751.4648709909879</v>
      </c>
      <c r="G721" s="1">
        <v>119.59293802945339</v>
      </c>
      <c r="H721" s="1">
        <v>160741.41334580534</v>
      </c>
      <c r="I721" s="1">
        <v>600</v>
      </c>
      <c r="J721" s="1">
        <v>1139.113571853462</v>
      </c>
      <c r="K721" s="1">
        <v>33.750756611570381</v>
      </c>
      <c r="L721" s="1">
        <f t="shared" si="44"/>
        <v>4.5873323274341997</v>
      </c>
      <c r="M721" s="1">
        <f t="shared" si="45"/>
        <v>0.31323069040199397</v>
      </c>
      <c r="N721" s="1">
        <v>191</v>
      </c>
      <c r="O721" s="1">
        <v>602</v>
      </c>
      <c r="P721" s="1">
        <f t="shared" si="46"/>
        <v>4.5797058345001114</v>
      </c>
      <c r="Q721" t="s">
        <v>104</v>
      </c>
      <c r="S721" t="str">
        <f t="shared" si="47"/>
        <v xml:space="preserve">    5113 Locarno</v>
      </c>
    </row>
    <row r="722" spans="1:19">
      <c r="A722" s="1">
        <v>5113</v>
      </c>
      <c r="B722" s="1">
        <v>5</v>
      </c>
      <c r="C722" s="1">
        <v>1</v>
      </c>
      <c r="D722" s="1">
        <v>2.8399974358759374</v>
      </c>
      <c r="E722" s="1">
        <v>58536</v>
      </c>
      <c r="F722" s="1">
        <v>1541.3800079744883</v>
      </c>
      <c r="G722" s="1">
        <v>542.73992944612712</v>
      </c>
      <c r="H722" s="1">
        <v>23898.270762211752</v>
      </c>
      <c r="I722" s="1">
        <v>600</v>
      </c>
      <c r="J722" s="1">
        <v>36.033444150612489</v>
      </c>
      <c r="K722" s="1">
        <v>6.002786365564952</v>
      </c>
      <c r="L722" s="1">
        <f t="shared" si="44"/>
        <v>0.45956613227346732</v>
      </c>
      <c r="M722" s="1">
        <f t="shared" si="45"/>
        <v>0.16181920675985534</v>
      </c>
      <c r="N722" s="1">
        <v>602</v>
      </c>
      <c r="O722" s="1">
        <v>602</v>
      </c>
      <c r="P722" s="1">
        <f t="shared" si="46"/>
        <v>0.4588020982749777</v>
      </c>
      <c r="Q722" t="s">
        <v>104</v>
      </c>
      <c r="S722" t="str">
        <f t="shared" si="47"/>
        <v xml:space="preserve">    5113 Locarno</v>
      </c>
    </row>
    <row r="723" spans="1:19">
      <c r="A723" s="1">
        <v>5113</v>
      </c>
      <c r="B723" s="1">
        <v>5</v>
      </c>
      <c r="C723" s="1">
        <v>2</v>
      </c>
      <c r="D723" s="1">
        <v>21.0270350766097</v>
      </c>
      <c r="E723" s="1">
        <v>58536</v>
      </c>
      <c r="F723" s="1">
        <v>11412.211533940388</v>
      </c>
      <c r="G723" s="1">
        <v>542.73992944612712</v>
      </c>
      <c r="H723" s="1">
        <v>1399909.7440930286</v>
      </c>
      <c r="I723" s="1">
        <v>600</v>
      </c>
      <c r="J723" s="1">
        <v>2141.1469024502171</v>
      </c>
      <c r="K723" s="1">
        <v>46.272528593650648</v>
      </c>
      <c r="L723" s="1">
        <f t="shared" si="44"/>
        <v>3.5425693505079567</v>
      </c>
      <c r="M723" s="1">
        <f t="shared" si="45"/>
        <v>0.1684768840495578</v>
      </c>
      <c r="N723" s="1">
        <v>602</v>
      </c>
      <c r="O723" s="1">
        <v>602</v>
      </c>
      <c r="P723" s="1">
        <f t="shared" si="46"/>
        <v>3.5366797880800087</v>
      </c>
      <c r="Q723" t="s">
        <v>104</v>
      </c>
      <c r="S723" t="str">
        <f t="shared" si="47"/>
        <v xml:space="preserve">    5113 Locarno</v>
      </c>
    </row>
    <row r="724" spans="1:19">
      <c r="A724" s="1">
        <v>5113</v>
      </c>
      <c r="B724" s="1">
        <v>5</v>
      </c>
      <c r="C724" s="1">
        <v>3</v>
      </c>
      <c r="D724" s="1">
        <v>2.5490427380876679</v>
      </c>
      <c r="E724" s="1">
        <v>58536</v>
      </c>
      <c r="F724" s="1">
        <v>1383.4672758248635</v>
      </c>
      <c r="G724" s="1">
        <v>542.73992944612712</v>
      </c>
      <c r="H724" s="1">
        <v>168220.77969660872</v>
      </c>
      <c r="I724" s="1">
        <v>600</v>
      </c>
      <c r="J724" s="1">
        <v>304.00982746863099</v>
      </c>
      <c r="K724" s="1">
        <v>17.435877593876111</v>
      </c>
      <c r="L724" s="1">
        <f t="shared" si="44"/>
        <v>1.3348698988485683</v>
      </c>
      <c r="M724" s="1">
        <f t="shared" si="45"/>
        <v>0.523674977631018</v>
      </c>
      <c r="N724" s="1">
        <v>602</v>
      </c>
      <c r="O724" s="1">
        <v>602</v>
      </c>
      <c r="P724" s="1">
        <f t="shared" si="46"/>
        <v>1.3326506622367769</v>
      </c>
      <c r="Q724" t="s">
        <v>104</v>
      </c>
      <c r="S724" t="str">
        <f t="shared" si="47"/>
        <v xml:space="preserve">    5113 Locarno</v>
      </c>
    </row>
    <row r="725" spans="1:19">
      <c r="A725" s="1">
        <v>5113</v>
      </c>
      <c r="B725" s="1">
        <v>5</v>
      </c>
      <c r="C725" s="1">
        <v>4</v>
      </c>
      <c r="D725" s="1">
        <v>5.222707281751849E-2</v>
      </c>
      <c r="E725" s="1">
        <v>58536</v>
      </c>
      <c r="F725" s="1">
        <v>28.34571781615773</v>
      </c>
      <c r="G725" s="1">
        <v>542.73992944612712</v>
      </c>
      <c r="H725" s="1">
        <v>188.21063952475603</v>
      </c>
      <c r="I725" s="1">
        <v>600</v>
      </c>
      <c r="J725" s="1">
        <v>0.3446861039894531</v>
      </c>
      <c r="K725" s="1">
        <v>0.5870997393879962</v>
      </c>
      <c r="L725" s="1">
        <f t="shared" si="44"/>
        <v>4.4947652649622284E-2</v>
      </c>
      <c r="M725" s="1">
        <f t="shared" si="45"/>
        <v>0.86061979400357136</v>
      </c>
      <c r="N725" s="1">
        <v>602</v>
      </c>
      <c r="O725" s="1">
        <v>602</v>
      </c>
      <c r="P725" s="1">
        <f t="shared" si="46"/>
        <v>4.4872926658377617E-2</v>
      </c>
      <c r="Q725" t="s">
        <v>104</v>
      </c>
      <c r="S725" t="str">
        <f t="shared" si="47"/>
        <v xml:space="preserve">    5113 Locarno</v>
      </c>
    </row>
    <row r="726" spans="1:19">
      <c r="A726" s="1">
        <v>5113</v>
      </c>
      <c r="B726" s="1">
        <v>5</v>
      </c>
      <c r="C726" s="1">
        <v>5</v>
      </c>
      <c r="D726" s="1">
        <v>26.468302323390812</v>
      </c>
      <c r="E726" s="1">
        <v>58536</v>
      </c>
      <c r="F726" s="1">
        <v>14365.404535555892</v>
      </c>
      <c r="G726" s="1">
        <v>542.73992944612712</v>
      </c>
      <c r="H726" s="1">
        <v>1652546.7422171626</v>
      </c>
      <c r="I726" s="1">
        <v>600</v>
      </c>
      <c r="J726" s="1">
        <v>2348.5787235086655</v>
      </c>
      <c r="K726" s="1">
        <v>48.462137009305167</v>
      </c>
      <c r="L726" s="1">
        <f t="shared" si="44"/>
        <v>3.7102031474640271</v>
      </c>
      <c r="M726" s="1">
        <f t="shared" si="45"/>
        <v>0.14017533509072896</v>
      </c>
      <c r="N726" s="1">
        <v>602</v>
      </c>
      <c r="O726" s="1">
        <v>602</v>
      </c>
      <c r="P726" s="1">
        <f t="shared" si="46"/>
        <v>3.7040348919140755</v>
      </c>
      <c r="Q726" t="s">
        <v>104</v>
      </c>
      <c r="S726" t="str">
        <f t="shared" si="47"/>
        <v xml:space="preserve">    5113 Locarno</v>
      </c>
    </row>
    <row r="727" spans="1:19">
      <c r="A727" s="1">
        <v>5192</v>
      </c>
      <c r="B727" s="1">
        <v>1</v>
      </c>
      <c r="C727" s="1">
        <v>1</v>
      </c>
      <c r="D727" s="1">
        <v>2.3797421272499761</v>
      </c>
      <c r="E727" s="1">
        <v>127189</v>
      </c>
      <c r="F727" s="1">
        <v>303.04384389688192</v>
      </c>
      <c r="G727" s="1">
        <v>127.34314379141517</v>
      </c>
      <c r="H727" s="1">
        <v>1509.7395611804886</v>
      </c>
      <c r="I727" s="1">
        <v>600</v>
      </c>
      <c r="J727" s="1">
        <v>6.2415207963892341</v>
      </c>
      <c r="K727" s="1">
        <v>2.4983035837122025</v>
      </c>
      <c r="L727" s="1">
        <f t="shared" si="44"/>
        <v>0.56797584185935368</v>
      </c>
      <c r="M727" s="1">
        <f t="shared" si="45"/>
        <v>0.23867117170199659</v>
      </c>
      <c r="N727" s="1">
        <v>66</v>
      </c>
      <c r="O727" s="1">
        <v>582</v>
      </c>
      <c r="P727" s="1">
        <f t="shared" si="46"/>
        <v>0.57669209292043366</v>
      </c>
      <c r="Q727" t="s">
        <v>105</v>
      </c>
      <c r="S727" t="str">
        <f t="shared" si="47"/>
        <v xml:space="preserve">    5192 Lugano</v>
      </c>
    </row>
    <row r="728" spans="1:19">
      <c r="A728" s="1">
        <v>5192</v>
      </c>
      <c r="B728" s="1">
        <v>1</v>
      </c>
      <c r="C728" s="1">
        <v>2</v>
      </c>
      <c r="D728" s="1">
        <v>7.924733214306583</v>
      </c>
      <c r="E728" s="1">
        <v>127189</v>
      </c>
      <c r="F728" s="1">
        <v>1009.1604412180469</v>
      </c>
      <c r="G728" s="1">
        <v>127.34314379141517</v>
      </c>
      <c r="H728" s="1">
        <v>40933.078527228325</v>
      </c>
      <c r="I728" s="1">
        <v>600</v>
      </c>
      <c r="J728" s="1">
        <v>260.6849115177813</v>
      </c>
      <c r="K728" s="1">
        <v>16.145739732752453</v>
      </c>
      <c r="L728" s="1">
        <f t="shared" si="44"/>
        <v>3.6706468248850315</v>
      </c>
      <c r="M728" s="1">
        <f t="shared" si="45"/>
        <v>0.46318869362799292</v>
      </c>
      <c r="N728" s="1">
        <v>66</v>
      </c>
      <c r="O728" s="1">
        <v>582</v>
      </c>
      <c r="P728" s="1">
        <f t="shared" si="46"/>
        <v>3.7269771772069116</v>
      </c>
      <c r="Q728" t="s">
        <v>105</v>
      </c>
      <c r="S728" t="str">
        <f t="shared" si="47"/>
        <v xml:space="preserve">    5192 Lugano</v>
      </c>
    </row>
    <row r="729" spans="1:19">
      <c r="A729" s="1">
        <v>5192</v>
      </c>
      <c r="B729" s="1">
        <v>1</v>
      </c>
      <c r="C729" s="1">
        <v>3</v>
      </c>
      <c r="D729" s="1">
        <v>4.9204019784286359</v>
      </c>
      <c r="E729" s="1">
        <v>127189</v>
      </c>
      <c r="F729" s="1">
        <v>626.57945665060151</v>
      </c>
      <c r="G729" s="1">
        <v>127.34314379141517</v>
      </c>
      <c r="H729" s="1">
        <v>27268.318666925858</v>
      </c>
      <c r="I729" s="1">
        <v>600</v>
      </c>
      <c r="J729" s="1">
        <v>191.42547148191869</v>
      </c>
      <c r="K729" s="1">
        <v>13.835659416230174</v>
      </c>
      <c r="L729" s="1">
        <f t="shared" si="44"/>
        <v>3.1454625273906998</v>
      </c>
      <c r="M729" s="1">
        <f t="shared" si="45"/>
        <v>0.63926942172217094</v>
      </c>
      <c r="N729" s="1">
        <v>66</v>
      </c>
      <c r="O729" s="1">
        <v>582</v>
      </c>
      <c r="P729" s="1">
        <f t="shared" si="46"/>
        <v>3.1937333147576483</v>
      </c>
      <c r="Q729" t="s">
        <v>105</v>
      </c>
      <c r="S729" t="str">
        <f t="shared" si="47"/>
        <v xml:space="preserve">    5192 Lugano</v>
      </c>
    </row>
    <row r="730" spans="1:19">
      <c r="A730" s="1">
        <v>5192</v>
      </c>
      <c r="B730" s="1">
        <v>1</v>
      </c>
      <c r="C730" s="1">
        <v>4</v>
      </c>
      <c r="D730" s="1">
        <v>4.9962705943069361</v>
      </c>
      <c r="E730" s="1">
        <v>127189</v>
      </c>
      <c r="F730" s="1">
        <v>636.24080471164746</v>
      </c>
      <c r="G730" s="1">
        <v>127.34314379141517</v>
      </c>
      <c r="H730" s="1">
        <v>187018.12551293755</v>
      </c>
      <c r="I730" s="1">
        <v>600</v>
      </c>
      <c r="J730" s="1">
        <v>1455.0793084028844</v>
      </c>
      <c r="K730" s="1">
        <v>38.145501810867351</v>
      </c>
      <c r="L730" s="1">
        <f t="shared" si="44"/>
        <v>8.6721740485926144</v>
      </c>
      <c r="M730" s="1">
        <f t="shared" si="45"/>
        <v>1.7357294575826685</v>
      </c>
      <c r="N730" s="1">
        <v>66</v>
      </c>
      <c r="O730" s="1">
        <v>582</v>
      </c>
      <c r="P730" s="1">
        <f t="shared" si="46"/>
        <v>8.8052586636098003</v>
      </c>
      <c r="Q730" t="s">
        <v>105</v>
      </c>
      <c r="S730" t="str">
        <f t="shared" si="47"/>
        <v xml:space="preserve">    5192 Lugano</v>
      </c>
    </row>
    <row r="731" spans="1:19">
      <c r="A731" s="1">
        <v>5192</v>
      </c>
      <c r="B731" s="1">
        <v>1</v>
      </c>
      <c r="C731" s="1">
        <v>5</v>
      </c>
      <c r="D731" s="1">
        <v>20.221147914292121</v>
      </c>
      <c r="E731" s="1">
        <v>127189</v>
      </c>
      <c r="F731" s="1">
        <v>2575.0245464771765</v>
      </c>
      <c r="G731" s="1">
        <v>127.34314379141517</v>
      </c>
      <c r="H731" s="1">
        <v>267065.84483560402</v>
      </c>
      <c r="I731" s="1">
        <v>600</v>
      </c>
      <c r="J731" s="1">
        <v>1701.6823085651658</v>
      </c>
      <c r="K731" s="1">
        <v>41.251452199470094</v>
      </c>
      <c r="L731" s="1">
        <f t="shared" si="44"/>
        <v>9.3782951133988224</v>
      </c>
      <c r="M731" s="1">
        <f t="shared" si="45"/>
        <v>0.46378648497844821</v>
      </c>
      <c r="N731" s="1">
        <v>66</v>
      </c>
      <c r="O731" s="1">
        <v>582</v>
      </c>
      <c r="P731" s="1">
        <f t="shared" si="46"/>
        <v>9.5222159788808529</v>
      </c>
      <c r="Q731" t="s">
        <v>105</v>
      </c>
      <c r="S731" t="str">
        <f t="shared" si="47"/>
        <v xml:space="preserve">    5192 Lugano</v>
      </c>
    </row>
    <row r="732" spans="1:19">
      <c r="A732" s="1">
        <v>5192</v>
      </c>
      <c r="B732" s="1">
        <v>2</v>
      </c>
      <c r="C732" s="1">
        <v>1</v>
      </c>
      <c r="D732" s="1">
        <v>2.626503020151564</v>
      </c>
      <c r="E732" s="1">
        <v>127189</v>
      </c>
      <c r="F732" s="1">
        <v>193.17640527017241</v>
      </c>
      <c r="G732" s="1">
        <v>73.548898968722696</v>
      </c>
      <c r="H732" s="1">
        <v>1460.4125929226398</v>
      </c>
      <c r="I732" s="1">
        <v>600</v>
      </c>
      <c r="J732" s="1">
        <v>13.13643893437145</v>
      </c>
      <c r="K732" s="1">
        <v>3.6244225656470368</v>
      </c>
      <c r="L732" s="1">
        <f t="shared" si="44"/>
        <v>1.2650754582320429</v>
      </c>
      <c r="M732" s="1">
        <f t="shared" si="45"/>
        <v>0.48165772075108482</v>
      </c>
      <c r="N732" s="1">
        <v>28</v>
      </c>
      <c r="O732" s="1">
        <v>582</v>
      </c>
      <c r="P732" s="1">
        <f t="shared" si="46"/>
        <v>1.2844895151205606</v>
      </c>
      <c r="Q732" t="s">
        <v>105</v>
      </c>
      <c r="S732" t="str">
        <f t="shared" si="47"/>
        <v xml:space="preserve">    5192 Lugano</v>
      </c>
    </row>
    <row r="733" spans="1:19">
      <c r="A733" s="1">
        <v>5192</v>
      </c>
      <c r="B733" s="1">
        <v>2</v>
      </c>
      <c r="C733" s="1">
        <v>2</v>
      </c>
      <c r="D733" s="1">
        <v>22.240284986496015</v>
      </c>
      <c r="E733" s="1">
        <v>127189</v>
      </c>
      <c r="F733" s="1">
        <v>1635.7484735073956</v>
      </c>
      <c r="G733" s="1">
        <v>73.548898968722696</v>
      </c>
      <c r="H733" s="1">
        <v>144859.96442096913</v>
      </c>
      <c r="I733" s="1">
        <v>600</v>
      </c>
      <c r="J733" s="1">
        <v>1495.2735843821276</v>
      </c>
      <c r="K733" s="1">
        <v>38.66876755706248</v>
      </c>
      <c r="L733" s="1">
        <f t="shared" si="44"/>
        <v>13.497021373882244</v>
      </c>
      <c r="M733" s="1">
        <f t="shared" si="45"/>
        <v>0.60687268090662705</v>
      </c>
      <c r="N733" s="1">
        <v>28</v>
      </c>
      <c r="O733" s="1">
        <v>582</v>
      </c>
      <c r="P733" s="1">
        <f t="shared" si="46"/>
        <v>13.704148892697827</v>
      </c>
      <c r="Q733" t="s">
        <v>105</v>
      </c>
      <c r="S733" t="str">
        <f t="shared" si="47"/>
        <v xml:space="preserve">    5192 Lugano</v>
      </c>
    </row>
    <row r="734" spans="1:19">
      <c r="A734" s="1">
        <v>5192</v>
      </c>
      <c r="B734" s="1">
        <v>2</v>
      </c>
      <c r="C734" s="1">
        <v>3</v>
      </c>
      <c r="D734" s="1">
        <v>21.643943949899338</v>
      </c>
      <c r="E734" s="1">
        <v>127189</v>
      </c>
      <c r="F734" s="1">
        <v>1591.8882468558431</v>
      </c>
      <c r="G734" s="1">
        <v>73.548898968722696</v>
      </c>
      <c r="H734" s="1">
        <v>276403.79050395376</v>
      </c>
      <c r="I734" s="1">
        <v>600</v>
      </c>
      <c r="J734" s="1">
        <v>3334.9789445986148</v>
      </c>
      <c r="K734" s="1">
        <v>57.749276572080234</v>
      </c>
      <c r="L734" s="1">
        <f t="shared" si="44"/>
        <v>20.15691912263302</v>
      </c>
      <c r="M734" s="1">
        <f t="shared" si="45"/>
        <v>0.93129603224308699</v>
      </c>
      <c r="N734" s="1">
        <v>28</v>
      </c>
      <c r="O734" s="1">
        <v>582</v>
      </c>
      <c r="P734" s="1">
        <f t="shared" si="46"/>
        <v>20.46625053207395</v>
      </c>
      <c r="Q734" t="s">
        <v>105</v>
      </c>
      <c r="S734" t="str">
        <f t="shared" si="47"/>
        <v xml:space="preserve">    5192 Lugano</v>
      </c>
    </row>
    <row r="735" spans="1:19">
      <c r="A735" s="1">
        <v>5192</v>
      </c>
      <c r="B735" s="1">
        <v>2</v>
      </c>
      <c r="C735" s="1">
        <v>4</v>
      </c>
      <c r="D735" s="1">
        <v>5.5786606354927817E-3</v>
      </c>
      <c r="E735" s="1">
        <v>127189</v>
      </c>
      <c r="F735" s="1">
        <v>0.41030434746064898</v>
      </c>
      <c r="G735" s="1">
        <v>73.548898968722696</v>
      </c>
      <c r="H735" s="1">
        <v>7.6845328321761858E-2</v>
      </c>
      <c r="I735" s="1">
        <v>600</v>
      </c>
      <c r="J735" s="1">
        <v>1.027670725122298E-3</v>
      </c>
      <c r="K735" s="1">
        <v>3.205730377187542E-2</v>
      </c>
      <c r="L735" s="1">
        <f t="shared" si="44"/>
        <v>1.1189343274505626E-2</v>
      </c>
      <c r="M735" s="1">
        <f t="shared" si="45"/>
        <v>2.0057400880986256</v>
      </c>
      <c r="N735" s="1">
        <v>28</v>
      </c>
      <c r="O735" s="1">
        <v>582</v>
      </c>
      <c r="P735" s="1">
        <f t="shared" si="46"/>
        <v>1.1361056784132939E-2</v>
      </c>
      <c r="Q735" t="s">
        <v>105</v>
      </c>
      <c r="S735" t="str">
        <f t="shared" si="47"/>
        <v xml:space="preserve">    5192 Lugano</v>
      </c>
    </row>
    <row r="736" spans="1:19">
      <c r="A736" s="1">
        <v>5192</v>
      </c>
      <c r="B736" s="1">
        <v>2</v>
      </c>
      <c r="C736" s="1">
        <v>5</v>
      </c>
      <c r="D736" s="1">
        <v>46.516310617182413</v>
      </c>
      <c r="E736" s="1">
        <v>127189</v>
      </c>
      <c r="F736" s="1">
        <v>3421.223429980872</v>
      </c>
      <c r="G736" s="1">
        <v>73.548898968722696</v>
      </c>
      <c r="H736" s="1">
        <v>486513.83787934488</v>
      </c>
      <c r="I736" s="1">
        <v>600</v>
      </c>
      <c r="J736" s="1">
        <v>4512.4205987014193</v>
      </c>
      <c r="K736" s="1">
        <v>67.174553208052075</v>
      </c>
      <c r="L736" s="1">
        <f t="shared" si="44"/>
        <v>23.446735898477758</v>
      </c>
      <c r="M736" s="1">
        <f t="shared" si="45"/>
        <v>0.50405407452535356</v>
      </c>
      <c r="N736" s="1">
        <v>28</v>
      </c>
      <c r="O736" s="1">
        <v>582</v>
      </c>
      <c r="P736" s="1">
        <f t="shared" si="46"/>
        <v>23.806553379420151</v>
      </c>
      <c r="Q736" t="s">
        <v>105</v>
      </c>
      <c r="S736" t="str">
        <f t="shared" si="47"/>
        <v xml:space="preserve">    5192 Lugano</v>
      </c>
    </row>
    <row r="737" spans="1:19">
      <c r="A737" s="1">
        <v>5192</v>
      </c>
      <c r="B737" s="1">
        <v>3</v>
      </c>
      <c r="C737" s="1">
        <v>1</v>
      </c>
      <c r="D737" s="1">
        <v>1.7678421075112876</v>
      </c>
      <c r="E737" s="1">
        <v>127189</v>
      </c>
      <c r="F737" s="1">
        <v>1116.3657804506743</v>
      </c>
      <c r="G737" s="1">
        <v>631.48500406648805</v>
      </c>
      <c r="H737" s="1">
        <v>7519.5074390612053</v>
      </c>
      <c r="I737" s="1">
        <v>600</v>
      </c>
      <c r="J737" s="1">
        <v>8.7963218303776696</v>
      </c>
      <c r="K737" s="1">
        <v>2.9658593746800723</v>
      </c>
      <c r="L737" s="1">
        <f t="shared" si="44"/>
        <v>0.30574168856682787</v>
      </c>
      <c r="M737" s="1">
        <f t="shared" si="45"/>
        <v>0.17294626441342173</v>
      </c>
      <c r="N737" s="1">
        <v>321</v>
      </c>
      <c r="O737" s="1">
        <v>582</v>
      </c>
      <c r="P737" s="1">
        <f t="shared" si="46"/>
        <v>0.3104336510078059</v>
      </c>
      <c r="Q737" t="s">
        <v>105</v>
      </c>
      <c r="S737" t="str">
        <f t="shared" si="47"/>
        <v xml:space="preserve">    5192 Lugano</v>
      </c>
    </row>
    <row r="738" spans="1:19">
      <c r="A738" s="1">
        <v>5192</v>
      </c>
      <c r="B738" s="1">
        <v>3</v>
      </c>
      <c r="C738" s="1">
        <v>2</v>
      </c>
      <c r="D738" s="1">
        <v>26.246240600248292</v>
      </c>
      <c r="E738" s="1">
        <v>127189</v>
      </c>
      <c r="F738" s="1">
        <v>16574.107352177816</v>
      </c>
      <c r="G738" s="1">
        <v>631.48500406648805</v>
      </c>
      <c r="H738" s="1">
        <v>1403244.5590565433</v>
      </c>
      <c r="I738" s="1">
        <v>600</v>
      </c>
      <c r="J738" s="1">
        <v>1535.7011562718064</v>
      </c>
      <c r="K738" s="1">
        <v>39.188023122783399</v>
      </c>
      <c r="L738" s="1">
        <f t="shared" si="44"/>
        <v>4.0397776318872598</v>
      </c>
      <c r="M738" s="1">
        <f t="shared" si="45"/>
        <v>0.15391833418798437</v>
      </c>
      <c r="N738" s="1">
        <v>321</v>
      </c>
      <c r="O738" s="1">
        <v>582</v>
      </c>
      <c r="P738" s="1">
        <f t="shared" si="46"/>
        <v>4.101772726529302</v>
      </c>
      <c r="Q738" t="s">
        <v>105</v>
      </c>
      <c r="S738" t="str">
        <f t="shared" si="47"/>
        <v xml:space="preserve">    5192 Lugano</v>
      </c>
    </row>
    <row r="739" spans="1:19">
      <c r="A739" s="1">
        <v>5192</v>
      </c>
      <c r="B739" s="1">
        <v>3</v>
      </c>
      <c r="C739" s="1">
        <v>3</v>
      </c>
      <c r="D739" s="1">
        <v>2.2297429119156806</v>
      </c>
      <c r="E739" s="1">
        <v>127189</v>
      </c>
      <c r="F739" s="1">
        <v>1408.0492117982965</v>
      </c>
      <c r="G739" s="1">
        <v>631.48500406648805</v>
      </c>
      <c r="H739" s="1">
        <v>185456.81969527481</v>
      </c>
      <c r="I739" s="1">
        <v>600</v>
      </c>
      <c r="J739" s="1">
        <v>289.1698149356979</v>
      </c>
      <c r="K739" s="1">
        <v>17.004993823453681</v>
      </c>
      <c r="L739" s="1">
        <f t="shared" si="44"/>
        <v>1.752994619379767</v>
      </c>
      <c r="M739" s="1">
        <f t="shared" si="45"/>
        <v>0.78618687832207701</v>
      </c>
      <c r="N739" s="1">
        <v>321</v>
      </c>
      <c r="O739" s="1">
        <v>582</v>
      </c>
      <c r="P739" s="1">
        <f t="shared" si="46"/>
        <v>1.7798963642871144</v>
      </c>
      <c r="Q739" t="s">
        <v>105</v>
      </c>
      <c r="S739" t="str">
        <f t="shared" si="47"/>
        <v xml:space="preserve">    5192 Lugano</v>
      </c>
    </row>
    <row r="740" spans="1:19">
      <c r="A740" s="1">
        <v>5192</v>
      </c>
      <c r="B740" s="1">
        <v>3</v>
      </c>
      <c r="C740" s="1">
        <v>4</v>
      </c>
      <c r="D740" s="1">
        <v>1.4292296723795761</v>
      </c>
      <c r="E740" s="1">
        <v>127189</v>
      </c>
      <c r="F740" s="1">
        <v>902.53710547456205</v>
      </c>
      <c r="G740" s="1">
        <v>631.48500406648805</v>
      </c>
      <c r="H740" s="1">
        <v>358052.76918112277</v>
      </c>
      <c r="I740" s="1">
        <v>600</v>
      </c>
      <c r="J740" s="1">
        <v>565.85459458752234</v>
      </c>
      <c r="K740" s="1">
        <v>23.787698387770146</v>
      </c>
      <c r="L740" s="1">
        <f t="shared" si="44"/>
        <v>2.4522036123104387</v>
      </c>
      <c r="M740" s="1">
        <f t="shared" si="45"/>
        <v>1.7157519604443114</v>
      </c>
      <c r="N740" s="1">
        <v>321</v>
      </c>
      <c r="O740" s="1">
        <v>582</v>
      </c>
      <c r="P740" s="1">
        <f t="shared" si="46"/>
        <v>2.4898355338862119</v>
      </c>
      <c r="Q740" t="s">
        <v>105</v>
      </c>
      <c r="S740" t="str">
        <f t="shared" si="47"/>
        <v xml:space="preserve">    5192 Lugano</v>
      </c>
    </row>
    <row r="741" spans="1:19">
      <c r="A741" s="1">
        <v>5192</v>
      </c>
      <c r="B741" s="1">
        <v>3</v>
      </c>
      <c r="C741" s="1">
        <v>5</v>
      </c>
      <c r="D741" s="1">
        <v>31.673055292054819</v>
      </c>
      <c r="E741" s="1">
        <v>127189</v>
      </c>
      <c r="F741" s="1">
        <v>20001.059449901339</v>
      </c>
      <c r="G741" s="1">
        <v>631.48500406648805</v>
      </c>
      <c r="H741" s="1">
        <v>2057502.2264093042</v>
      </c>
      <c r="I741" s="1">
        <v>600</v>
      </c>
      <c r="J741" s="1">
        <v>2258.5906966357193</v>
      </c>
      <c r="K741" s="1">
        <v>47.524632524994018</v>
      </c>
      <c r="L741" s="1">
        <f t="shared" si="44"/>
        <v>4.8991740878736172</v>
      </c>
      <c r="M741" s="1">
        <f t="shared" si="45"/>
        <v>0.15467955467821806</v>
      </c>
      <c r="N741" s="1">
        <v>321</v>
      </c>
      <c r="O741" s="1">
        <v>582</v>
      </c>
      <c r="P741" s="1">
        <f t="shared" si="46"/>
        <v>4.9743576224444723</v>
      </c>
      <c r="Q741" t="s">
        <v>105</v>
      </c>
      <c r="S741" t="str">
        <f t="shared" si="47"/>
        <v xml:space="preserve">    5192 Lugano</v>
      </c>
    </row>
    <row r="742" spans="1:19">
      <c r="A742" s="1">
        <v>5192</v>
      </c>
      <c r="B742" s="1">
        <v>4</v>
      </c>
      <c r="C742" s="1">
        <v>1</v>
      </c>
      <c r="D742" s="1">
        <v>1.805362836856903</v>
      </c>
      <c r="E742" s="1">
        <v>127189</v>
      </c>
      <c r="F742" s="1">
        <v>405.22813035934143</v>
      </c>
      <c r="G742" s="1">
        <v>224.45799929328041</v>
      </c>
      <c r="H742" s="1">
        <v>2055.2992451512282</v>
      </c>
      <c r="I742" s="1">
        <v>600</v>
      </c>
      <c r="J742" s="1">
        <v>5.9237773645961136</v>
      </c>
      <c r="K742" s="1">
        <v>2.4338811319775076</v>
      </c>
      <c r="L742" s="1">
        <f t="shared" si="44"/>
        <v>0.34785459866510332</v>
      </c>
      <c r="M742" s="1">
        <f t="shared" si="45"/>
        <v>0.19267849739873372</v>
      </c>
      <c r="N742" s="1">
        <v>167</v>
      </c>
      <c r="O742" s="1">
        <v>582</v>
      </c>
      <c r="P742" s="1">
        <f t="shared" si="46"/>
        <v>0.35319283277870678</v>
      </c>
      <c r="Q742" t="s">
        <v>105</v>
      </c>
      <c r="S742" t="str">
        <f t="shared" si="47"/>
        <v xml:space="preserve">    5192 Lugano</v>
      </c>
    </row>
    <row r="743" spans="1:19">
      <c r="A743" s="1">
        <v>5192</v>
      </c>
      <c r="B743" s="1">
        <v>4</v>
      </c>
      <c r="C743" s="1">
        <v>2</v>
      </c>
      <c r="D743" s="1">
        <v>10.850129878219468</v>
      </c>
      <c r="E743" s="1">
        <v>127189</v>
      </c>
      <c r="F743" s="1">
        <v>2435.3984445373858</v>
      </c>
      <c r="G743" s="1">
        <v>224.45799929328041</v>
      </c>
      <c r="H743" s="1">
        <v>153929.1407229717</v>
      </c>
      <c r="I743" s="1">
        <v>600</v>
      </c>
      <c r="J743" s="1">
        <v>570.59828557393507</v>
      </c>
      <c r="K743" s="1">
        <v>23.887199199025723</v>
      </c>
      <c r="L743" s="1">
        <f t="shared" si="44"/>
        <v>3.4140007831275061</v>
      </c>
      <c r="M743" s="1">
        <f t="shared" si="45"/>
        <v>0.31465068358128739</v>
      </c>
      <c r="N743" s="1">
        <v>167</v>
      </c>
      <c r="O743" s="1">
        <v>582</v>
      </c>
      <c r="P743" s="1">
        <f t="shared" si="46"/>
        <v>3.4663926029116854</v>
      </c>
      <c r="Q743" t="s">
        <v>105</v>
      </c>
      <c r="S743" t="str">
        <f t="shared" si="47"/>
        <v xml:space="preserve">    5192 Lugano</v>
      </c>
    </row>
    <row r="744" spans="1:19">
      <c r="A744" s="1">
        <v>5192</v>
      </c>
      <c r="B744" s="1">
        <v>4</v>
      </c>
      <c r="C744" s="1">
        <v>3</v>
      </c>
      <c r="D744" s="1">
        <v>0.8344234334423859</v>
      </c>
      <c r="E744" s="1">
        <v>127189</v>
      </c>
      <c r="F744" s="1">
        <v>187.29301443390767</v>
      </c>
      <c r="G744" s="1">
        <v>224.45799929328041</v>
      </c>
      <c r="H744" s="1">
        <v>3749.4561525548352</v>
      </c>
      <c r="I744" s="1">
        <v>600</v>
      </c>
      <c r="J744" s="1">
        <v>16.079865047369417</v>
      </c>
      <c r="K744" s="1">
        <v>4.0099707040537611</v>
      </c>
      <c r="L744" s="1">
        <f t="shared" si="44"/>
        <v>0.57311210954008651</v>
      </c>
      <c r="M744" s="1">
        <f t="shared" si="45"/>
        <v>0.68683606736178504</v>
      </c>
      <c r="N744" s="1">
        <v>167</v>
      </c>
      <c r="O744" s="1">
        <v>582</v>
      </c>
      <c r="P744" s="1">
        <f t="shared" si="46"/>
        <v>0.58190718261316543</v>
      </c>
      <c r="Q744" t="s">
        <v>105</v>
      </c>
      <c r="S744" t="str">
        <f t="shared" si="47"/>
        <v xml:space="preserve">    5192 Lugano</v>
      </c>
    </row>
    <row r="745" spans="1:19">
      <c r="A745" s="1">
        <v>5192</v>
      </c>
      <c r="B745" s="1">
        <v>4</v>
      </c>
      <c r="C745" s="1">
        <v>4</v>
      </c>
      <c r="D745" s="1">
        <v>0.10809206827487296</v>
      </c>
      <c r="E745" s="1">
        <v>127189</v>
      </c>
      <c r="F745" s="1">
        <v>24.262129384450652</v>
      </c>
      <c r="G745" s="1">
        <v>224.45799929328041</v>
      </c>
      <c r="H745" s="1">
        <v>291.9836497399811</v>
      </c>
      <c r="I745" s="1">
        <v>600</v>
      </c>
      <c r="J745" s="1">
        <v>1.2949239092322109</v>
      </c>
      <c r="K745" s="1">
        <v>1.1379472348190012</v>
      </c>
      <c r="L745" s="1">
        <f t="shared" si="44"/>
        <v>0.16263743264586264</v>
      </c>
      <c r="M745" s="1">
        <f t="shared" si="45"/>
        <v>1.5046194900469796</v>
      </c>
      <c r="N745" s="1">
        <v>167</v>
      </c>
      <c r="O745" s="1">
        <v>582</v>
      </c>
      <c r="P745" s="1">
        <f t="shared" si="46"/>
        <v>0.1651332935441539</v>
      </c>
      <c r="Q745" t="s">
        <v>105</v>
      </c>
      <c r="S745" t="str">
        <f t="shared" si="47"/>
        <v xml:space="preserve">    5192 Lugano</v>
      </c>
    </row>
    <row r="746" spans="1:19">
      <c r="A746" s="1">
        <v>5192</v>
      </c>
      <c r="B746" s="1">
        <v>4</v>
      </c>
      <c r="C746" s="1">
        <v>5</v>
      </c>
      <c r="D746" s="1">
        <v>13.598008216793627</v>
      </c>
      <c r="E746" s="1">
        <v>127189</v>
      </c>
      <c r="F746" s="1">
        <v>3052.181718715085</v>
      </c>
      <c r="G746" s="1">
        <v>224.45799929328041</v>
      </c>
      <c r="H746" s="1">
        <v>174581.30450497233</v>
      </c>
      <c r="I746" s="1">
        <v>600</v>
      </c>
      <c r="J746" s="1">
        <v>595.53792137947914</v>
      </c>
      <c r="K746" s="1">
        <v>24.40364565755451</v>
      </c>
      <c r="L746" s="1">
        <f t="shared" si="44"/>
        <v>3.487812224944955</v>
      </c>
      <c r="M746" s="1">
        <f t="shared" si="45"/>
        <v>0.25649434603499394</v>
      </c>
      <c r="N746" s="1">
        <v>167</v>
      </c>
      <c r="O746" s="1">
        <v>582</v>
      </c>
      <c r="P746" s="1">
        <f t="shared" si="46"/>
        <v>3.5413367673040153</v>
      </c>
      <c r="Q746" t="s">
        <v>105</v>
      </c>
      <c r="S746" t="str">
        <f t="shared" si="47"/>
        <v xml:space="preserve">    5192 Lugano</v>
      </c>
    </row>
    <row r="747" spans="1:19">
      <c r="A747" s="1">
        <v>5192</v>
      </c>
      <c r="B747" s="1">
        <v>5</v>
      </c>
      <c r="C747" s="1">
        <v>1</v>
      </c>
      <c r="D747" s="1">
        <v>1.9092990598535973</v>
      </c>
      <c r="E747" s="1">
        <v>127189</v>
      </c>
      <c r="F747" s="1">
        <v>2017.8141599770702</v>
      </c>
      <c r="G747" s="1">
        <v>1056.8350461199063</v>
      </c>
      <c r="H747" s="1">
        <v>12544.958838315561</v>
      </c>
      <c r="I747" s="1">
        <v>600</v>
      </c>
      <c r="J747" s="1">
        <v>8.232676298874166</v>
      </c>
      <c r="K747" s="1">
        <v>2.8692640692125511</v>
      </c>
      <c r="L747" s="1">
        <f t="shared" si="44"/>
        <v>0.21966741950429894</v>
      </c>
      <c r="M747" s="1">
        <f t="shared" si="45"/>
        <v>0.11505134220363716</v>
      </c>
      <c r="N747" s="1">
        <v>582</v>
      </c>
      <c r="O747" s="1">
        <v>582</v>
      </c>
      <c r="P747" s="1">
        <f t="shared" si="46"/>
        <v>0.22303847199848786</v>
      </c>
      <c r="Q747" t="s">
        <v>105</v>
      </c>
      <c r="S747" t="str">
        <f t="shared" si="47"/>
        <v xml:space="preserve">    5192 Lugano</v>
      </c>
    </row>
    <row r="748" spans="1:19">
      <c r="A748" s="1">
        <v>5192</v>
      </c>
      <c r="B748" s="1">
        <v>5</v>
      </c>
      <c r="C748" s="1">
        <v>2</v>
      </c>
      <c r="D748" s="1">
        <v>20.489871897173799</v>
      </c>
      <c r="E748" s="1">
        <v>127189</v>
      </c>
      <c r="F748" s="1">
        <v>21654.414711440644</v>
      </c>
      <c r="G748" s="1">
        <v>1056.8350461199063</v>
      </c>
      <c r="H748" s="1">
        <v>1742966.7427277125</v>
      </c>
      <c r="I748" s="1">
        <v>600</v>
      </c>
      <c r="J748" s="1">
        <v>1230.5620693845256</v>
      </c>
      <c r="K748" s="1">
        <v>35.079368144031982</v>
      </c>
      <c r="L748" s="1">
        <f t="shared" si="44"/>
        <v>2.6856343968910514</v>
      </c>
      <c r="M748" s="1">
        <f t="shared" si="45"/>
        <v>0.13107131222530899</v>
      </c>
      <c r="N748" s="1">
        <v>582</v>
      </c>
      <c r="O748" s="1">
        <v>582</v>
      </c>
      <c r="P748" s="1">
        <f t="shared" si="46"/>
        <v>2.726848585834269</v>
      </c>
      <c r="Q748" t="s">
        <v>105</v>
      </c>
      <c r="S748" t="str">
        <f t="shared" si="47"/>
        <v xml:space="preserve">    5192 Lugano</v>
      </c>
    </row>
    <row r="749" spans="1:19">
      <c r="A749" s="1">
        <v>5192</v>
      </c>
      <c r="B749" s="1">
        <v>5</v>
      </c>
      <c r="C749" s="1">
        <v>3</v>
      </c>
      <c r="D749" s="1">
        <v>3.608708798729543</v>
      </c>
      <c r="E749" s="1">
        <v>127189</v>
      </c>
      <c r="F749" s="1">
        <v>3813.8099297386484</v>
      </c>
      <c r="G749" s="1">
        <v>1056.8350461199063</v>
      </c>
      <c r="H749" s="1">
        <v>492878.38501870923</v>
      </c>
      <c r="I749" s="1">
        <v>600</v>
      </c>
      <c r="J749" s="1">
        <v>453.77870087688706</v>
      </c>
      <c r="K749" s="1">
        <v>21.302082078446865</v>
      </c>
      <c r="L749" s="1">
        <f t="shared" si="44"/>
        <v>1.6308618821290353</v>
      </c>
      <c r="M749" s="1">
        <f t="shared" si="45"/>
        <v>0.45192393542620707</v>
      </c>
      <c r="N749" s="1">
        <v>582</v>
      </c>
      <c r="O749" s="1">
        <v>582</v>
      </c>
      <c r="P749" s="1">
        <f t="shared" si="46"/>
        <v>1.6558893578823122</v>
      </c>
      <c r="Q749" t="s">
        <v>105</v>
      </c>
      <c r="S749" t="str">
        <f t="shared" si="47"/>
        <v xml:space="preserve">    5192 Lugano</v>
      </c>
    </row>
    <row r="750" spans="1:19">
      <c r="A750" s="1">
        <v>5192</v>
      </c>
      <c r="B750" s="1">
        <v>5</v>
      </c>
      <c r="C750" s="1">
        <v>4</v>
      </c>
      <c r="D750" s="1">
        <v>1.4793702665881643</v>
      </c>
      <c r="E750" s="1">
        <v>127189</v>
      </c>
      <c r="F750" s="1">
        <v>1563.4503439181208</v>
      </c>
      <c r="G750" s="1">
        <v>1056.8350461199063</v>
      </c>
      <c r="H750" s="1">
        <v>545362.95518912864</v>
      </c>
      <c r="I750" s="1">
        <v>600</v>
      </c>
      <c r="J750" s="1">
        <v>514.33226736762197</v>
      </c>
      <c r="K750" s="1">
        <v>22.678894756306402</v>
      </c>
      <c r="L750" s="1">
        <f t="shared" si="44"/>
        <v>1.7362690112014079</v>
      </c>
      <c r="M750" s="1">
        <f t="shared" si="45"/>
        <v>1.1736541219026411</v>
      </c>
      <c r="N750" s="1">
        <v>582</v>
      </c>
      <c r="O750" s="1">
        <v>582</v>
      </c>
      <c r="P750" s="1">
        <f t="shared" si="46"/>
        <v>1.7629140821636899</v>
      </c>
      <c r="Q750" t="s">
        <v>105</v>
      </c>
      <c r="S750" t="str">
        <f t="shared" si="47"/>
        <v xml:space="preserve">    5192 Lugano</v>
      </c>
    </row>
    <row r="751" spans="1:19">
      <c r="A751" s="1">
        <v>5192</v>
      </c>
      <c r="B751" s="1">
        <v>5</v>
      </c>
      <c r="C751" s="1">
        <v>5</v>
      </c>
      <c r="D751" s="1">
        <v>27.487250022345094</v>
      </c>
      <c r="E751" s="1">
        <v>127189</v>
      </c>
      <c r="F751" s="1">
        <v>29049.489145074473</v>
      </c>
      <c r="G751" s="1">
        <v>1056.8350461199063</v>
      </c>
      <c r="H751" s="1">
        <v>2985663.2136292257</v>
      </c>
      <c r="I751" s="1">
        <v>600</v>
      </c>
      <c r="J751" s="1">
        <v>2071.5097974014179</v>
      </c>
      <c r="K751" s="1">
        <v>45.513841822037151</v>
      </c>
      <c r="L751" s="1">
        <f t="shared" si="44"/>
        <v>3.48448520024774</v>
      </c>
      <c r="M751" s="1">
        <f t="shared" si="45"/>
        <v>0.12676732657559822</v>
      </c>
      <c r="N751" s="1">
        <v>582</v>
      </c>
      <c r="O751" s="1">
        <v>582</v>
      </c>
      <c r="P751" s="1">
        <f t="shared" si="46"/>
        <v>3.5379586855363936</v>
      </c>
      <c r="Q751" t="s">
        <v>105</v>
      </c>
      <c r="S751" t="str">
        <f t="shared" si="47"/>
        <v xml:space="preserve">    5192 Lugano</v>
      </c>
    </row>
    <row r="752" spans="1:19">
      <c r="A752" s="1">
        <v>5250</v>
      </c>
      <c r="B752" s="1">
        <v>1</v>
      </c>
      <c r="C752" s="1">
        <v>1</v>
      </c>
      <c r="D752" s="1">
        <v>1.4559685454179283</v>
      </c>
      <c r="E752" s="1">
        <v>46692</v>
      </c>
      <c r="F752" s="1">
        <v>69.769797753021379</v>
      </c>
      <c r="G752" s="1">
        <v>47.91985237084522</v>
      </c>
      <c r="H752" s="1">
        <v>294.28984237343673</v>
      </c>
      <c r="I752" s="1">
        <v>600</v>
      </c>
      <c r="J752" s="1">
        <v>4.1071572412834438</v>
      </c>
      <c r="K752" s="1">
        <v>2.02661225726172</v>
      </c>
      <c r="L752" s="1">
        <f t="shared" si="44"/>
        <v>0.50069155454393144</v>
      </c>
      <c r="M752" s="1">
        <f t="shared" si="45"/>
        <v>0.34388899136568263</v>
      </c>
      <c r="N752" s="1">
        <v>58</v>
      </c>
      <c r="O752" s="1">
        <v>604</v>
      </c>
      <c r="P752" s="1">
        <f t="shared" si="46"/>
        <v>0.49903088146318747</v>
      </c>
      <c r="Q752" t="s">
        <v>106</v>
      </c>
      <c r="S752" t="str">
        <f t="shared" si="47"/>
        <v xml:space="preserve">    5250 Chiasso</v>
      </c>
    </row>
    <row r="753" spans="1:19">
      <c r="A753" s="1">
        <v>5250</v>
      </c>
      <c r="B753" s="1">
        <v>1</v>
      </c>
      <c r="C753" s="1">
        <v>2</v>
      </c>
      <c r="D753" s="1">
        <v>7.5328267969281031</v>
      </c>
      <c r="E753" s="1">
        <v>46692</v>
      </c>
      <c r="F753" s="1">
        <v>360.97194804394155</v>
      </c>
      <c r="G753" s="1">
        <v>47.91985237084522</v>
      </c>
      <c r="H753" s="1">
        <v>10153.902707033201</v>
      </c>
      <c r="I753" s="1">
        <v>600</v>
      </c>
      <c r="J753" s="1">
        <v>158.45666957997994</v>
      </c>
      <c r="K753" s="1">
        <v>12.587957323568425</v>
      </c>
      <c r="L753" s="1">
        <f t="shared" si="44"/>
        <v>3.1099604269570955</v>
      </c>
      <c r="M753" s="1">
        <f t="shared" si="45"/>
        <v>0.41285436540573872</v>
      </c>
      <c r="N753" s="1">
        <v>58</v>
      </c>
      <c r="O753" s="1">
        <v>604</v>
      </c>
      <c r="P753" s="1">
        <f t="shared" si="46"/>
        <v>3.0996454385848007</v>
      </c>
      <c r="Q753" t="s">
        <v>106</v>
      </c>
      <c r="S753" t="str">
        <f t="shared" si="47"/>
        <v xml:space="preserve">    5250 Chiasso</v>
      </c>
    </row>
    <row r="754" spans="1:19">
      <c r="A754" s="1">
        <v>5250</v>
      </c>
      <c r="B754" s="1">
        <v>1</v>
      </c>
      <c r="C754" s="1">
        <v>3</v>
      </c>
      <c r="D754" s="1">
        <v>6.5024061240055069</v>
      </c>
      <c r="E754" s="1">
        <v>46692</v>
      </c>
      <c r="F754" s="1">
        <v>311.59434151762377</v>
      </c>
      <c r="G754" s="1">
        <v>47.91985237084522</v>
      </c>
      <c r="H754" s="1">
        <v>23982.964677668188</v>
      </c>
      <c r="I754" s="1">
        <v>600</v>
      </c>
      <c r="J754" s="1">
        <v>467.96506411904113</v>
      </c>
      <c r="K754" s="1">
        <v>21.632500181880069</v>
      </c>
      <c r="L754" s="1">
        <f t="shared" si="44"/>
        <v>5.3444905930708844</v>
      </c>
      <c r="M754" s="1">
        <f t="shared" si="45"/>
        <v>0.82192506760538331</v>
      </c>
      <c r="N754" s="1">
        <v>58</v>
      </c>
      <c r="O754" s="1">
        <v>604</v>
      </c>
      <c r="P754" s="1">
        <f t="shared" si="46"/>
        <v>5.3267642072797621</v>
      </c>
      <c r="Q754" t="s">
        <v>106</v>
      </c>
      <c r="S754" t="str">
        <f t="shared" si="47"/>
        <v xml:space="preserve">    5250 Chiasso</v>
      </c>
    </row>
    <row r="755" spans="1:19">
      <c r="A755" s="1">
        <v>5250</v>
      </c>
      <c r="B755" s="1">
        <v>1</v>
      </c>
      <c r="C755" s="1">
        <v>4</v>
      </c>
      <c r="D755" s="1">
        <v>1.8554432144906969</v>
      </c>
      <c r="E755" s="1">
        <v>46692</v>
      </c>
      <c r="F755" s="1">
        <v>88.912564920880698</v>
      </c>
      <c r="G755" s="1">
        <v>47.91985237084522</v>
      </c>
      <c r="H755" s="1">
        <v>13302.58894953187</v>
      </c>
      <c r="I755" s="1">
        <v>600</v>
      </c>
      <c r="J755" s="1">
        <v>280.00123765158799</v>
      </c>
      <c r="K755" s="1">
        <v>16.733237512555302</v>
      </c>
      <c r="L755" s="1">
        <f t="shared" si="44"/>
        <v>4.134086662455319</v>
      </c>
      <c r="M755" s="1">
        <f t="shared" si="45"/>
        <v>2.2280857911300131</v>
      </c>
      <c r="N755" s="1">
        <v>58</v>
      </c>
      <c r="O755" s="1">
        <v>604</v>
      </c>
      <c r="P755" s="1">
        <f t="shared" si="46"/>
        <v>4.1203748944586414</v>
      </c>
      <c r="Q755" t="s">
        <v>106</v>
      </c>
      <c r="S755" t="str">
        <f t="shared" si="47"/>
        <v xml:space="preserve">    5250 Chiasso</v>
      </c>
    </row>
    <row r="756" spans="1:19">
      <c r="A756" s="1">
        <v>5250</v>
      </c>
      <c r="B756" s="1">
        <v>1</v>
      </c>
      <c r="C756" s="1">
        <v>5</v>
      </c>
      <c r="D756" s="1">
        <v>17.346644680842235</v>
      </c>
      <c r="E756" s="1">
        <v>46692</v>
      </c>
      <c r="F756" s="1">
        <v>831.24865223546749</v>
      </c>
      <c r="G756" s="1">
        <v>47.91985237084522</v>
      </c>
      <c r="H756" s="1">
        <v>56681.554653818937</v>
      </c>
      <c r="I756" s="1">
        <v>600</v>
      </c>
      <c r="J756" s="1">
        <v>900.73130043183835</v>
      </c>
      <c r="K756" s="1">
        <v>30.012185865608629</v>
      </c>
      <c r="L756" s="1">
        <f t="shared" si="44"/>
        <v>7.41476221831239</v>
      </c>
      <c r="M756" s="1">
        <f t="shared" si="45"/>
        <v>0.42744648055778239</v>
      </c>
      <c r="N756" s="1">
        <v>58</v>
      </c>
      <c r="O756" s="1">
        <v>604</v>
      </c>
      <c r="P756" s="1">
        <f t="shared" si="46"/>
        <v>7.3901692410506001</v>
      </c>
      <c r="Q756" t="s">
        <v>106</v>
      </c>
      <c r="S756" t="str">
        <f t="shared" si="47"/>
        <v xml:space="preserve">    5250 Chiasso</v>
      </c>
    </row>
    <row r="757" spans="1:19">
      <c r="A757" s="1">
        <v>5250</v>
      </c>
      <c r="B757" s="1">
        <v>2</v>
      </c>
      <c r="C757" s="1">
        <v>1</v>
      </c>
      <c r="D757" s="1">
        <v>1.764490513882006</v>
      </c>
      <c r="E757" s="1">
        <v>46692</v>
      </c>
      <c r="F757" s="1">
        <v>52.405548024810429</v>
      </c>
      <c r="G757" s="1">
        <v>29.700101877858472</v>
      </c>
      <c r="H757" s="1">
        <v>417.82920181392564</v>
      </c>
      <c r="I757" s="1">
        <v>600</v>
      </c>
      <c r="J757" s="1">
        <v>11.336548937492388</v>
      </c>
      <c r="K757" s="1">
        <v>3.3669792006325769</v>
      </c>
      <c r="L757" s="1">
        <f t="shared" si="44"/>
        <v>1.1378190072757504</v>
      </c>
      <c r="M757" s="1">
        <f t="shared" si="45"/>
        <v>0.64484280211428668</v>
      </c>
      <c r="N757" s="1">
        <v>31</v>
      </c>
      <c r="O757" s="1">
        <v>604</v>
      </c>
      <c r="P757" s="1">
        <f t="shared" si="46"/>
        <v>1.134045136158905</v>
      </c>
      <c r="Q757" t="s">
        <v>106</v>
      </c>
      <c r="S757" t="str">
        <f t="shared" si="47"/>
        <v xml:space="preserve">    5250 Chiasso</v>
      </c>
    </row>
    <row r="758" spans="1:19">
      <c r="A758" s="1">
        <v>5250</v>
      </c>
      <c r="B758" s="1">
        <v>2</v>
      </c>
      <c r="C758" s="1">
        <v>2</v>
      </c>
      <c r="D758" s="1">
        <v>23.67126276350945</v>
      </c>
      <c r="E758" s="1">
        <v>46692</v>
      </c>
      <c r="F758" s="1">
        <v>703.03891565378831</v>
      </c>
      <c r="G758" s="1">
        <v>29.700101877858472</v>
      </c>
      <c r="H758" s="1">
        <v>71292.259732813662</v>
      </c>
      <c r="I758" s="1">
        <v>600</v>
      </c>
      <c r="J758" s="1">
        <v>1904.1897851088031</v>
      </c>
      <c r="K758" s="1">
        <v>43.637023100903697</v>
      </c>
      <c r="L758" s="1">
        <f t="shared" si="44"/>
        <v>14.746463030068899</v>
      </c>
      <c r="M758" s="1">
        <f t="shared" si="45"/>
        <v>0.62296900581076653</v>
      </c>
      <c r="N758" s="1">
        <v>31</v>
      </c>
      <c r="O758" s="1">
        <v>604</v>
      </c>
      <c r="P758" s="1">
        <f t="shared" si="46"/>
        <v>14.697552570190005</v>
      </c>
      <c r="Q758" t="s">
        <v>106</v>
      </c>
      <c r="S758" t="str">
        <f t="shared" si="47"/>
        <v xml:space="preserve">    5250 Chiasso</v>
      </c>
    </row>
    <row r="759" spans="1:19">
      <c r="A759" s="1">
        <v>5250</v>
      </c>
      <c r="B759" s="1">
        <v>2</v>
      </c>
      <c r="C759" s="1">
        <v>3</v>
      </c>
      <c r="D759" s="1">
        <v>21.317809394402119</v>
      </c>
      <c r="E759" s="1">
        <v>46692</v>
      </c>
      <c r="F759" s="1">
        <v>633.14111082651129</v>
      </c>
      <c r="G759" s="1">
        <v>29.700101877858472</v>
      </c>
      <c r="H759" s="1">
        <v>112838.53499402307</v>
      </c>
      <c r="I759" s="1">
        <v>600</v>
      </c>
      <c r="J759" s="1">
        <v>3461.3589142101009</v>
      </c>
      <c r="K759" s="1">
        <v>58.833314662783543</v>
      </c>
      <c r="L759" s="1">
        <f t="shared" si="44"/>
        <v>19.881816814245077</v>
      </c>
      <c r="M759" s="1">
        <f t="shared" si="45"/>
        <v>0.93263883011665727</v>
      </c>
      <c r="N759" s="1">
        <v>31</v>
      </c>
      <c r="O759" s="1">
        <v>604</v>
      </c>
      <c r="P759" s="1">
        <f t="shared" si="46"/>
        <v>19.815873624910129</v>
      </c>
      <c r="Q759" t="s">
        <v>106</v>
      </c>
      <c r="S759" t="str">
        <f t="shared" si="47"/>
        <v xml:space="preserve">    5250 Chiasso</v>
      </c>
    </row>
    <row r="760" spans="1:19">
      <c r="A760" s="1">
        <v>5250</v>
      </c>
      <c r="B760" s="1">
        <v>2</v>
      </c>
      <c r="C760" s="1">
        <v>4</v>
      </c>
      <c r="D760" s="1">
        <v>0</v>
      </c>
      <c r="E760" s="1">
        <v>46692</v>
      </c>
      <c r="F760" s="1">
        <v>0</v>
      </c>
      <c r="G760" s="1">
        <v>29.700101877858472</v>
      </c>
      <c r="H760" s="1">
        <v>0</v>
      </c>
      <c r="I760" s="1">
        <v>600</v>
      </c>
      <c r="J760" s="1">
        <v>0</v>
      </c>
      <c r="K760" s="1">
        <v>0</v>
      </c>
      <c r="L760" s="1">
        <f t="shared" si="44"/>
        <v>0</v>
      </c>
      <c r="M760" s="1" t="e">
        <f t="shared" si="45"/>
        <v>#DIV/0!</v>
      </c>
      <c r="N760" s="1">
        <v>31</v>
      </c>
      <c r="O760" s="1">
        <v>604</v>
      </c>
      <c r="P760" s="1">
        <f t="shared" si="46"/>
        <v>0</v>
      </c>
      <c r="Q760" t="s">
        <v>106</v>
      </c>
      <c r="S760" t="str">
        <f t="shared" si="47"/>
        <v xml:space="preserve">    5250 Chiasso</v>
      </c>
    </row>
    <row r="761" spans="1:19">
      <c r="A761" s="1">
        <v>5250</v>
      </c>
      <c r="B761" s="1">
        <v>2</v>
      </c>
      <c r="C761" s="1">
        <v>5</v>
      </c>
      <c r="D761" s="1">
        <v>46.753562671793567</v>
      </c>
      <c r="E761" s="1">
        <v>46692</v>
      </c>
      <c r="F761" s="1">
        <v>1388.5855745051099</v>
      </c>
      <c r="G761" s="1">
        <v>29.700101877858472</v>
      </c>
      <c r="H761" s="1">
        <v>196134.66841889117</v>
      </c>
      <c r="I761" s="1">
        <v>600</v>
      </c>
      <c r="J761" s="1">
        <v>4571.8773506287234</v>
      </c>
      <c r="K761" s="1">
        <v>67.615659063775482</v>
      </c>
      <c r="L761" s="1">
        <f t="shared" si="44"/>
        <v>22.849675476993276</v>
      </c>
      <c r="M761" s="1">
        <f t="shared" si="45"/>
        <v>0.48872586753219749</v>
      </c>
      <c r="N761" s="1">
        <v>31</v>
      </c>
      <c r="O761" s="1">
        <v>604</v>
      </c>
      <c r="P761" s="1">
        <f t="shared" si="46"/>
        <v>22.773888616551933</v>
      </c>
      <c r="Q761" t="s">
        <v>106</v>
      </c>
      <c r="S761" t="str">
        <f t="shared" si="47"/>
        <v xml:space="preserve">    5250 Chiasso</v>
      </c>
    </row>
    <row r="762" spans="1:19">
      <c r="A762" s="1">
        <v>5250</v>
      </c>
      <c r="B762" s="1">
        <v>3</v>
      </c>
      <c r="C762" s="1">
        <v>1</v>
      </c>
      <c r="D762" s="1">
        <v>1.6462461594918758</v>
      </c>
      <c r="E762" s="1">
        <v>46692</v>
      </c>
      <c r="F762" s="1">
        <v>359.07617938032598</v>
      </c>
      <c r="G762" s="1">
        <v>218.11815767039184</v>
      </c>
      <c r="H762" s="1">
        <v>2603.6334147351749</v>
      </c>
      <c r="I762" s="1">
        <v>600</v>
      </c>
      <c r="J762" s="1">
        <v>9.2691723946943778</v>
      </c>
      <c r="K762" s="1">
        <v>3.0445315558710142</v>
      </c>
      <c r="L762" s="1">
        <f t="shared" si="44"/>
        <v>0.32535181258695889</v>
      </c>
      <c r="M762" s="1">
        <f t="shared" si="45"/>
        <v>0.19763254159231008</v>
      </c>
      <c r="N762" s="1">
        <v>310</v>
      </c>
      <c r="O762" s="1">
        <v>604</v>
      </c>
      <c r="P762" s="1">
        <f t="shared" si="46"/>
        <v>0.32427269912472645</v>
      </c>
      <c r="Q762" t="s">
        <v>106</v>
      </c>
      <c r="S762" t="str">
        <f t="shared" si="47"/>
        <v xml:space="preserve">    5250 Chiasso</v>
      </c>
    </row>
    <row r="763" spans="1:19">
      <c r="A763" s="1">
        <v>5250</v>
      </c>
      <c r="B763" s="1">
        <v>3</v>
      </c>
      <c r="C763" s="1">
        <v>2</v>
      </c>
      <c r="D763" s="1">
        <v>29.665230471203241</v>
      </c>
      <c r="E763" s="1">
        <v>46692</v>
      </c>
      <c r="F763" s="1">
        <v>6470.5254172464211</v>
      </c>
      <c r="G763" s="1">
        <v>218.11815767039184</v>
      </c>
      <c r="H763" s="1">
        <v>1060609.7730083542</v>
      </c>
      <c r="I763" s="1">
        <v>600</v>
      </c>
      <c r="J763" s="1">
        <v>4000.8636521072453</v>
      </c>
      <c r="K763" s="1">
        <v>63.252380604268524</v>
      </c>
      <c r="L763" s="1">
        <f t="shared" si="44"/>
        <v>6.759423018741356</v>
      </c>
      <c r="M763" s="1">
        <f t="shared" si="45"/>
        <v>0.22785675052492485</v>
      </c>
      <c r="N763" s="1">
        <v>310</v>
      </c>
      <c r="O763" s="1">
        <v>604</v>
      </c>
      <c r="P763" s="1">
        <f t="shared" si="46"/>
        <v>6.7370036434858456</v>
      </c>
      <c r="Q763" t="s">
        <v>106</v>
      </c>
      <c r="S763" t="str">
        <f t="shared" si="47"/>
        <v xml:space="preserve">    5250 Chiasso</v>
      </c>
    </row>
    <row r="764" spans="1:19">
      <c r="A764" s="1">
        <v>5250</v>
      </c>
      <c r="B764" s="1">
        <v>3</v>
      </c>
      <c r="C764" s="1">
        <v>3</v>
      </c>
      <c r="D764" s="1">
        <v>1.7983974661110607</v>
      </c>
      <c r="E764" s="1">
        <v>46692</v>
      </c>
      <c r="F764" s="1">
        <v>392.2631420672455</v>
      </c>
      <c r="G764" s="1">
        <v>218.11815767039184</v>
      </c>
      <c r="H764" s="1">
        <v>16979.649323695547</v>
      </c>
      <c r="I764" s="1">
        <v>600</v>
      </c>
      <c r="J764" s="1">
        <v>74.955519416570397</v>
      </c>
      <c r="K764" s="1">
        <v>8.6576855692829593</v>
      </c>
      <c r="L764" s="1">
        <f t="shared" si="44"/>
        <v>0.92519773274884254</v>
      </c>
      <c r="M764" s="1">
        <f t="shared" si="45"/>
        <v>0.51445675952242842</v>
      </c>
      <c r="N764" s="1">
        <v>310</v>
      </c>
      <c r="O764" s="1">
        <v>604</v>
      </c>
      <c r="P764" s="1">
        <f t="shared" si="46"/>
        <v>0.9221290750988429</v>
      </c>
      <c r="Q764" t="s">
        <v>106</v>
      </c>
      <c r="S764" t="str">
        <f t="shared" si="47"/>
        <v xml:space="preserve">    5250 Chiasso</v>
      </c>
    </row>
    <row r="765" spans="1:19">
      <c r="A765" s="1">
        <v>5250</v>
      </c>
      <c r="B765" s="1">
        <v>3</v>
      </c>
      <c r="C765" s="1">
        <v>4</v>
      </c>
      <c r="D765" s="1">
        <v>1.2650018549772322</v>
      </c>
      <c r="E765" s="1">
        <v>46692</v>
      </c>
      <c r="F765" s="1">
        <v>275.91987405726206</v>
      </c>
      <c r="G765" s="1">
        <v>218.11815767039184</v>
      </c>
      <c r="H765" s="1">
        <v>110778.78340401432</v>
      </c>
      <c r="I765" s="1">
        <v>600</v>
      </c>
      <c r="J765" s="1">
        <v>508.61588655864858</v>
      </c>
      <c r="K765" s="1">
        <v>22.55251397424794</v>
      </c>
      <c r="L765" s="1">
        <f t="shared" si="44"/>
        <v>2.4100592045974349</v>
      </c>
      <c r="M765" s="1">
        <f t="shared" si="45"/>
        <v>1.9051823482431272</v>
      </c>
      <c r="N765" s="1">
        <v>310</v>
      </c>
      <c r="O765" s="1">
        <v>604</v>
      </c>
      <c r="P765" s="1">
        <f t="shared" si="46"/>
        <v>2.4020656197091896</v>
      </c>
      <c r="Q765" t="s">
        <v>106</v>
      </c>
      <c r="S765" t="str">
        <f t="shared" si="47"/>
        <v xml:space="preserve">    5250 Chiasso</v>
      </c>
    </row>
    <row r="766" spans="1:19">
      <c r="A766" s="1">
        <v>5250</v>
      </c>
      <c r="B766" s="1">
        <v>3</v>
      </c>
      <c r="C766" s="1">
        <v>5</v>
      </c>
      <c r="D766" s="1">
        <v>34.374875951783423</v>
      </c>
      <c r="E766" s="1">
        <v>46692</v>
      </c>
      <c r="F766" s="1">
        <v>7497.7846127512576</v>
      </c>
      <c r="G766" s="1">
        <v>218.11815767039184</v>
      </c>
      <c r="H766" s="1">
        <v>1265526.4851476627</v>
      </c>
      <c r="I766" s="1">
        <v>600</v>
      </c>
      <c r="J766" s="1">
        <v>4641.6710605157232</v>
      </c>
      <c r="K766" s="1">
        <v>68.129810366063126</v>
      </c>
      <c r="L766" s="1">
        <f t="shared" si="44"/>
        <v>7.2806462626605546</v>
      </c>
      <c r="M766" s="1">
        <f t="shared" si="45"/>
        <v>0.21180138287256345</v>
      </c>
      <c r="N766" s="1">
        <v>310</v>
      </c>
      <c r="O766" s="1">
        <v>604</v>
      </c>
      <c r="P766" s="1">
        <f t="shared" si="46"/>
        <v>7.2564981156644794</v>
      </c>
      <c r="Q766" t="s">
        <v>106</v>
      </c>
      <c r="S766" t="str">
        <f t="shared" si="47"/>
        <v xml:space="preserve">    5250 Chiasso</v>
      </c>
    </row>
    <row r="767" spans="1:19">
      <c r="A767" s="1">
        <v>5250</v>
      </c>
      <c r="B767" s="1">
        <v>4</v>
      </c>
      <c r="C767" s="1">
        <v>1</v>
      </c>
      <c r="D767" s="1">
        <v>2.1659117205848224</v>
      </c>
      <c r="E767" s="1">
        <v>46692</v>
      </c>
      <c r="F767" s="1">
        <v>230.44796933282595</v>
      </c>
      <c r="G767" s="1">
        <v>106.39767407999537</v>
      </c>
      <c r="H767" s="1">
        <v>4213.175160525193</v>
      </c>
      <c r="I767" s="1">
        <v>600</v>
      </c>
      <c r="J767" s="1">
        <v>35.23839814475739</v>
      </c>
      <c r="K767" s="1">
        <v>5.9361939106431985</v>
      </c>
      <c r="L767" s="1">
        <f t="shared" si="44"/>
        <v>0.78009006394564662</v>
      </c>
      <c r="M767" s="1">
        <f t="shared" si="45"/>
        <v>0.36016706338105636</v>
      </c>
      <c r="N767" s="1">
        <v>205</v>
      </c>
      <c r="O767" s="1">
        <v>604</v>
      </c>
      <c r="P767" s="1">
        <f t="shared" si="46"/>
        <v>0.77750269342183098</v>
      </c>
      <c r="Q767" t="s">
        <v>106</v>
      </c>
      <c r="S767" t="str">
        <f t="shared" si="47"/>
        <v xml:space="preserve">    5250 Chiasso</v>
      </c>
    </row>
    <row r="768" spans="1:19">
      <c r="A768" s="1">
        <v>5250</v>
      </c>
      <c r="B768" s="1">
        <v>4</v>
      </c>
      <c r="C768" s="1">
        <v>2</v>
      </c>
      <c r="D768" s="1">
        <v>7.9094532161067441</v>
      </c>
      <c r="E768" s="1">
        <v>46692</v>
      </c>
      <c r="F768" s="1">
        <v>841.5474254382965</v>
      </c>
      <c r="G768" s="1">
        <v>106.39767407999537</v>
      </c>
      <c r="H768" s="1">
        <v>47654.017288131639</v>
      </c>
      <c r="I768" s="1">
        <v>600</v>
      </c>
      <c r="J768" s="1">
        <v>388.98237229007128</v>
      </c>
      <c r="K768" s="1">
        <v>19.722636038067307</v>
      </c>
      <c r="L768" s="1">
        <f t="shared" si="44"/>
        <v>2.5918008474297967</v>
      </c>
      <c r="M768" s="1">
        <f t="shared" si="45"/>
        <v>0.32768394686902946</v>
      </c>
      <c r="N768" s="1">
        <v>205</v>
      </c>
      <c r="O768" s="1">
        <v>604</v>
      </c>
      <c r="P768" s="1">
        <f t="shared" si="46"/>
        <v>2.5832044693624723</v>
      </c>
      <c r="Q768" t="s">
        <v>106</v>
      </c>
      <c r="S768" t="str">
        <f t="shared" si="47"/>
        <v xml:space="preserve">    5250 Chiasso</v>
      </c>
    </row>
    <row r="769" spans="1:19">
      <c r="A769" s="1">
        <v>5250</v>
      </c>
      <c r="B769" s="1">
        <v>4</v>
      </c>
      <c r="C769" s="1">
        <v>3</v>
      </c>
      <c r="D769" s="1">
        <v>0.1090385179934697</v>
      </c>
      <c r="E769" s="1">
        <v>46692</v>
      </c>
      <c r="F769" s="1">
        <v>11.6014446996349</v>
      </c>
      <c r="G769" s="1">
        <v>106.39767407999537</v>
      </c>
      <c r="H769" s="1">
        <v>55.590979167266056</v>
      </c>
      <c r="I769" s="1">
        <v>600</v>
      </c>
      <c r="J769" s="1">
        <v>0.51543808062976804</v>
      </c>
      <c r="K769" s="1">
        <v>0.71794016507628822</v>
      </c>
      <c r="L769" s="1">
        <f t="shared" si="44"/>
        <v>9.4346309725388752E-2</v>
      </c>
      <c r="M769" s="1">
        <f t="shared" si="45"/>
        <v>0.8652567135132847</v>
      </c>
      <c r="N769" s="1">
        <v>205</v>
      </c>
      <c r="O769" s="1">
        <v>604</v>
      </c>
      <c r="P769" s="1">
        <f t="shared" si="46"/>
        <v>9.4033385779684883E-2</v>
      </c>
      <c r="Q769" t="s">
        <v>106</v>
      </c>
      <c r="S769" t="str">
        <f t="shared" si="47"/>
        <v xml:space="preserve">    5250 Chiasso</v>
      </c>
    </row>
    <row r="770" spans="1:19">
      <c r="A770" s="1">
        <v>5250</v>
      </c>
      <c r="B770" s="1">
        <v>4</v>
      </c>
      <c r="C770" s="1">
        <v>4</v>
      </c>
      <c r="D770" s="1">
        <v>0</v>
      </c>
      <c r="E770" s="1">
        <v>46692</v>
      </c>
      <c r="F770" s="1">
        <v>0</v>
      </c>
      <c r="G770" s="1">
        <v>106.39767407999537</v>
      </c>
      <c r="H770" s="1">
        <v>0</v>
      </c>
      <c r="I770" s="1">
        <v>600</v>
      </c>
      <c r="J770" s="1">
        <v>0</v>
      </c>
      <c r="K770" s="1">
        <v>0</v>
      </c>
      <c r="L770" s="1">
        <f t="shared" ref="L770:L833" si="48">K770*1.14*1.645/SQRT(N770*I770/O770)</f>
        <v>0</v>
      </c>
      <c r="M770" s="1" t="e">
        <f t="shared" ref="M770:M833" si="49">L770/D770</f>
        <v>#DIV/0!</v>
      </c>
      <c r="N770" s="1">
        <v>205</v>
      </c>
      <c r="O770" s="1">
        <v>604</v>
      </c>
      <c r="P770" s="1">
        <f t="shared" ref="P770:P833" si="50">$K770*1.14*1.645/SQRT(N770)</f>
        <v>0</v>
      </c>
      <c r="Q770" t="s">
        <v>106</v>
      </c>
      <c r="S770" t="str">
        <f t="shared" ref="S770:S833" si="51">CONCATENATE("  ",Q770)</f>
        <v xml:space="preserve">    5250 Chiasso</v>
      </c>
    </row>
    <row r="771" spans="1:19">
      <c r="A771" s="1">
        <v>5250</v>
      </c>
      <c r="B771" s="1">
        <v>4</v>
      </c>
      <c r="C771" s="1">
        <v>5</v>
      </c>
      <c r="D771" s="1">
        <v>10.184403454685029</v>
      </c>
      <c r="E771" s="1">
        <v>46692</v>
      </c>
      <c r="F771" s="1">
        <v>1083.5968394707565</v>
      </c>
      <c r="G771" s="1">
        <v>106.39767407999537</v>
      </c>
      <c r="H771" s="1">
        <v>59138.144684228515</v>
      </c>
      <c r="I771" s="1">
        <v>600</v>
      </c>
      <c r="J771" s="1">
        <v>456.38917280401978</v>
      </c>
      <c r="K771" s="1">
        <v>21.363266903823952</v>
      </c>
      <c r="L771" s="1">
        <f t="shared" si="48"/>
        <v>2.8074002460081746</v>
      </c>
      <c r="M771" s="1">
        <f t="shared" si="49"/>
        <v>0.27565681765255623</v>
      </c>
      <c r="N771" s="1">
        <v>205</v>
      </c>
      <c r="O771" s="1">
        <v>604</v>
      </c>
      <c r="P771" s="1">
        <f t="shared" si="50"/>
        <v>2.7980887767550802</v>
      </c>
      <c r="Q771" t="s">
        <v>106</v>
      </c>
      <c r="S771" t="str">
        <f t="shared" si="51"/>
        <v xml:space="preserve">    5250 Chiasso</v>
      </c>
    </row>
    <row r="772" spans="1:19">
      <c r="A772" s="1">
        <v>5250</v>
      </c>
      <c r="B772" s="1">
        <v>5</v>
      </c>
      <c r="C772" s="1">
        <v>1</v>
      </c>
      <c r="D772" s="1">
        <v>1.7697989566454368</v>
      </c>
      <c r="E772" s="1">
        <v>46692</v>
      </c>
      <c r="F772" s="1">
        <v>711.69949449098374</v>
      </c>
      <c r="G772" s="1">
        <v>402.1357859990909</v>
      </c>
      <c r="H772" s="1">
        <v>7528.9276194477297</v>
      </c>
      <c r="I772" s="1">
        <v>600</v>
      </c>
      <c r="J772" s="1">
        <v>15.629028412505459</v>
      </c>
      <c r="K772" s="1">
        <v>3.9533566007262055</v>
      </c>
      <c r="L772" s="1">
        <f t="shared" si="48"/>
        <v>0.30266424487730936</v>
      </c>
      <c r="M772" s="1">
        <f t="shared" si="49"/>
        <v>0.17101617318782575</v>
      </c>
      <c r="N772" s="1">
        <v>604</v>
      </c>
      <c r="O772" s="1">
        <v>604</v>
      </c>
      <c r="P772" s="1">
        <f t="shared" si="50"/>
        <v>0.30166038060316697</v>
      </c>
      <c r="Q772" t="s">
        <v>106</v>
      </c>
      <c r="S772" t="str">
        <f t="shared" si="51"/>
        <v xml:space="preserve">    5250 Chiasso</v>
      </c>
    </row>
    <row r="773" spans="1:19">
      <c r="A773" s="1">
        <v>5250</v>
      </c>
      <c r="B773" s="1">
        <v>5</v>
      </c>
      <c r="C773" s="1">
        <v>2</v>
      </c>
      <c r="D773" s="1">
        <v>20.828993583777653</v>
      </c>
      <c r="E773" s="1">
        <v>46692</v>
      </c>
      <c r="F773" s="1">
        <v>8376.0837063824474</v>
      </c>
      <c r="G773" s="1">
        <v>402.1357859990909</v>
      </c>
      <c r="H773" s="1">
        <v>1189709.9527363328</v>
      </c>
      <c r="I773" s="1">
        <v>600</v>
      </c>
      <c r="J773" s="1">
        <v>2530.9249246618183</v>
      </c>
      <c r="K773" s="1">
        <v>50.308298765331138</v>
      </c>
      <c r="L773" s="1">
        <f t="shared" si="48"/>
        <v>3.8515430796387076</v>
      </c>
      <c r="M773" s="1">
        <f t="shared" si="49"/>
        <v>0.18491258658980161</v>
      </c>
      <c r="N773" s="1">
        <v>604</v>
      </c>
      <c r="O773" s="1">
        <v>604</v>
      </c>
      <c r="P773" s="1">
        <f t="shared" si="50"/>
        <v>3.8387684405347824</v>
      </c>
      <c r="Q773" t="s">
        <v>106</v>
      </c>
      <c r="S773" t="str">
        <f t="shared" si="51"/>
        <v xml:space="preserve">    5250 Chiasso</v>
      </c>
    </row>
    <row r="774" spans="1:19">
      <c r="A774" s="1">
        <v>5250</v>
      </c>
      <c r="B774" s="1">
        <v>5</v>
      </c>
      <c r="C774" s="1">
        <v>3</v>
      </c>
      <c r="D774" s="1">
        <v>3.3535937015912931</v>
      </c>
      <c r="E774" s="1">
        <v>46692</v>
      </c>
      <c r="F774" s="1">
        <v>1348.6000391110153</v>
      </c>
      <c r="G774" s="1">
        <v>402.1357859990909</v>
      </c>
      <c r="H774" s="1">
        <v>153856.73997455405</v>
      </c>
      <c r="I774" s="1">
        <v>600</v>
      </c>
      <c r="J774" s="1">
        <v>372.27813770213959</v>
      </c>
      <c r="K774" s="1">
        <v>19.294510558760997</v>
      </c>
      <c r="L774" s="1">
        <f t="shared" si="48"/>
        <v>1.4771646118318658</v>
      </c>
      <c r="M774" s="1">
        <f t="shared" si="49"/>
        <v>0.44047214518888961</v>
      </c>
      <c r="N774" s="1">
        <v>604</v>
      </c>
      <c r="O774" s="1">
        <v>604</v>
      </c>
      <c r="P774" s="1">
        <f t="shared" si="50"/>
        <v>1.4722652132212153</v>
      </c>
      <c r="Q774" t="s">
        <v>106</v>
      </c>
      <c r="S774" t="str">
        <f t="shared" si="51"/>
        <v xml:space="preserve">    5250 Chiasso</v>
      </c>
    </row>
    <row r="775" spans="1:19">
      <c r="A775" s="1">
        <v>5250</v>
      </c>
      <c r="B775" s="1">
        <v>5</v>
      </c>
      <c r="C775" s="1">
        <v>4</v>
      </c>
      <c r="D775" s="1">
        <v>0.90723693757254309</v>
      </c>
      <c r="E775" s="1">
        <v>46692</v>
      </c>
      <c r="F775" s="1">
        <v>364.83243897814276</v>
      </c>
      <c r="G775" s="1">
        <v>402.1357859990909</v>
      </c>
      <c r="H775" s="1">
        <v>124081.37235354619</v>
      </c>
      <c r="I775" s="1">
        <v>600</v>
      </c>
      <c r="J775" s="1">
        <v>308.49998232060256</v>
      </c>
      <c r="K775" s="1">
        <v>17.564167566970049</v>
      </c>
      <c r="L775" s="1">
        <f t="shared" si="48"/>
        <v>1.3446916254857948</v>
      </c>
      <c r="M775" s="1">
        <f t="shared" si="49"/>
        <v>1.4821835066413096</v>
      </c>
      <c r="N775" s="1">
        <v>604</v>
      </c>
      <c r="O775" s="1">
        <v>604</v>
      </c>
      <c r="P775" s="1">
        <f t="shared" si="50"/>
        <v>1.3402316078080845</v>
      </c>
      <c r="Q775" t="s">
        <v>106</v>
      </c>
      <c r="S775" t="str">
        <f t="shared" si="51"/>
        <v xml:space="preserve">    5250 Chiasso</v>
      </c>
    </row>
    <row r="776" spans="1:19">
      <c r="A776" s="1">
        <v>5250</v>
      </c>
      <c r="B776" s="1">
        <v>5</v>
      </c>
      <c r="C776" s="1">
        <v>5</v>
      </c>
      <c r="D776" s="1">
        <v>26.859623179586929</v>
      </c>
      <c r="E776" s="1">
        <v>46692</v>
      </c>
      <c r="F776" s="1">
        <v>10801.215678962591</v>
      </c>
      <c r="G776" s="1">
        <v>402.1357859990909</v>
      </c>
      <c r="H776" s="1">
        <v>1577480.8529046015</v>
      </c>
      <c r="I776" s="1">
        <v>600</v>
      </c>
      <c r="J776" s="1">
        <v>3209.2979854186774</v>
      </c>
      <c r="K776" s="1">
        <v>56.650666239848206</v>
      </c>
      <c r="L776" s="1">
        <f t="shared" si="48"/>
        <v>4.3371071347650521</v>
      </c>
      <c r="M776" s="1">
        <f t="shared" si="49"/>
        <v>0.16147311917842594</v>
      </c>
      <c r="N776" s="1">
        <v>604</v>
      </c>
      <c r="O776" s="1">
        <v>604</v>
      </c>
      <c r="P776" s="1">
        <f t="shared" si="50"/>
        <v>4.3227219968460231</v>
      </c>
      <c r="Q776" t="s">
        <v>106</v>
      </c>
      <c r="S776" t="str">
        <f t="shared" si="51"/>
        <v xml:space="preserve">    5250 Chiasso</v>
      </c>
    </row>
    <row r="777" spans="1:19">
      <c r="A777" s="1">
        <v>5586</v>
      </c>
      <c r="B777" s="1">
        <v>1</v>
      </c>
      <c r="C777" s="1">
        <v>1</v>
      </c>
      <c r="D777" s="1">
        <v>2.5978979584510196</v>
      </c>
      <c r="E777" s="1">
        <v>319979</v>
      </c>
      <c r="F777" s="1">
        <v>935.70572993143594</v>
      </c>
      <c r="G777" s="1">
        <v>360.17801503233198</v>
      </c>
      <c r="H777" s="1">
        <v>5619.8802540594925</v>
      </c>
      <c r="I777" s="1">
        <v>1298</v>
      </c>
      <c r="J777" s="1">
        <v>8.8786398807639433</v>
      </c>
      <c r="K777" s="1">
        <v>2.9797046633456716</v>
      </c>
      <c r="L777" s="1">
        <f t="shared" si="48"/>
        <v>0.444928748728255</v>
      </c>
      <c r="M777" s="1">
        <f t="shared" si="49"/>
        <v>0.17126490564453925</v>
      </c>
      <c r="N777" s="1">
        <v>279</v>
      </c>
      <c r="O777" s="1">
        <v>2296</v>
      </c>
      <c r="P777" s="1">
        <f t="shared" si="50"/>
        <v>0.3345352395823441</v>
      </c>
      <c r="Q777" t="s">
        <v>107</v>
      </c>
      <c r="S777" t="str">
        <f t="shared" si="51"/>
        <v xml:space="preserve">    5586 Lausanne</v>
      </c>
    </row>
    <row r="778" spans="1:19">
      <c r="A778" s="1">
        <v>5586</v>
      </c>
      <c r="B778" s="1">
        <v>1</v>
      </c>
      <c r="C778" s="1">
        <v>2</v>
      </c>
      <c r="D778" s="1">
        <v>9.2733760460779386</v>
      </c>
      <c r="E778" s="1">
        <v>319979</v>
      </c>
      <c r="F778" s="1">
        <v>3340.0661769247272</v>
      </c>
      <c r="G778" s="1">
        <v>360.17801503233198</v>
      </c>
      <c r="H778" s="1">
        <v>301601.02372517029</v>
      </c>
      <c r="I778" s="1">
        <v>1298</v>
      </c>
      <c r="J778" s="1">
        <v>753.46297023051488</v>
      </c>
      <c r="K778" s="1">
        <v>27.449279958325224</v>
      </c>
      <c r="L778" s="1">
        <f t="shared" si="48"/>
        <v>4.0987195595540129</v>
      </c>
      <c r="M778" s="1">
        <f t="shared" si="49"/>
        <v>0.44198785201722907</v>
      </c>
      <c r="N778" s="1">
        <v>279</v>
      </c>
      <c r="O778" s="1">
        <v>2296</v>
      </c>
      <c r="P778" s="1">
        <f t="shared" si="50"/>
        <v>3.0817656394545461</v>
      </c>
      <c r="Q778" t="s">
        <v>107</v>
      </c>
      <c r="S778" t="str">
        <f t="shared" si="51"/>
        <v xml:space="preserve">    5586 Lausanne</v>
      </c>
    </row>
    <row r="779" spans="1:19">
      <c r="A779" s="1">
        <v>5586</v>
      </c>
      <c r="B779" s="1">
        <v>1</v>
      </c>
      <c r="C779" s="1">
        <v>3</v>
      </c>
      <c r="D779" s="1">
        <v>4.7802300406152209</v>
      </c>
      <c r="E779" s="1">
        <v>319979</v>
      </c>
      <c r="F779" s="1">
        <v>1721.7337674267139</v>
      </c>
      <c r="G779" s="1">
        <v>360.17801503233198</v>
      </c>
      <c r="H779" s="1">
        <v>105581.40040493289</v>
      </c>
      <c r="I779" s="1">
        <v>1298</v>
      </c>
      <c r="J779" s="1">
        <v>271.03862946392996</v>
      </c>
      <c r="K779" s="1">
        <v>16.463250877755886</v>
      </c>
      <c r="L779" s="1">
        <f t="shared" si="48"/>
        <v>2.4582884683660717</v>
      </c>
      <c r="M779" s="1">
        <f t="shared" si="49"/>
        <v>0.51426154128132451</v>
      </c>
      <c r="N779" s="1">
        <v>279</v>
      </c>
      <c r="O779" s="1">
        <v>2296</v>
      </c>
      <c r="P779" s="1">
        <f t="shared" si="50"/>
        <v>1.8483501551158195</v>
      </c>
      <c r="Q779" t="s">
        <v>107</v>
      </c>
      <c r="S779" t="str">
        <f t="shared" si="51"/>
        <v xml:space="preserve">    5586 Lausanne</v>
      </c>
    </row>
    <row r="780" spans="1:19">
      <c r="A780" s="1">
        <v>5586</v>
      </c>
      <c r="B780" s="1">
        <v>1</v>
      </c>
      <c r="C780" s="1">
        <v>4</v>
      </c>
      <c r="D780" s="1">
        <v>0.27511752274419549</v>
      </c>
      <c r="E780" s="1">
        <v>319979</v>
      </c>
      <c r="F780" s="1">
        <v>99.091283242616782</v>
      </c>
      <c r="G780" s="1">
        <v>360.17801503233198</v>
      </c>
      <c r="H780" s="1">
        <v>2168.5083318345169</v>
      </c>
      <c r="I780" s="1">
        <v>1298</v>
      </c>
      <c r="J780" s="1">
        <v>5.9615190625476258</v>
      </c>
      <c r="K780" s="1">
        <v>2.4416222194573072</v>
      </c>
      <c r="L780" s="1">
        <f t="shared" si="48"/>
        <v>0.36458241393308805</v>
      </c>
      <c r="M780" s="1">
        <f t="shared" si="49"/>
        <v>1.3251879062319019</v>
      </c>
      <c r="N780" s="1">
        <v>279</v>
      </c>
      <c r="O780" s="1">
        <v>2296</v>
      </c>
      <c r="P780" s="1">
        <f t="shared" si="50"/>
        <v>0.27412403793018736</v>
      </c>
      <c r="Q780" t="s">
        <v>107</v>
      </c>
      <c r="S780" t="str">
        <f t="shared" si="51"/>
        <v xml:space="preserve">    5586 Lausanne</v>
      </c>
    </row>
    <row r="781" spans="1:19">
      <c r="A781" s="1">
        <v>5586</v>
      </c>
      <c r="B781" s="1">
        <v>1</v>
      </c>
      <c r="C781" s="1">
        <v>5</v>
      </c>
      <c r="D781" s="1">
        <v>16.926621567888368</v>
      </c>
      <c r="E781" s="1">
        <v>319979</v>
      </c>
      <c r="F781" s="1">
        <v>6096.5969575254912</v>
      </c>
      <c r="G781" s="1">
        <v>360.17801503233198</v>
      </c>
      <c r="H781" s="1">
        <v>450492.40944843955</v>
      </c>
      <c r="I781" s="1">
        <v>1298</v>
      </c>
      <c r="J781" s="1">
        <v>966.92337882986362</v>
      </c>
      <c r="K781" s="1">
        <v>31.095391601165979</v>
      </c>
      <c r="L781" s="1">
        <f t="shared" si="48"/>
        <v>4.6431560303655708</v>
      </c>
      <c r="M781" s="1">
        <f t="shared" si="49"/>
        <v>0.2743108547528551</v>
      </c>
      <c r="N781" s="1">
        <v>279</v>
      </c>
      <c r="O781" s="1">
        <v>2296</v>
      </c>
      <c r="P781" s="1">
        <f t="shared" si="50"/>
        <v>3.491119239825176</v>
      </c>
      <c r="Q781" t="s">
        <v>107</v>
      </c>
      <c r="S781" t="str">
        <f t="shared" si="51"/>
        <v xml:space="preserve">    5586 Lausanne</v>
      </c>
    </row>
    <row r="782" spans="1:19">
      <c r="A782" s="1">
        <v>5586</v>
      </c>
      <c r="B782" s="1">
        <v>2</v>
      </c>
      <c r="C782" s="1">
        <v>1</v>
      </c>
      <c r="D782" s="1">
        <v>2.5708349751540966</v>
      </c>
      <c r="E782" s="1">
        <v>319979</v>
      </c>
      <c r="F782" s="1">
        <v>559.7209992673495</v>
      </c>
      <c r="G782" s="1">
        <v>217.71953652287604</v>
      </c>
      <c r="H782" s="1">
        <v>3617.2338058560667</v>
      </c>
      <c r="I782" s="1">
        <v>1298</v>
      </c>
      <c r="J782" s="1">
        <v>10.051163450976802</v>
      </c>
      <c r="K782" s="1">
        <v>3.1703569910937164</v>
      </c>
      <c r="L782" s="1">
        <f t="shared" si="48"/>
        <v>0.68055093149106938</v>
      </c>
      <c r="M782" s="1">
        <f t="shared" si="49"/>
        <v>0.26471980429248554</v>
      </c>
      <c r="N782" s="1">
        <v>135</v>
      </c>
      <c r="O782" s="1">
        <v>2296</v>
      </c>
      <c r="P782" s="1">
        <f t="shared" si="50"/>
        <v>0.51169601776711271</v>
      </c>
      <c r="Q782" t="s">
        <v>107</v>
      </c>
      <c r="S782" t="str">
        <f t="shared" si="51"/>
        <v xml:space="preserve">    5586 Lausanne</v>
      </c>
    </row>
    <row r="783" spans="1:19">
      <c r="A783" s="1">
        <v>5586</v>
      </c>
      <c r="B783" s="1">
        <v>2</v>
      </c>
      <c r="C783" s="1">
        <v>2</v>
      </c>
      <c r="D783" s="1">
        <v>15.630985573286518</v>
      </c>
      <c r="E783" s="1">
        <v>319979</v>
      </c>
      <c r="F783" s="1">
        <v>3403.1709344117025</v>
      </c>
      <c r="G783" s="1">
        <v>217.71953652287604</v>
      </c>
      <c r="H783" s="1">
        <v>271053.06443967868</v>
      </c>
      <c r="I783" s="1">
        <v>1298</v>
      </c>
      <c r="J783" s="1">
        <v>1005.2538509257338</v>
      </c>
      <c r="K783" s="1">
        <v>31.705738454193646</v>
      </c>
      <c r="L783" s="1">
        <f t="shared" si="48"/>
        <v>6.8059748158423945</v>
      </c>
      <c r="M783" s="1">
        <f t="shared" si="49"/>
        <v>0.43541559065052565</v>
      </c>
      <c r="N783" s="1">
        <v>135</v>
      </c>
      <c r="O783" s="1">
        <v>2296</v>
      </c>
      <c r="P783" s="1">
        <f t="shared" si="50"/>
        <v>5.1173101808259185</v>
      </c>
      <c r="Q783" t="s">
        <v>107</v>
      </c>
      <c r="S783" t="str">
        <f t="shared" si="51"/>
        <v xml:space="preserve">    5586 Lausanne</v>
      </c>
    </row>
    <row r="784" spans="1:19">
      <c r="A784" s="1">
        <v>5586</v>
      </c>
      <c r="B784" s="1">
        <v>2</v>
      </c>
      <c r="C784" s="1">
        <v>3</v>
      </c>
      <c r="D784" s="1">
        <v>11.7942985061106</v>
      </c>
      <c r="E784" s="1">
        <v>319979</v>
      </c>
      <c r="F784" s="1">
        <v>2567.8492043628489</v>
      </c>
      <c r="G784" s="1">
        <v>217.71953652287604</v>
      </c>
      <c r="H784" s="1">
        <v>186022.8052239448</v>
      </c>
      <c r="I784" s="1">
        <v>1298</v>
      </c>
      <c r="J784" s="1">
        <v>718.6099956086415</v>
      </c>
      <c r="K784" s="1">
        <v>26.806902014381325</v>
      </c>
      <c r="L784" s="1">
        <f t="shared" si="48"/>
        <v>5.7543873410872148</v>
      </c>
      <c r="M784" s="1">
        <f t="shared" si="49"/>
        <v>0.48789568435171277</v>
      </c>
      <c r="N784" s="1">
        <v>135</v>
      </c>
      <c r="O784" s="1">
        <v>2296</v>
      </c>
      <c r="P784" s="1">
        <f t="shared" si="50"/>
        <v>4.3266373622801391</v>
      </c>
      <c r="Q784" t="s">
        <v>107</v>
      </c>
      <c r="S784" t="str">
        <f t="shared" si="51"/>
        <v xml:space="preserve">    5586 Lausanne</v>
      </c>
    </row>
    <row r="785" spans="1:19">
      <c r="A785" s="1">
        <v>5586</v>
      </c>
      <c r="B785" s="1">
        <v>2</v>
      </c>
      <c r="C785" s="1">
        <v>4</v>
      </c>
      <c r="D785" s="1">
        <v>7.192819386060581E-2</v>
      </c>
      <c r="E785" s="1">
        <v>319979</v>
      </c>
      <c r="F785" s="1">
        <v>15.660173030258676</v>
      </c>
      <c r="G785" s="1">
        <v>217.71953652287604</v>
      </c>
      <c r="H785" s="1">
        <v>27.725313789671489</v>
      </c>
      <c r="I785" s="1">
        <v>1298</v>
      </c>
      <c r="J785" s="1">
        <v>0.12273423178557204</v>
      </c>
      <c r="K785" s="1">
        <v>0.35033445703437743</v>
      </c>
      <c r="L785" s="1">
        <f t="shared" si="48"/>
        <v>7.5203026579638524E-2</v>
      </c>
      <c r="M785" s="1">
        <f t="shared" si="49"/>
        <v>1.0455291943709752</v>
      </c>
      <c r="N785" s="1">
        <v>135</v>
      </c>
      <c r="O785" s="1">
        <v>2296</v>
      </c>
      <c r="P785" s="1">
        <f t="shared" si="50"/>
        <v>5.6544025500816379E-2</v>
      </c>
      <c r="Q785" t="s">
        <v>107</v>
      </c>
      <c r="S785" t="str">
        <f t="shared" si="51"/>
        <v xml:space="preserve">    5586 Lausanne</v>
      </c>
    </row>
    <row r="786" spans="1:19">
      <c r="A786" s="1">
        <v>5586</v>
      </c>
      <c r="B786" s="1">
        <v>2</v>
      </c>
      <c r="C786" s="1">
        <v>5</v>
      </c>
      <c r="D786" s="1">
        <v>30.068047248411791</v>
      </c>
      <c r="E786" s="1">
        <v>319979</v>
      </c>
      <c r="F786" s="1">
        <v>6546.4013110721535</v>
      </c>
      <c r="G786" s="1">
        <v>217.71953652287604</v>
      </c>
      <c r="H786" s="1">
        <v>523395.35741807602</v>
      </c>
      <c r="I786" s="1">
        <v>1298</v>
      </c>
      <c r="J786" s="1">
        <v>1506.8224061803651</v>
      </c>
      <c r="K786" s="1">
        <v>38.817810424859942</v>
      </c>
      <c r="L786" s="1">
        <f t="shared" si="48"/>
        <v>8.332656895515294</v>
      </c>
      <c r="M786" s="1">
        <f t="shared" si="49"/>
        <v>0.27712663967412882</v>
      </c>
      <c r="N786" s="1">
        <v>135</v>
      </c>
      <c r="O786" s="1">
        <v>2296</v>
      </c>
      <c r="P786" s="1">
        <f t="shared" si="50"/>
        <v>6.2651994928770449</v>
      </c>
      <c r="Q786" t="s">
        <v>107</v>
      </c>
      <c r="S786" t="str">
        <f t="shared" si="51"/>
        <v xml:space="preserve">    5586 Lausanne</v>
      </c>
    </row>
    <row r="787" spans="1:19">
      <c r="A787" s="1">
        <v>5586</v>
      </c>
      <c r="B787" s="1">
        <v>3</v>
      </c>
      <c r="C787" s="1">
        <v>1</v>
      </c>
      <c r="D787" s="1">
        <v>2.1895776309886061</v>
      </c>
      <c r="E787" s="1">
        <v>319979</v>
      </c>
      <c r="F787" s="1">
        <v>3640.4219269527839</v>
      </c>
      <c r="G787" s="1">
        <v>1662.6137732824361</v>
      </c>
      <c r="H787" s="1">
        <v>41646.902415388446</v>
      </c>
      <c r="I787" s="1">
        <v>1298</v>
      </c>
      <c r="J787" s="1">
        <v>20.266993773316575</v>
      </c>
      <c r="K787" s="1">
        <v>4.5018878010581931</v>
      </c>
      <c r="L787" s="1">
        <f t="shared" si="48"/>
        <v>0.31117774133143411</v>
      </c>
      <c r="M787" s="1">
        <f t="shared" si="49"/>
        <v>0.1421177020295625</v>
      </c>
      <c r="N787" s="1">
        <v>1302</v>
      </c>
      <c r="O787" s="1">
        <v>2296</v>
      </c>
      <c r="P787" s="1">
        <f t="shared" si="50"/>
        <v>0.23396986719009286</v>
      </c>
      <c r="Q787" t="s">
        <v>107</v>
      </c>
      <c r="S787" t="str">
        <f t="shared" si="51"/>
        <v xml:space="preserve">    5586 Lausanne</v>
      </c>
    </row>
    <row r="788" spans="1:19">
      <c r="A788" s="1">
        <v>5586</v>
      </c>
      <c r="B788" s="1">
        <v>3</v>
      </c>
      <c r="C788" s="1">
        <v>2</v>
      </c>
      <c r="D788" s="1">
        <v>31.274725510251308</v>
      </c>
      <c r="E788" s="1">
        <v>319979</v>
      </c>
      <c r="F788" s="1">
        <v>51997.789388971389</v>
      </c>
      <c r="G788" s="1">
        <v>1662.6137732824361</v>
      </c>
      <c r="H788" s="1">
        <v>6558416.935846854</v>
      </c>
      <c r="I788" s="1">
        <v>1298</v>
      </c>
      <c r="J788" s="1">
        <v>2968.3193681186194</v>
      </c>
      <c r="K788" s="1">
        <v>54.482284901779032</v>
      </c>
      <c r="L788" s="1">
        <f t="shared" si="48"/>
        <v>3.765903351550929</v>
      </c>
      <c r="M788" s="1">
        <f t="shared" si="49"/>
        <v>0.12041363401627719</v>
      </c>
      <c r="N788" s="1">
        <v>1302</v>
      </c>
      <c r="O788" s="1">
        <v>2296</v>
      </c>
      <c r="P788" s="1">
        <f t="shared" si="50"/>
        <v>2.831526134366507</v>
      </c>
      <c r="Q788" t="s">
        <v>107</v>
      </c>
      <c r="S788" t="str">
        <f t="shared" si="51"/>
        <v xml:space="preserve">    5586 Lausanne</v>
      </c>
    </row>
    <row r="789" spans="1:19">
      <c r="A789" s="1">
        <v>5586</v>
      </c>
      <c r="B789" s="1">
        <v>3</v>
      </c>
      <c r="C789" s="1">
        <v>3</v>
      </c>
      <c r="D789" s="1">
        <v>7.3039939183104856</v>
      </c>
      <c r="E789" s="1">
        <v>319979</v>
      </c>
      <c r="F789" s="1">
        <v>12143.720888554162</v>
      </c>
      <c r="G789" s="1">
        <v>1662.6137732824361</v>
      </c>
      <c r="H789" s="1">
        <v>2438319.5293579237</v>
      </c>
      <c r="I789" s="1">
        <v>1298</v>
      </c>
      <c r="J789" s="1">
        <v>1414.0601766923862</v>
      </c>
      <c r="K789" s="1">
        <v>37.603991499472315</v>
      </c>
      <c r="L789" s="1">
        <f t="shared" si="48"/>
        <v>2.5992485057272496</v>
      </c>
      <c r="M789" s="1">
        <f t="shared" si="49"/>
        <v>0.35586674014215108</v>
      </c>
      <c r="N789" s="1">
        <v>1302</v>
      </c>
      <c r="O789" s="1">
        <v>2296</v>
      </c>
      <c r="P789" s="1">
        <f t="shared" si="50"/>
        <v>1.9543358887977735</v>
      </c>
      <c r="Q789" t="s">
        <v>107</v>
      </c>
      <c r="S789" t="str">
        <f t="shared" si="51"/>
        <v xml:space="preserve">    5586 Lausanne</v>
      </c>
    </row>
    <row r="790" spans="1:19">
      <c r="A790" s="1">
        <v>5586</v>
      </c>
      <c r="B790" s="1">
        <v>3</v>
      </c>
      <c r="C790" s="1">
        <v>4</v>
      </c>
      <c r="D790" s="1">
        <v>0.51040546939140541</v>
      </c>
      <c r="E790" s="1">
        <v>319979</v>
      </c>
      <c r="F790" s="1">
        <v>848.60716336883752</v>
      </c>
      <c r="G790" s="1">
        <v>1662.6137732824361</v>
      </c>
      <c r="H790" s="1">
        <v>141787.42495624532</v>
      </c>
      <c r="I790" s="1">
        <v>1298</v>
      </c>
      <c r="J790" s="1">
        <v>85.070485988725721</v>
      </c>
      <c r="K790" s="1">
        <v>9.2233663045943111</v>
      </c>
      <c r="L790" s="1">
        <f t="shared" si="48"/>
        <v>0.63753394597294932</v>
      </c>
      <c r="M790" s="1">
        <f t="shared" si="49"/>
        <v>1.2490734998062005</v>
      </c>
      <c r="N790" s="1">
        <v>1302</v>
      </c>
      <c r="O790" s="1">
        <v>2296</v>
      </c>
      <c r="P790" s="1">
        <f t="shared" si="50"/>
        <v>0.47935219283436187</v>
      </c>
      <c r="Q790" t="s">
        <v>107</v>
      </c>
      <c r="S790" t="str">
        <f t="shared" si="51"/>
        <v xml:space="preserve">    5586 Lausanne</v>
      </c>
    </row>
    <row r="791" spans="1:19">
      <c r="A791" s="1">
        <v>5586</v>
      </c>
      <c r="B791" s="1">
        <v>3</v>
      </c>
      <c r="C791" s="1">
        <v>5</v>
      </c>
      <c r="D791" s="1">
        <v>41.278702528941736</v>
      </c>
      <c r="E791" s="1">
        <v>319979</v>
      </c>
      <c r="F791" s="1">
        <v>68630.539367847057</v>
      </c>
      <c r="G791" s="1">
        <v>1662.6137732824361</v>
      </c>
      <c r="H791" s="1">
        <v>9700559.147727007</v>
      </c>
      <c r="I791" s="1">
        <v>1298</v>
      </c>
      <c r="J791" s="1">
        <v>4133.0781191072201</v>
      </c>
      <c r="K791" s="1">
        <v>64.289020206464656</v>
      </c>
      <c r="L791" s="1">
        <f t="shared" si="48"/>
        <v>4.4437607031335258</v>
      </c>
      <c r="M791" s="1">
        <f t="shared" si="49"/>
        <v>0.10765262546752462</v>
      </c>
      <c r="N791" s="1">
        <v>1302</v>
      </c>
      <c r="O791" s="1">
        <v>2296</v>
      </c>
      <c r="P791" s="1">
        <f t="shared" si="50"/>
        <v>3.3411968898807518</v>
      </c>
      <c r="Q791" t="s">
        <v>107</v>
      </c>
      <c r="S791" t="str">
        <f t="shared" si="51"/>
        <v xml:space="preserve">    5586 Lausanne</v>
      </c>
    </row>
    <row r="792" spans="1:19">
      <c r="A792" s="1">
        <v>5586</v>
      </c>
      <c r="B792" s="1">
        <v>4</v>
      </c>
      <c r="C792" s="1">
        <v>1</v>
      </c>
      <c r="D792" s="1">
        <v>1.8065327519318064</v>
      </c>
      <c r="E792" s="1">
        <v>319979</v>
      </c>
      <c r="F792" s="1">
        <v>873.86702667922748</v>
      </c>
      <c r="G792" s="1">
        <v>483.72609117922843</v>
      </c>
      <c r="H792" s="1">
        <v>5148.4313143965819</v>
      </c>
      <c r="I792" s="1">
        <v>1298</v>
      </c>
      <c r="J792" s="1">
        <v>7.3950051076520253</v>
      </c>
      <c r="K792" s="1">
        <v>2.7193758672997053</v>
      </c>
      <c r="L792" s="1">
        <f t="shared" si="48"/>
        <v>0.28162719628849281</v>
      </c>
      <c r="M792" s="1">
        <f t="shared" si="49"/>
        <v>0.15589376721088297</v>
      </c>
      <c r="N792" s="1">
        <v>580</v>
      </c>
      <c r="O792" s="1">
        <v>2296</v>
      </c>
      <c r="P792" s="1">
        <f t="shared" si="50"/>
        <v>0.21175125647099316</v>
      </c>
      <c r="Q792" t="s">
        <v>107</v>
      </c>
      <c r="S792" t="str">
        <f t="shared" si="51"/>
        <v xml:space="preserve">    5586 Lausanne</v>
      </c>
    </row>
    <row r="793" spans="1:19">
      <c r="A793" s="1">
        <v>5586</v>
      </c>
      <c r="B793" s="1">
        <v>4</v>
      </c>
      <c r="C793" s="1">
        <v>2</v>
      </c>
      <c r="D793" s="1">
        <v>12.92914057887173</v>
      </c>
      <c r="E793" s="1">
        <v>319979</v>
      </c>
      <c r="F793" s="1">
        <v>6254.1626345243685</v>
      </c>
      <c r="G793" s="1">
        <v>483.72609117922843</v>
      </c>
      <c r="H793" s="1">
        <v>607984.31470201258</v>
      </c>
      <c r="I793" s="1">
        <v>1298</v>
      </c>
      <c r="J793" s="1">
        <v>1091.9719825158732</v>
      </c>
      <c r="K793" s="1">
        <v>33.04499935717768</v>
      </c>
      <c r="L793" s="1">
        <f t="shared" si="48"/>
        <v>3.4222450203465504</v>
      </c>
      <c r="M793" s="1">
        <f t="shared" si="49"/>
        <v>0.26469238225617586</v>
      </c>
      <c r="N793" s="1">
        <v>580</v>
      </c>
      <c r="O793" s="1">
        <v>2296</v>
      </c>
      <c r="P793" s="1">
        <f t="shared" si="50"/>
        <v>2.5731345997836472</v>
      </c>
      <c r="Q793" t="s">
        <v>107</v>
      </c>
      <c r="S793" t="str">
        <f t="shared" si="51"/>
        <v xml:space="preserve">    5586 Lausanne</v>
      </c>
    </row>
    <row r="794" spans="1:19">
      <c r="A794" s="1">
        <v>5586</v>
      </c>
      <c r="B794" s="1">
        <v>4</v>
      </c>
      <c r="C794" s="1">
        <v>3</v>
      </c>
      <c r="D794" s="1">
        <v>1.4279883089456262</v>
      </c>
      <c r="E794" s="1">
        <v>319979</v>
      </c>
      <c r="F794" s="1">
        <v>690.75520293590421</v>
      </c>
      <c r="G794" s="1">
        <v>483.72609117922843</v>
      </c>
      <c r="H794" s="1">
        <v>29795.838454542736</v>
      </c>
      <c r="I794" s="1">
        <v>1298</v>
      </c>
      <c r="J794" s="1">
        <v>59.680735362842483</v>
      </c>
      <c r="K794" s="1">
        <v>7.7253307607404409</v>
      </c>
      <c r="L794" s="1">
        <f t="shared" si="48"/>
        <v>0.80005977427054864</v>
      </c>
      <c r="M794" s="1">
        <f t="shared" si="49"/>
        <v>0.56027053531081306</v>
      </c>
      <c r="N794" s="1">
        <v>580</v>
      </c>
      <c r="O794" s="1">
        <v>2296</v>
      </c>
      <c r="P794" s="1">
        <f t="shared" si="50"/>
        <v>0.60155292062114685</v>
      </c>
      <c r="Q794" t="s">
        <v>107</v>
      </c>
      <c r="S794" t="str">
        <f t="shared" si="51"/>
        <v xml:space="preserve">    5586 Lausanne</v>
      </c>
    </row>
    <row r="795" spans="1:19">
      <c r="A795" s="1">
        <v>5586</v>
      </c>
      <c r="B795" s="1">
        <v>4</v>
      </c>
      <c r="C795" s="1">
        <v>4</v>
      </c>
      <c r="D795" s="1">
        <v>0.32996977448128362</v>
      </c>
      <c r="E795" s="1">
        <v>319979</v>
      </c>
      <c r="F795" s="1">
        <v>159.61498921712285</v>
      </c>
      <c r="G795" s="1">
        <v>483.72609117922843</v>
      </c>
      <c r="H795" s="1">
        <v>17574.676763717183</v>
      </c>
      <c r="I795" s="1">
        <v>1298</v>
      </c>
      <c r="J795" s="1">
        <v>36.298035183716088</v>
      </c>
      <c r="K795" s="1">
        <v>6.0247850736533408</v>
      </c>
      <c r="L795" s="1">
        <f t="shared" si="48"/>
        <v>0.62394586527628071</v>
      </c>
      <c r="M795" s="1">
        <f t="shared" si="49"/>
        <v>1.8909182401846683</v>
      </c>
      <c r="N795" s="1">
        <v>580</v>
      </c>
      <c r="O795" s="1">
        <v>2296</v>
      </c>
      <c r="P795" s="1">
        <f t="shared" si="50"/>
        <v>0.46913551916623586</v>
      </c>
      <c r="Q795" t="s">
        <v>107</v>
      </c>
      <c r="S795" t="str">
        <f t="shared" si="51"/>
        <v xml:space="preserve">    5586 Lausanne</v>
      </c>
    </row>
    <row r="796" spans="1:19">
      <c r="A796" s="1">
        <v>5586</v>
      </c>
      <c r="B796" s="1">
        <v>4</v>
      </c>
      <c r="C796" s="1">
        <v>5</v>
      </c>
      <c r="D796" s="1">
        <v>16.493631414230453</v>
      </c>
      <c r="E796" s="1">
        <v>319979</v>
      </c>
      <c r="F796" s="1">
        <v>7978.3998533566264</v>
      </c>
      <c r="G796" s="1">
        <v>483.72609117922843</v>
      </c>
      <c r="H796" s="1">
        <v>700783.45539478958</v>
      </c>
      <c r="I796" s="1">
        <v>1298</v>
      </c>
      <c r="J796" s="1">
        <v>1179.1172661658425</v>
      </c>
      <c r="K796" s="1">
        <v>34.338276983067196</v>
      </c>
      <c r="L796" s="1">
        <f t="shared" si="48"/>
        <v>3.5561809562286206</v>
      </c>
      <c r="M796" s="1">
        <f t="shared" si="49"/>
        <v>0.21560933835106816</v>
      </c>
      <c r="N796" s="1">
        <v>580</v>
      </c>
      <c r="O796" s="1">
        <v>2296</v>
      </c>
      <c r="P796" s="1">
        <f t="shared" si="50"/>
        <v>2.6738390171247706</v>
      </c>
      <c r="Q796" t="s">
        <v>107</v>
      </c>
      <c r="S796" t="str">
        <f t="shared" si="51"/>
        <v xml:space="preserve">    5586 Lausanne</v>
      </c>
    </row>
    <row r="797" spans="1:19">
      <c r="A797" s="1">
        <v>5586</v>
      </c>
      <c r="B797" s="1">
        <v>5</v>
      </c>
      <c r="C797" s="1">
        <v>1</v>
      </c>
      <c r="D797" s="1">
        <v>2.206017598722231</v>
      </c>
      <c r="E797" s="1">
        <v>319979</v>
      </c>
      <c r="F797" s="1">
        <v>6009.715682830797</v>
      </c>
      <c r="G797" s="1">
        <v>2724.2374160168729</v>
      </c>
      <c r="H797" s="1">
        <v>56032.447789700585</v>
      </c>
      <c r="I797" s="1">
        <v>1298</v>
      </c>
      <c r="J797" s="1">
        <v>15.707374237176621</v>
      </c>
      <c r="K797" s="1">
        <v>3.963252986774453</v>
      </c>
      <c r="L797" s="1">
        <f t="shared" si="48"/>
        <v>0.20629333790798779</v>
      </c>
      <c r="M797" s="1">
        <f t="shared" si="49"/>
        <v>9.3513913047419461E-2</v>
      </c>
      <c r="N797" s="1">
        <v>2296</v>
      </c>
      <c r="O797" s="1">
        <v>2296</v>
      </c>
      <c r="P797" s="1">
        <f t="shared" si="50"/>
        <v>0.15510886050530362</v>
      </c>
      <c r="Q797" t="s">
        <v>107</v>
      </c>
      <c r="S797" t="str">
        <f t="shared" si="51"/>
        <v xml:space="preserve">    5586 Lausanne</v>
      </c>
    </row>
    <row r="798" spans="1:19">
      <c r="A798" s="1">
        <v>5586</v>
      </c>
      <c r="B798" s="1">
        <v>5</v>
      </c>
      <c r="C798" s="1">
        <v>2</v>
      </c>
      <c r="D798" s="1">
        <v>23.858122185937127</v>
      </c>
      <c r="E798" s="1">
        <v>319979</v>
      </c>
      <c r="F798" s="1">
        <v>64995.189134832188</v>
      </c>
      <c r="G798" s="1">
        <v>2724.2374160168729</v>
      </c>
      <c r="H798" s="1">
        <v>7739055.3387137158</v>
      </c>
      <c r="I798" s="1">
        <v>1298</v>
      </c>
      <c r="J798" s="1">
        <v>2272.4394643079672</v>
      </c>
      <c r="K798" s="1">
        <v>47.670110806541736</v>
      </c>
      <c r="L798" s="1">
        <f t="shared" si="48"/>
        <v>2.4813016755533157</v>
      </c>
      <c r="M798" s="1">
        <f t="shared" si="49"/>
        <v>0.10400238779126918</v>
      </c>
      <c r="N798" s="1">
        <v>2296</v>
      </c>
      <c r="O798" s="1">
        <v>2296</v>
      </c>
      <c r="P798" s="1">
        <f t="shared" si="50"/>
        <v>1.8656534397472315</v>
      </c>
      <c r="Q798" t="s">
        <v>107</v>
      </c>
      <c r="S798" t="str">
        <f t="shared" si="51"/>
        <v xml:space="preserve">    5586 Lausanne</v>
      </c>
    </row>
    <row r="799" spans="1:19">
      <c r="A799" s="1">
        <v>5586</v>
      </c>
      <c r="B799" s="1">
        <v>5</v>
      </c>
      <c r="C799" s="1">
        <v>3</v>
      </c>
      <c r="D799" s="1">
        <v>6.2858174410939691</v>
      </c>
      <c r="E799" s="1">
        <v>319979</v>
      </c>
      <c r="F799" s="1">
        <v>17124.059063279627</v>
      </c>
      <c r="G799" s="1">
        <v>2724.2374160168729</v>
      </c>
      <c r="H799" s="1">
        <v>2759719.5734413438</v>
      </c>
      <c r="I799" s="1">
        <v>1298</v>
      </c>
      <c r="J799" s="1">
        <v>973.87060295246238</v>
      </c>
      <c r="K799" s="1">
        <v>31.206899925376476</v>
      </c>
      <c r="L799" s="1">
        <f t="shared" si="48"/>
        <v>1.624366542547141</v>
      </c>
      <c r="M799" s="1">
        <f t="shared" si="49"/>
        <v>0.25841770903617589</v>
      </c>
      <c r="N799" s="1">
        <v>2296</v>
      </c>
      <c r="O799" s="1">
        <v>2296</v>
      </c>
      <c r="P799" s="1">
        <f t="shared" si="50"/>
        <v>1.2213367916408659</v>
      </c>
      <c r="Q799" t="s">
        <v>107</v>
      </c>
      <c r="S799" t="str">
        <f t="shared" si="51"/>
        <v xml:space="preserve">    5586 Lausanne</v>
      </c>
    </row>
    <row r="800" spans="1:19">
      <c r="A800" s="1">
        <v>5586</v>
      </c>
      <c r="B800" s="1">
        <v>5</v>
      </c>
      <c r="C800" s="1">
        <v>4</v>
      </c>
      <c r="D800" s="1">
        <v>0.41221576440306867</v>
      </c>
      <c r="E800" s="1">
        <v>319979</v>
      </c>
      <c r="F800" s="1">
        <v>1122.9736088588359</v>
      </c>
      <c r="G800" s="1">
        <v>2724.2374160168729</v>
      </c>
      <c r="H800" s="1">
        <v>161558.33536558668</v>
      </c>
      <c r="I800" s="1">
        <v>1298</v>
      </c>
      <c r="J800" s="1">
        <v>59.155851411821352</v>
      </c>
      <c r="K800" s="1">
        <v>7.6912841198216926</v>
      </c>
      <c r="L800" s="1">
        <f t="shared" si="48"/>
        <v>0.40034302104142033</v>
      </c>
      <c r="M800" s="1">
        <f t="shared" si="49"/>
        <v>0.97119774548447624</v>
      </c>
      <c r="N800" s="1">
        <v>2296</v>
      </c>
      <c r="O800" s="1">
        <v>2296</v>
      </c>
      <c r="P800" s="1">
        <f t="shared" si="50"/>
        <v>0.30101190098868952</v>
      </c>
      <c r="Q800" t="s">
        <v>107</v>
      </c>
      <c r="S800" t="str">
        <f t="shared" si="51"/>
        <v xml:space="preserve">    5586 Lausanne</v>
      </c>
    </row>
    <row r="801" spans="1:19">
      <c r="A801" s="1">
        <v>5586</v>
      </c>
      <c r="B801" s="1">
        <v>5</v>
      </c>
      <c r="C801" s="1">
        <v>5</v>
      </c>
      <c r="D801" s="1">
        <v>32.762172990156351</v>
      </c>
      <c r="E801" s="1">
        <v>319979</v>
      </c>
      <c r="F801" s="1">
        <v>89251.937489801319</v>
      </c>
      <c r="G801" s="1">
        <v>2724.2374160168729</v>
      </c>
      <c r="H801" s="1">
        <v>11375230.369988313</v>
      </c>
      <c r="I801" s="1">
        <v>1298</v>
      </c>
      <c r="J801" s="1">
        <v>3103.3441684279719</v>
      </c>
      <c r="K801" s="1">
        <v>55.707667052462106</v>
      </c>
      <c r="L801" s="1">
        <f t="shared" si="48"/>
        <v>2.8996686867250081</v>
      </c>
      <c r="M801" s="1">
        <f t="shared" si="49"/>
        <v>8.8506604479386519E-2</v>
      </c>
      <c r="N801" s="1">
        <v>2296</v>
      </c>
      <c r="O801" s="1">
        <v>2296</v>
      </c>
      <c r="P801" s="1">
        <f t="shared" si="50"/>
        <v>2.1802173080423604</v>
      </c>
      <c r="Q801" t="s">
        <v>107</v>
      </c>
      <c r="S801" t="str">
        <f t="shared" si="51"/>
        <v xml:space="preserve">    5586 Lausanne</v>
      </c>
    </row>
    <row r="802" spans="1:19">
      <c r="A802" s="1">
        <v>5890</v>
      </c>
      <c r="B802" s="1">
        <v>1</v>
      </c>
      <c r="C802" s="1">
        <v>1</v>
      </c>
      <c r="D802" s="1">
        <v>1.9933124432436455</v>
      </c>
      <c r="E802" s="1">
        <v>87793</v>
      </c>
      <c r="F802" s="1">
        <v>217.07503069426974</v>
      </c>
      <c r="G802" s="1">
        <v>108.90165835769899</v>
      </c>
      <c r="H802" s="1">
        <v>1259.5570072073656</v>
      </c>
      <c r="I802" s="1">
        <v>600</v>
      </c>
      <c r="J802" s="1">
        <v>7.6630763603827727</v>
      </c>
      <c r="K802" s="1">
        <v>2.7682262119239414</v>
      </c>
      <c r="L802" s="1">
        <f t="shared" si="48"/>
        <v>0.58112951460523687</v>
      </c>
      <c r="M802" s="1">
        <f t="shared" si="49"/>
        <v>0.29153960111721661</v>
      </c>
      <c r="N802" s="1">
        <v>106</v>
      </c>
      <c r="O802" s="1">
        <v>797</v>
      </c>
      <c r="P802" s="1">
        <f t="shared" si="50"/>
        <v>0.50421922156610244</v>
      </c>
      <c r="Q802" t="s">
        <v>108</v>
      </c>
      <c r="S802" t="str">
        <f t="shared" si="51"/>
        <v xml:space="preserve">    5890 Vevey</v>
      </c>
    </row>
    <row r="803" spans="1:19">
      <c r="A803" s="1">
        <v>5890</v>
      </c>
      <c r="B803" s="1">
        <v>1</v>
      </c>
      <c r="C803" s="1">
        <v>2</v>
      </c>
      <c r="D803" s="1">
        <v>19.564543598926612</v>
      </c>
      <c r="E803" s="1">
        <v>87793</v>
      </c>
      <c r="F803" s="1">
        <v>2130.6112429346126</v>
      </c>
      <c r="G803" s="1">
        <v>108.90165835769899</v>
      </c>
      <c r="H803" s="1">
        <v>179302.04406965108</v>
      </c>
      <c r="I803" s="1">
        <v>600</v>
      </c>
      <c r="J803" s="1">
        <v>1275.3984471553244</v>
      </c>
      <c r="K803" s="1">
        <v>35.712721083044407</v>
      </c>
      <c r="L803" s="1">
        <f t="shared" si="48"/>
        <v>7.497117171576015</v>
      </c>
      <c r="M803" s="1">
        <f t="shared" si="49"/>
        <v>0.38319918548916909</v>
      </c>
      <c r="N803" s="1">
        <v>106</v>
      </c>
      <c r="O803" s="1">
        <v>797</v>
      </c>
      <c r="P803" s="1">
        <f t="shared" si="50"/>
        <v>6.50490207300831</v>
      </c>
      <c r="Q803" t="s">
        <v>108</v>
      </c>
      <c r="S803" t="str">
        <f t="shared" si="51"/>
        <v xml:space="preserve">    5890 Vevey</v>
      </c>
    </row>
    <row r="804" spans="1:19">
      <c r="A804" s="1">
        <v>5890</v>
      </c>
      <c r="B804" s="1">
        <v>1</v>
      </c>
      <c r="C804" s="1">
        <v>3</v>
      </c>
      <c r="D804" s="1">
        <v>3.3296172427561683</v>
      </c>
      <c r="E804" s="1">
        <v>87793</v>
      </c>
      <c r="F804" s="1">
        <v>362.60083943253596</v>
      </c>
      <c r="G804" s="1">
        <v>108.90165835769899</v>
      </c>
      <c r="H804" s="1">
        <v>45061.651028905937</v>
      </c>
      <c r="I804" s="1">
        <v>600</v>
      </c>
      <c r="J804" s="1">
        <v>406.4286841293428</v>
      </c>
      <c r="K804" s="1">
        <v>20.160076491158033</v>
      </c>
      <c r="L804" s="1">
        <f t="shared" si="48"/>
        <v>4.2321741681539313</v>
      </c>
      <c r="M804" s="1">
        <f t="shared" si="49"/>
        <v>1.2710692730106872</v>
      </c>
      <c r="N804" s="1">
        <v>106</v>
      </c>
      <c r="O804" s="1">
        <v>797</v>
      </c>
      <c r="P804" s="1">
        <f t="shared" si="50"/>
        <v>3.6720619259001794</v>
      </c>
      <c r="Q804" t="s">
        <v>108</v>
      </c>
      <c r="S804" t="str">
        <f t="shared" si="51"/>
        <v xml:space="preserve">    5890 Vevey</v>
      </c>
    </row>
    <row r="805" spans="1:19">
      <c r="A805" s="1">
        <v>5890</v>
      </c>
      <c r="B805" s="1">
        <v>1</v>
      </c>
      <c r="C805" s="1">
        <v>4</v>
      </c>
      <c r="D805" s="1">
        <v>0.32708193305903105</v>
      </c>
      <c r="E805" s="1">
        <v>87793</v>
      </c>
      <c r="F805" s="1">
        <v>35.619764928970369</v>
      </c>
      <c r="G805" s="1">
        <v>108.90165835769899</v>
      </c>
      <c r="H805" s="1">
        <v>719.61478520509183</v>
      </c>
      <c r="I805" s="1">
        <v>600</v>
      </c>
      <c r="J805" s="1">
        <v>6.5611985433076647</v>
      </c>
      <c r="K805" s="1">
        <v>2.5614836605584008</v>
      </c>
      <c r="L805" s="1">
        <f t="shared" si="48"/>
        <v>0.53772836552074654</v>
      </c>
      <c r="M805" s="1">
        <f t="shared" si="49"/>
        <v>1.6440173276819252</v>
      </c>
      <c r="N805" s="1">
        <v>106</v>
      </c>
      <c r="O805" s="1">
        <v>797</v>
      </c>
      <c r="P805" s="1">
        <f t="shared" si="50"/>
        <v>0.46656205039089249</v>
      </c>
      <c r="Q805" t="s">
        <v>108</v>
      </c>
      <c r="S805" t="str">
        <f t="shared" si="51"/>
        <v xml:space="preserve">    5890 Vevey</v>
      </c>
    </row>
    <row r="806" spans="1:19">
      <c r="A806" s="1">
        <v>5890</v>
      </c>
      <c r="B806" s="1">
        <v>1</v>
      </c>
      <c r="C806" s="1">
        <v>5</v>
      </c>
      <c r="D806" s="1">
        <v>25.21455521798546</v>
      </c>
      <c r="E806" s="1">
        <v>87793</v>
      </c>
      <c r="F806" s="1">
        <v>2745.9068779903891</v>
      </c>
      <c r="G806" s="1">
        <v>108.90165835769899</v>
      </c>
      <c r="H806" s="1">
        <v>234563.63674914691</v>
      </c>
      <c r="I806" s="1">
        <v>600</v>
      </c>
      <c r="J806" s="1">
        <v>1532.1990288837467</v>
      </c>
      <c r="K806" s="1">
        <v>39.143313974212077</v>
      </c>
      <c r="L806" s="1">
        <f t="shared" si="48"/>
        <v>8.2172963148357194</v>
      </c>
      <c r="M806" s="1">
        <f t="shared" si="49"/>
        <v>0.32589495407693525</v>
      </c>
      <c r="N806" s="1">
        <v>106</v>
      </c>
      <c r="O806" s="1">
        <v>797</v>
      </c>
      <c r="P806" s="1">
        <f t="shared" si="50"/>
        <v>7.1297682308547667</v>
      </c>
      <c r="Q806" t="s">
        <v>108</v>
      </c>
      <c r="S806" t="str">
        <f t="shared" si="51"/>
        <v xml:space="preserve">    5890 Vevey</v>
      </c>
    </row>
    <row r="807" spans="1:19">
      <c r="A807" s="1">
        <v>5890</v>
      </c>
      <c r="B807" s="1">
        <v>2</v>
      </c>
      <c r="C807" s="1">
        <v>1</v>
      </c>
      <c r="D807" s="1">
        <v>3.0628512161464627</v>
      </c>
      <c r="E807" s="1">
        <v>87793</v>
      </c>
      <c r="F807" s="1">
        <v>186.57208851863447</v>
      </c>
      <c r="G807" s="1">
        <v>60.914512443529929</v>
      </c>
      <c r="H807" s="1">
        <v>3135.1970310007823</v>
      </c>
      <c r="I807" s="1">
        <v>600</v>
      </c>
      <c r="J807" s="1">
        <v>42.790208552541642</v>
      </c>
      <c r="K807" s="1">
        <v>6.5414225175065432</v>
      </c>
      <c r="L807" s="1">
        <f t="shared" si="48"/>
        <v>2.0845752392315857</v>
      </c>
      <c r="M807" s="1">
        <f t="shared" si="49"/>
        <v>0.68059957605590182</v>
      </c>
      <c r="N807" s="1">
        <v>46</v>
      </c>
      <c r="O807" s="1">
        <v>797</v>
      </c>
      <c r="P807" s="1">
        <f t="shared" si="50"/>
        <v>1.8086895915712111</v>
      </c>
      <c r="Q807" t="s">
        <v>108</v>
      </c>
      <c r="S807" t="str">
        <f t="shared" si="51"/>
        <v xml:space="preserve">    5890 Vevey</v>
      </c>
    </row>
    <row r="808" spans="1:19">
      <c r="A808" s="1">
        <v>5890</v>
      </c>
      <c r="B808" s="1">
        <v>2</v>
      </c>
      <c r="C808" s="1">
        <v>2</v>
      </c>
      <c r="D808" s="1">
        <v>30.798603227005138</v>
      </c>
      <c r="E808" s="1">
        <v>87793</v>
      </c>
      <c r="F808" s="1">
        <v>1876.0818995147456</v>
      </c>
      <c r="G808" s="1">
        <v>60.914512443529929</v>
      </c>
      <c r="H808" s="1">
        <v>221236.73649227264</v>
      </c>
      <c r="I808" s="1">
        <v>600</v>
      </c>
      <c r="J808" s="1">
        <v>2728.154294868225</v>
      </c>
      <c r="K808" s="1">
        <v>52.231736471882925</v>
      </c>
      <c r="L808" s="1">
        <f t="shared" si="48"/>
        <v>16.644848159549809</v>
      </c>
      <c r="M808" s="1">
        <f t="shared" si="49"/>
        <v>0.54044165694355606</v>
      </c>
      <c r="N808" s="1">
        <v>46</v>
      </c>
      <c r="O808" s="1">
        <v>797</v>
      </c>
      <c r="P808" s="1">
        <f t="shared" si="50"/>
        <v>14.441965467534953</v>
      </c>
      <c r="Q808" t="s">
        <v>108</v>
      </c>
      <c r="S808" t="str">
        <f t="shared" si="51"/>
        <v xml:space="preserve">    5890 Vevey</v>
      </c>
    </row>
    <row r="809" spans="1:19">
      <c r="A809" s="1">
        <v>5890</v>
      </c>
      <c r="B809" s="1">
        <v>2</v>
      </c>
      <c r="C809" s="1">
        <v>3</v>
      </c>
      <c r="D809" s="1">
        <v>26.97488977093176</v>
      </c>
      <c r="E809" s="1">
        <v>87793</v>
      </c>
      <c r="F809" s="1">
        <v>1643.162258614271</v>
      </c>
      <c r="G809" s="1">
        <v>60.914512443529929</v>
      </c>
      <c r="H809" s="1">
        <v>437994.0823343441</v>
      </c>
      <c r="I809" s="1">
        <v>600</v>
      </c>
      <c r="J809" s="1">
        <v>6570.5276647875098</v>
      </c>
      <c r="K809" s="1">
        <v>81.058791409615225</v>
      </c>
      <c r="L809" s="1">
        <f t="shared" si="48"/>
        <v>25.83125444691974</v>
      </c>
      <c r="M809" s="1">
        <f t="shared" si="49"/>
        <v>0.95760370723574162</v>
      </c>
      <c r="N809" s="1">
        <v>46</v>
      </c>
      <c r="O809" s="1">
        <v>797</v>
      </c>
      <c r="P809" s="1">
        <f t="shared" si="50"/>
        <v>22.412585631878393</v>
      </c>
      <c r="Q809" t="s">
        <v>108</v>
      </c>
      <c r="S809" t="str">
        <f t="shared" si="51"/>
        <v xml:space="preserve">    5890 Vevey</v>
      </c>
    </row>
    <row r="810" spans="1:19">
      <c r="A810" s="1">
        <v>5890</v>
      </c>
      <c r="B810" s="1">
        <v>2</v>
      </c>
      <c r="C810" s="1">
        <v>4</v>
      </c>
      <c r="D810" s="1">
        <v>0.37486575506709252</v>
      </c>
      <c r="E810" s="1">
        <v>87793</v>
      </c>
      <c r="F810" s="1">
        <v>22.83476470168765</v>
      </c>
      <c r="G810" s="1">
        <v>60.914512443529929</v>
      </c>
      <c r="H810" s="1">
        <v>176.1872900151287</v>
      </c>
      <c r="I810" s="1">
        <v>600</v>
      </c>
      <c r="J810" s="1">
        <v>2.7977748940449394</v>
      </c>
      <c r="K810" s="1">
        <v>1.6726550433502239</v>
      </c>
      <c r="L810" s="1">
        <f t="shared" si="48"/>
        <v>0.53303012881558953</v>
      </c>
      <c r="M810" s="1">
        <f t="shared" si="49"/>
        <v>1.4219227059569342</v>
      </c>
      <c r="N810" s="1">
        <v>46</v>
      </c>
      <c r="O810" s="1">
        <v>797</v>
      </c>
      <c r="P810" s="1">
        <f t="shared" si="50"/>
        <v>0.46248560754180279</v>
      </c>
      <c r="Q810" t="s">
        <v>108</v>
      </c>
      <c r="S810" t="str">
        <f t="shared" si="51"/>
        <v xml:space="preserve">    5890 Vevey</v>
      </c>
    </row>
    <row r="811" spans="1:19">
      <c r="A811" s="1">
        <v>5890</v>
      </c>
      <c r="B811" s="1">
        <v>2</v>
      </c>
      <c r="C811" s="1">
        <v>5</v>
      </c>
      <c r="D811" s="1">
        <v>61.211209969150453</v>
      </c>
      <c r="E811" s="1">
        <v>87793</v>
      </c>
      <c r="F811" s="1">
        <v>3728.6510113493387</v>
      </c>
      <c r="G811" s="1">
        <v>60.914512443529929</v>
      </c>
      <c r="H811" s="1">
        <v>704528.76265019923</v>
      </c>
      <c r="I811" s="1">
        <v>600</v>
      </c>
      <c r="J811" s="1">
        <v>7949.5518409120232</v>
      </c>
      <c r="K811" s="1">
        <v>89.160259313844662</v>
      </c>
      <c r="L811" s="1">
        <f t="shared" si="48"/>
        <v>28.412974149230536</v>
      </c>
      <c r="M811" s="1">
        <f t="shared" si="49"/>
        <v>0.46417926003341964</v>
      </c>
      <c r="N811" s="1">
        <v>46</v>
      </c>
      <c r="O811" s="1">
        <v>797</v>
      </c>
      <c r="P811" s="1">
        <f t="shared" si="50"/>
        <v>24.652624497371747</v>
      </c>
      <c r="Q811" t="s">
        <v>108</v>
      </c>
      <c r="S811" t="str">
        <f t="shared" si="51"/>
        <v xml:space="preserve">    5890 Vevey</v>
      </c>
    </row>
    <row r="812" spans="1:19">
      <c r="A812" s="1">
        <v>5890</v>
      </c>
      <c r="B812" s="1">
        <v>3</v>
      </c>
      <c r="C812" s="1">
        <v>1</v>
      </c>
      <c r="D812" s="1">
        <v>2.0857673334708875</v>
      </c>
      <c r="E812" s="1">
        <v>87793</v>
      </c>
      <c r="F812" s="1">
        <v>877.59429875691819</v>
      </c>
      <c r="G812" s="1">
        <v>420.7536884262779</v>
      </c>
      <c r="H812" s="1">
        <v>6964.2418478302361</v>
      </c>
      <c r="I812" s="1">
        <v>600</v>
      </c>
      <c r="J812" s="1">
        <v>12.230468651008461</v>
      </c>
      <c r="K812" s="1">
        <v>3.4972086942315097</v>
      </c>
      <c r="L812" s="1">
        <f t="shared" si="48"/>
        <v>0.37148875140995596</v>
      </c>
      <c r="M812" s="1">
        <f t="shared" si="49"/>
        <v>0.17810651526110935</v>
      </c>
      <c r="N812" s="1">
        <v>414</v>
      </c>
      <c r="O812" s="1">
        <v>797</v>
      </c>
      <c r="P812" s="1">
        <f t="shared" si="50"/>
        <v>0.32232362037872553</v>
      </c>
      <c r="Q812" t="s">
        <v>108</v>
      </c>
      <c r="S812" t="str">
        <f t="shared" si="51"/>
        <v xml:space="preserve">    5890 Vevey</v>
      </c>
    </row>
    <row r="813" spans="1:19">
      <c r="A813" s="1">
        <v>5890</v>
      </c>
      <c r="B813" s="1">
        <v>3</v>
      </c>
      <c r="C813" s="1">
        <v>2</v>
      </c>
      <c r="D813" s="1">
        <v>32.590814640194743</v>
      </c>
      <c r="E813" s="1">
        <v>87793</v>
      </c>
      <c r="F813" s="1">
        <v>13712.705468679076</v>
      </c>
      <c r="G813" s="1">
        <v>420.7536884262779</v>
      </c>
      <c r="H813" s="1">
        <v>1688811.5025792297</v>
      </c>
      <c r="I813" s="1">
        <v>600</v>
      </c>
      <c r="J813" s="1">
        <v>2958.6476418825864</v>
      </c>
      <c r="K813" s="1">
        <v>54.393452196772607</v>
      </c>
      <c r="L813" s="1">
        <f t="shared" si="48"/>
        <v>5.7779095868044701</v>
      </c>
      <c r="M813" s="1">
        <f t="shared" si="49"/>
        <v>0.17728644253275239</v>
      </c>
      <c r="N813" s="1">
        <v>414</v>
      </c>
      <c r="O813" s="1">
        <v>797</v>
      </c>
      <c r="P813" s="1">
        <f t="shared" si="50"/>
        <v>5.0132251088931659</v>
      </c>
      <c r="Q813" t="s">
        <v>108</v>
      </c>
      <c r="S813" t="str">
        <f t="shared" si="51"/>
        <v xml:space="preserve">    5890 Vevey</v>
      </c>
    </row>
    <row r="814" spans="1:19">
      <c r="A814" s="1">
        <v>5890</v>
      </c>
      <c r="B814" s="1">
        <v>3</v>
      </c>
      <c r="C814" s="1">
        <v>3</v>
      </c>
      <c r="D814" s="1">
        <v>9.6660775808975679</v>
      </c>
      <c r="E814" s="1">
        <v>87793</v>
      </c>
      <c r="F814" s="1">
        <v>4067.0377947772054</v>
      </c>
      <c r="G814" s="1">
        <v>420.7536884262779</v>
      </c>
      <c r="H814" s="1">
        <v>650831.61067613657</v>
      </c>
      <c r="I814" s="1">
        <v>600</v>
      </c>
      <c r="J814" s="1">
        <v>1456.8527321821969</v>
      </c>
      <c r="K814" s="1">
        <v>38.168740248823994</v>
      </c>
      <c r="L814" s="1">
        <f t="shared" si="48"/>
        <v>4.054449962141125</v>
      </c>
      <c r="M814" s="1">
        <f t="shared" si="49"/>
        <v>0.41945141948308662</v>
      </c>
      <c r="N814" s="1">
        <v>414</v>
      </c>
      <c r="O814" s="1">
        <v>797</v>
      </c>
      <c r="P814" s="1">
        <f t="shared" si="50"/>
        <v>3.5178588462818534</v>
      </c>
      <c r="Q814" t="s">
        <v>108</v>
      </c>
      <c r="S814" t="str">
        <f t="shared" si="51"/>
        <v xml:space="preserve">    5890 Vevey</v>
      </c>
    </row>
    <row r="815" spans="1:19">
      <c r="A815" s="1">
        <v>5890</v>
      </c>
      <c r="B815" s="1">
        <v>3</v>
      </c>
      <c r="C815" s="1">
        <v>4</v>
      </c>
      <c r="D815" s="1">
        <v>0.12748316418721103</v>
      </c>
      <c r="E815" s="1">
        <v>87793</v>
      </c>
      <c r="F815" s="1">
        <v>53.63901154402182</v>
      </c>
      <c r="G815" s="1">
        <v>420.7536884262779</v>
      </c>
      <c r="H815" s="1">
        <v>705.46123550298284</v>
      </c>
      <c r="I815" s="1">
        <v>600</v>
      </c>
      <c r="J815" s="1">
        <v>1.6643645639106208</v>
      </c>
      <c r="K815" s="1">
        <v>1.2901025400760286</v>
      </c>
      <c r="L815" s="1">
        <f t="shared" si="48"/>
        <v>0.13704031520743165</v>
      </c>
      <c r="M815" s="1">
        <f t="shared" si="49"/>
        <v>1.0749679464041682</v>
      </c>
      <c r="N815" s="1">
        <v>414</v>
      </c>
      <c r="O815" s="1">
        <v>797</v>
      </c>
      <c r="P815" s="1">
        <f t="shared" si="50"/>
        <v>0.11890354786747195</v>
      </c>
      <c r="Q815" t="s">
        <v>108</v>
      </c>
      <c r="S815" t="str">
        <f t="shared" si="51"/>
        <v xml:space="preserve">    5890 Vevey</v>
      </c>
    </row>
    <row r="816" spans="1:19">
      <c r="A816" s="1">
        <v>5890</v>
      </c>
      <c r="B816" s="1">
        <v>3</v>
      </c>
      <c r="C816" s="1">
        <v>5</v>
      </c>
      <c r="D816" s="1">
        <v>44.470142718750424</v>
      </c>
      <c r="E816" s="1">
        <v>87793</v>
      </c>
      <c r="F816" s="1">
        <v>18710.976573757227</v>
      </c>
      <c r="G816" s="1">
        <v>420.7536884262779</v>
      </c>
      <c r="H816" s="1">
        <v>2515150.7261145487</v>
      </c>
      <c r="I816" s="1">
        <v>600</v>
      </c>
      <c r="J816" s="1">
        <v>4009.6632236454298</v>
      </c>
      <c r="K816" s="1">
        <v>63.321901611096848</v>
      </c>
      <c r="L816" s="1">
        <f t="shared" si="48"/>
        <v>6.7263284016224727</v>
      </c>
      <c r="M816" s="1">
        <f t="shared" si="49"/>
        <v>0.15125493174516794</v>
      </c>
      <c r="N816" s="1">
        <v>414</v>
      </c>
      <c r="O816" s="1">
        <v>797</v>
      </c>
      <c r="P816" s="1">
        <f t="shared" si="50"/>
        <v>5.8361242811216307</v>
      </c>
      <c r="Q816" t="s">
        <v>108</v>
      </c>
      <c r="S816" t="str">
        <f t="shared" si="51"/>
        <v xml:space="preserve">    5890 Vevey</v>
      </c>
    </row>
    <row r="817" spans="1:19">
      <c r="A817" s="1">
        <v>5890</v>
      </c>
      <c r="B817" s="1">
        <v>4</v>
      </c>
      <c r="C817" s="1">
        <v>1</v>
      </c>
      <c r="D817" s="1">
        <v>2.1664897558668597</v>
      </c>
      <c r="E817" s="1">
        <v>87793</v>
      </c>
      <c r="F817" s="1">
        <v>323.62893710129731</v>
      </c>
      <c r="G817" s="1">
        <v>149.37939873701657</v>
      </c>
      <c r="H817" s="1">
        <v>3166.153121800412</v>
      </c>
      <c r="I817" s="1">
        <v>600</v>
      </c>
      <c r="J817" s="1">
        <v>16.612915039757592</v>
      </c>
      <c r="K817" s="1">
        <v>4.0758943852555349</v>
      </c>
      <c r="L817" s="1">
        <f t="shared" si="48"/>
        <v>0.57961714212065618</v>
      </c>
      <c r="M817" s="1">
        <f t="shared" si="49"/>
        <v>0.26753744879293867</v>
      </c>
      <c r="N817" s="1">
        <v>231</v>
      </c>
      <c r="O817" s="1">
        <v>797</v>
      </c>
      <c r="P817" s="1">
        <f t="shared" si="50"/>
        <v>0.50290700585905612</v>
      </c>
      <c r="Q817" t="s">
        <v>108</v>
      </c>
      <c r="S817" t="str">
        <f t="shared" si="51"/>
        <v xml:space="preserve">    5890 Vevey</v>
      </c>
    </row>
    <row r="818" spans="1:19">
      <c r="A818" s="1">
        <v>5890</v>
      </c>
      <c r="B818" s="1">
        <v>4</v>
      </c>
      <c r="C818" s="1">
        <v>2</v>
      </c>
      <c r="D818" s="1">
        <v>12.754515671907869</v>
      </c>
      <c r="E818" s="1">
        <v>87793</v>
      </c>
      <c r="F818" s="1">
        <v>1905.2618822514523</v>
      </c>
      <c r="G818" s="1">
        <v>149.37939873701657</v>
      </c>
      <c r="H818" s="1">
        <v>195042.33247888528</v>
      </c>
      <c r="I818" s="1">
        <v>600</v>
      </c>
      <c r="J818" s="1">
        <v>1150.7098788372775</v>
      </c>
      <c r="K818" s="1">
        <v>33.922114893344691</v>
      </c>
      <c r="L818" s="1">
        <f t="shared" si="48"/>
        <v>4.8239324748686574</v>
      </c>
      <c r="M818" s="1">
        <f t="shared" si="49"/>
        <v>0.37821369301332908</v>
      </c>
      <c r="N818" s="1">
        <v>231</v>
      </c>
      <c r="O818" s="1">
        <v>797</v>
      </c>
      <c r="P818" s="1">
        <f t="shared" si="50"/>
        <v>4.1855032591452508</v>
      </c>
      <c r="Q818" t="s">
        <v>108</v>
      </c>
      <c r="S818" t="str">
        <f t="shared" si="51"/>
        <v xml:space="preserve">    5890 Vevey</v>
      </c>
    </row>
    <row r="819" spans="1:19">
      <c r="A819" s="1">
        <v>5890</v>
      </c>
      <c r="B819" s="1">
        <v>4</v>
      </c>
      <c r="C819" s="1">
        <v>3</v>
      </c>
      <c r="D819" s="1">
        <v>5.4041701066089463</v>
      </c>
      <c r="E819" s="1">
        <v>87793</v>
      </c>
      <c r="F819" s="1">
        <v>807.2716811978031</v>
      </c>
      <c r="G819" s="1">
        <v>149.37939873701657</v>
      </c>
      <c r="H819" s="1">
        <v>115054.08844456388</v>
      </c>
      <c r="I819" s="1">
        <v>600</v>
      </c>
      <c r="J819" s="1">
        <v>746.00285416514703</v>
      </c>
      <c r="K819" s="1">
        <v>27.313052816650632</v>
      </c>
      <c r="L819" s="1">
        <f t="shared" si="48"/>
        <v>3.8840833740555962</v>
      </c>
      <c r="M819" s="1">
        <f t="shared" si="49"/>
        <v>0.71871967340658216</v>
      </c>
      <c r="N819" s="1">
        <v>231</v>
      </c>
      <c r="O819" s="1">
        <v>797</v>
      </c>
      <c r="P819" s="1">
        <f t="shared" si="50"/>
        <v>3.37003963168954</v>
      </c>
      <c r="Q819" t="s">
        <v>108</v>
      </c>
      <c r="S819" t="str">
        <f t="shared" si="51"/>
        <v xml:space="preserve">    5890 Vevey</v>
      </c>
    </row>
    <row r="820" spans="1:19">
      <c r="A820" s="1">
        <v>5890</v>
      </c>
      <c r="B820" s="1">
        <v>4</v>
      </c>
      <c r="C820" s="1">
        <v>4</v>
      </c>
      <c r="D820" s="1">
        <v>0.66081172039109581</v>
      </c>
      <c r="E820" s="1">
        <v>87793</v>
      </c>
      <c r="F820" s="1">
        <v>98.711657470395409</v>
      </c>
      <c r="G820" s="1">
        <v>149.37939873701657</v>
      </c>
      <c r="H820" s="1">
        <v>6550.636719151039</v>
      </c>
      <c r="I820" s="1">
        <v>600</v>
      </c>
      <c r="J820" s="1">
        <v>43.708270515706303</v>
      </c>
      <c r="K820" s="1">
        <v>6.6112230726020966</v>
      </c>
      <c r="L820" s="1">
        <f t="shared" si="48"/>
        <v>0.94015640766499586</v>
      </c>
      <c r="M820" s="1">
        <f t="shared" si="49"/>
        <v>1.4227296197297654</v>
      </c>
      <c r="N820" s="1">
        <v>231</v>
      </c>
      <c r="O820" s="1">
        <v>797</v>
      </c>
      <c r="P820" s="1">
        <f t="shared" si="50"/>
        <v>0.8157302634082314</v>
      </c>
      <c r="Q820" t="s">
        <v>108</v>
      </c>
      <c r="S820" t="str">
        <f t="shared" si="51"/>
        <v xml:space="preserve">    5890 Vevey</v>
      </c>
    </row>
    <row r="821" spans="1:19">
      <c r="A821" s="1">
        <v>5890</v>
      </c>
      <c r="B821" s="1">
        <v>4</v>
      </c>
      <c r="C821" s="1">
        <v>5</v>
      </c>
      <c r="D821" s="1">
        <v>20.985987254774773</v>
      </c>
      <c r="E821" s="1">
        <v>87793</v>
      </c>
      <c r="F821" s="1">
        <v>3134.8741580209485</v>
      </c>
      <c r="G821" s="1">
        <v>149.37939873701657</v>
      </c>
      <c r="H821" s="1">
        <v>359315.23718828196</v>
      </c>
      <c r="I821" s="1">
        <v>600</v>
      </c>
      <c r="J821" s="1">
        <v>1978.2180717888614</v>
      </c>
      <c r="K821" s="1">
        <v>44.477163486320272</v>
      </c>
      <c r="L821" s="1">
        <f t="shared" si="48"/>
        <v>6.3249250232861263</v>
      </c>
      <c r="M821" s="1">
        <f t="shared" si="49"/>
        <v>0.30138801413057498</v>
      </c>
      <c r="N821" s="1">
        <v>231</v>
      </c>
      <c r="O821" s="1">
        <v>797</v>
      </c>
      <c r="P821" s="1">
        <f t="shared" si="50"/>
        <v>5.4878451215331783</v>
      </c>
      <c r="Q821" t="s">
        <v>108</v>
      </c>
      <c r="S821" t="str">
        <f t="shared" si="51"/>
        <v xml:space="preserve">    5890 Vevey</v>
      </c>
    </row>
    <row r="822" spans="1:19">
      <c r="A822" s="1">
        <v>5890</v>
      </c>
      <c r="B822" s="1">
        <v>5</v>
      </c>
      <c r="C822" s="1">
        <v>1</v>
      </c>
      <c r="D822" s="1">
        <v>2.1688924447141811</v>
      </c>
      <c r="E822" s="1">
        <v>87793</v>
      </c>
      <c r="F822" s="1">
        <v>1604.8703550711195</v>
      </c>
      <c r="G822" s="1">
        <v>739.94925796452344</v>
      </c>
      <c r="H822" s="1">
        <v>14525.149007838798</v>
      </c>
      <c r="I822" s="1">
        <v>600</v>
      </c>
      <c r="J822" s="1">
        <v>14.946030056788439</v>
      </c>
      <c r="K822" s="1">
        <v>3.8660095779483576</v>
      </c>
      <c r="L822" s="1">
        <f t="shared" si="48"/>
        <v>0.2959770614629717</v>
      </c>
      <c r="M822" s="1">
        <f t="shared" si="49"/>
        <v>0.13646460993688225</v>
      </c>
      <c r="N822" s="1">
        <v>797</v>
      </c>
      <c r="O822" s="1">
        <v>797</v>
      </c>
      <c r="P822" s="1">
        <f t="shared" si="50"/>
        <v>0.2568056169607208</v>
      </c>
      <c r="Q822" t="s">
        <v>108</v>
      </c>
      <c r="S822" t="str">
        <f t="shared" si="51"/>
        <v xml:space="preserve">    5890 Vevey</v>
      </c>
    </row>
    <row r="823" spans="1:19">
      <c r="A823" s="1">
        <v>5890</v>
      </c>
      <c r="B823" s="1">
        <v>5</v>
      </c>
      <c r="C823" s="1">
        <v>2</v>
      </c>
      <c r="D823" s="1">
        <v>26.521630074154064</v>
      </c>
      <c r="E823" s="1">
        <v>87793</v>
      </c>
      <c r="F823" s="1">
        <v>19624.660493379888</v>
      </c>
      <c r="G823" s="1">
        <v>739.94925796452344</v>
      </c>
      <c r="H823" s="1">
        <v>2284392.6156200385</v>
      </c>
      <c r="I823" s="1">
        <v>600</v>
      </c>
      <c r="J823" s="1">
        <v>2387.0578536644744</v>
      </c>
      <c r="K823" s="1">
        <v>48.857526069833646</v>
      </c>
      <c r="L823" s="1">
        <f t="shared" si="48"/>
        <v>3.7404736602266802</v>
      </c>
      <c r="M823" s="1">
        <f t="shared" si="49"/>
        <v>0.14103483269197156</v>
      </c>
      <c r="N823" s="1">
        <v>797</v>
      </c>
      <c r="O823" s="1">
        <v>797</v>
      </c>
      <c r="P823" s="1">
        <f t="shared" si="50"/>
        <v>3.2454361202582964</v>
      </c>
      <c r="Q823" t="s">
        <v>108</v>
      </c>
      <c r="S823" t="str">
        <f t="shared" si="51"/>
        <v xml:space="preserve">    5890 Vevey</v>
      </c>
    </row>
    <row r="824" spans="1:19">
      <c r="A824" s="1">
        <v>5890</v>
      </c>
      <c r="B824" s="1">
        <v>5</v>
      </c>
      <c r="C824" s="1">
        <v>3</v>
      </c>
      <c r="D824" s="1">
        <v>9.2980329393771459</v>
      </c>
      <c r="E824" s="1">
        <v>87793</v>
      </c>
      <c r="F824" s="1">
        <v>6880.0725740218159</v>
      </c>
      <c r="G824" s="1">
        <v>739.94925796452344</v>
      </c>
      <c r="H824" s="1">
        <v>1248941.4324839502</v>
      </c>
      <c r="I824" s="1">
        <v>600</v>
      </c>
      <c r="J824" s="1">
        <v>1603.5881737393663</v>
      </c>
      <c r="K824" s="1">
        <v>40.044827053433082</v>
      </c>
      <c r="L824" s="1">
        <f t="shared" si="48"/>
        <v>3.0657839819315522</v>
      </c>
      <c r="M824" s="1">
        <f t="shared" si="49"/>
        <v>0.32972393213923396</v>
      </c>
      <c r="N824" s="1">
        <v>797</v>
      </c>
      <c r="O824" s="1">
        <v>797</v>
      </c>
      <c r="P824" s="1">
        <f t="shared" si="50"/>
        <v>2.6600390687598074</v>
      </c>
      <c r="Q824" t="s">
        <v>108</v>
      </c>
      <c r="S824" t="str">
        <f t="shared" si="51"/>
        <v xml:space="preserve">    5890 Vevey</v>
      </c>
    </row>
    <row r="825" spans="1:19">
      <c r="A825" s="1">
        <v>5890</v>
      </c>
      <c r="B825" s="1">
        <v>5</v>
      </c>
      <c r="C825" s="1">
        <v>4</v>
      </c>
      <c r="D825" s="1">
        <v>0.28489142515659122</v>
      </c>
      <c r="E825" s="1">
        <v>87793</v>
      </c>
      <c r="F825" s="1">
        <v>210.80519864507522</v>
      </c>
      <c r="G825" s="1">
        <v>739.94925796452344</v>
      </c>
      <c r="H825" s="1">
        <v>8151.900029874243</v>
      </c>
      <c r="I825" s="1">
        <v>600</v>
      </c>
      <c r="J825" s="1">
        <v>10.950472375723415</v>
      </c>
      <c r="K825" s="1">
        <v>3.3091497965071657</v>
      </c>
      <c r="L825" s="1">
        <f t="shared" si="48"/>
        <v>0.25334454376358634</v>
      </c>
      <c r="M825" s="1">
        <f t="shared" si="49"/>
        <v>0.88926700276898452</v>
      </c>
      <c r="N825" s="1">
        <v>797</v>
      </c>
      <c r="O825" s="1">
        <v>797</v>
      </c>
      <c r="P825" s="1">
        <f t="shared" si="50"/>
        <v>0.21981535171427302</v>
      </c>
      <c r="Q825" t="s">
        <v>108</v>
      </c>
      <c r="S825" t="str">
        <f t="shared" si="51"/>
        <v xml:space="preserve">    5890 Vevey</v>
      </c>
    </row>
    <row r="826" spans="1:19">
      <c r="A826" s="1">
        <v>5890</v>
      </c>
      <c r="B826" s="1">
        <v>5</v>
      </c>
      <c r="C826" s="1">
        <v>5</v>
      </c>
      <c r="D826" s="1">
        <v>38.273446883401988</v>
      </c>
      <c r="E826" s="1">
        <v>87793</v>
      </c>
      <c r="F826" s="1">
        <v>28320.408621117902</v>
      </c>
      <c r="G826" s="1">
        <v>739.94925796452344</v>
      </c>
      <c r="H826" s="1">
        <v>3813558.3627021769</v>
      </c>
      <c r="I826" s="1">
        <v>600</v>
      </c>
      <c r="J826" s="1">
        <v>3693.9460703222326</v>
      </c>
      <c r="K826" s="1">
        <v>60.777841935381616</v>
      </c>
      <c r="L826" s="1">
        <f t="shared" si="48"/>
        <v>4.6530787612900015</v>
      </c>
      <c r="M826" s="1">
        <f t="shared" si="49"/>
        <v>0.1215745938813757</v>
      </c>
      <c r="N826" s="1">
        <v>797</v>
      </c>
      <c r="O826" s="1">
        <v>797</v>
      </c>
      <c r="P826" s="1">
        <f t="shared" si="50"/>
        <v>4.0372613882761934</v>
      </c>
      <c r="Q826" t="s">
        <v>108</v>
      </c>
      <c r="S826" t="str">
        <f t="shared" si="51"/>
        <v xml:space="preserve">    5890 Vevey</v>
      </c>
    </row>
    <row r="827" spans="1:19">
      <c r="A827" s="1">
        <v>5938</v>
      </c>
      <c r="B827" s="1">
        <v>1</v>
      </c>
      <c r="C827" s="1">
        <v>1</v>
      </c>
      <c r="D827" s="1">
        <v>2.8546201069717783</v>
      </c>
      <c r="E827" s="1">
        <v>31715</v>
      </c>
      <c r="F827" s="1">
        <v>99.104034690420846</v>
      </c>
      <c r="G827" s="1">
        <v>34.717066011123919</v>
      </c>
      <c r="H827" s="1">
        <v>722.1128823455723</v>
      </c>
      <c r="I827" s="1">
        <v>250</v>
      </c>
      <c r="J827" s="1">
        <v>13.02629689342972</v>
      </c>
      <c r="K827" s="1">
        <v>3.6091961561308525</v>
      </c>
      <c r="L827" s="1">
        <f t="shared" si="48"/>
        <v>1.267189465632208</v>
      </c>
      <c r="M827" s="1">
        <f t="shared" si="49"/>
        <v>0.44390826735136418</v>
      </c>
      <c r="N827" s="1">
        <v>38</v>
      </c>
      <c r="O827" s="1">
        <v>333</v>
      </c>
      <c r="P827" s="1">
        <f t="shared" si="50"/>
        <v>1.0979673896549371</v>
      </c>
      <c r="Q827" t="s">
        <v>109</v>
      </c>
      <c r="S827" t="str">
        <f t="shared" si="51"/>
        <v xml:space="preserve">    5938 Yverdon-les-Bains</v>
      </c>
    </row>
    <row r="828" spans="1:19">
      <c r="A828" s="1">
        <v>5938</v>
      </c>
      <c r="B828" s="1">
        <v>1</v>
      </c>
      <c r="C828" s="1">
        <v>2</v>
      </c>
      <c r="D828" s="1">
        <v>9.4645302351096117</v>
      </c>
      <c r="E828" s="1">
        <v>31715</v>
      </c>
      <c r="F828" s="1">
        <v>328.58072093657859</v>
      </c>
      <c r="G828" s="1">
        <v>34.717066011123919</v>
      </c>
      <c r="H828" s="1">
        <v>34164.004570627418</v>
      </c>
      <c r="I828" s="1">
        <v>250</v>
      </c>
      <c r="J828" s="1">
        <v>921.0214907905596</v>
      </c>
      <c r="K828" s="1">
        <v>30.348335881734268</v>
      </c>
      <c r="L828" s="1">
        <f t="shared" si="48"/>
        <v>10.655306573868392</v>
      </c>
      <c r="M828" s="1">
        <f t="shared" si="49"/>
        <v>1.1258146267356701</v>
      </c>
      <c r="N828" s="1">
        <v>38</v>
      </c>
      <c r="O828" s="1">
        <v>333</v>
      </c>
      <c r="P828" s="1">
        <f t="shared" si="50"/>
        <v>9.2323835244689185</v>
      </c>
      <c r="Q828" t="s">
        <v>109</v>
      </c>
      <c r="S828" t="str">
        <f t="shared" si="51"/>
        <v xml:space="preserve">    5938 Yverdon-les-Bains</v>
      </c>
    </row>
    <row r="829" spans="1:19">
      <c r="A829" s="1">
        <v>5938</v>
      </c>
      <c r="B829" s="1">
        <v>1</v>
      </c>
      <c r="C829" s="1">
        <v>3</v>
      </c>
      <c r="D829" s="1">
        <v>5.6856035669712321</v>
      </c>
      <c r="E829" s="1">
        <v>31715</v>
      </c>
      <c r="F829" s="1">
        <v>197.38747434762189</v>
      </c>
      <c r="G829" s="1">
        <v>34.717066011123919</v>
      </c>
      <c r="H829" s="1">
        <v>19252.947413983886</v>
      </c>
      <c r="I829" s="1">
        <v>250</v>
      </c>
      <c r="J829" s="1">
        <v>537.73007650712952</v>
      </c>
      <c r="K829" s="1">
        <v>23.189007665424786</v>
      </c>
      <c r="L829" s="1">
        <f t="shared" si="48"/>
        <v>8.141665058069913</v>
      </c>
      <c r="M829" s="1">
        <f t="shared" si="49"/>
        <v>1.4319790260028709</v>
      </c>
      <c r="N829" s="1">
        <v>38</v>
      </c>
      <c r="O829" s="1">
        <v>333</v>
      </c>
      <c r="P829" s="1">
        <f t="shared" si="50"/>
        <v>7.0544168600659694</v>
      </c>
      <c r="Q829" t="s">
        <v>109</v>
      </c>
      <c r="S829" t="str">
        <f t="shared" si="51"/>
        <v xml:space="preserve">    5938 Yverdon-les-Bains</v>
      </c>
    </row>
    <row r="830" spans="1:19">
      <c r="A830" s="1">
        <v>5938</v>
      </c>
      <c r="B830" s="1">
        <v>1</v>
      </c>
      <c r="C830" s="1">
        <v>4</v>
      </c>
      <c r="D830" s="1">
        <v>0.11829583532232246</v>
      </c>
      <c r="E830" s="1">
        <v>31715</v>
      </c>
      <c r="F830" s="1">
        <v>4.1068843237261135</v>
      </c>
      <c r="G830" s="1">
        <v>34.717066011123919</v>
      </c>
      <c r="H830" s="1">
        <v>7.6705717766612613</v>
      </c>
      <c r="I830" s="1">
        <v>250</v>
      </c>
      <c r="J830" s="1">
        <v>0.21308925464165662</v>
      </c>
      <c r="K830" s="1">
        <v>0.46161591679843172</v>
      </c>
      <c r="L830" s="1">
        <f t="shared" si="48"/>
        <v>0.16207343730583279</v>
      </c>
      <c r="M830" s="1">
        <f t="shared" si="49"/>
        <v>1.370068835172674</v>
      </c>
      <c r="N830" s="1">
        <v>38</v>
      </c>
      <c r="O830" s="1">
        <v>333</v>
      </c>
      <c r="P830" s="1">
        <f t="shared" si="50"/>
        <v>0.14042994652130208</v>
      </c>
      <c r="Q830" t="s">
        <v>109</v>
      </c>
      <c r="S830" t="str">
        <f t="shared" si="51"/>
        <v xml:space="preserve">    5938 Yverdon-les-Bains</v>
      </c>
    </row>
    <row r="831" spans="1:19">
      <c r="A831" s="1">
        <v>5938</v>
      </c>
      <c r="B831" s="1">
        <v>1</v>
      </c>
      <c r="C831" s="1">
        <v>5</v>
      </c>
      <c r="D831" s="1">
        <v>18.123049744374942</v>
      </c>
      <c r="E831" s="1">
        <v>31715</v>
      </c>
      <c r="F831" s="1">
        <v>629.17911429834737</v>
      </c>
      <c r="G831" s="1">
        <v>34.717066011123919</v>
      </c>
      <c r="H831" s="1">
        <v>56248.649259068443</v>
      </c>
      <c r="I831" s="1">
        <v>250</v>
      </c>
      <c r="J831" s="1">
        <v>1330.0684246287074</v>
      </c>
      <c r="K831" s="1">
        <v>36.470103161750274</v>
      </c>
      <c r="L831" s="1">
        <f t="shared" si="48"/>
        <v>12.804660245075995</v>
      </c>
      <c r="M831" s="1">
        <f t="shared" si="49"/>
        <v>0.70654003744873706</v>
      </c>
      <c r="N831" s="1">
        <v>38</v>
      </c>
      <c r="O831" s="1">
        <v>333</v>
      </c>
      <c r="P831" s="1">
        <f t="shared" si="50"/>
        <v>11.094709801497816</v>
      </c>
      <c r="Q831" t="s">
        <v>109</v>
      </c>
      <c r="S831" t="str">
        <f t="shared" si="51"/>
        <v xml:space="preserve">    5938 Yverdon-les-Bains</v>
      </c>
    </row>
    <row r="832" spans="1:19">
      <c r="A832" s="1">
        <v>5938</v>
      </c>
      <c r="B832" s="1">
        <v>2</v>
      </c>
      <c r="C832" s="1">
        <v>1</v>
      </c>
      <c r="D832" s="1">
        <v>4.7848526188598015</v>
      </c>
      <c r="E832" s="1">
        <v>31715</v>
      </c>
      <c r="F832" s="1">
        <v>166.43174805801084</v>
      </c>
      <c r="G832" s="1">
        <v>34.783045856419797</v>
      </c>
      <c r="H832" s="1">
        <v>2444.9438599785944</v>
      </c>
      <c r="I832" s="1">
        <v>250</v>
      </c>
      <c r="J832" s="1">
        <v>48.799403151167439</v>
      </c>
      <c r="K832" s="1">
        <v>6.9856569591676516</v>
      </c>
      <c r="L832" s="1">
        <f t="shared" si="48"/>
        <v>2.7603839517026172</v>
      </c>
      <c r="M832" s="1">
        <f t="shared" si="49"/>
        <v>0.57690051744172599</v>
      </c>
      <c r="N832" s="1">
        <v>30</v>
      </c>
      <c r="O832" s="1">
        <v>333</v>
      </c>
      <c r="P832" s="1">
        <f t="shared" si="50"/>
        <v>2.3917588048952201</v>
      </c>
      <c r="Q832" t="s">
        <v>109</v>
      </c>
      <c r="S832" t="str">
        <f t="shared" si="51"/>
        <v xml:space="preserve">    5938 Yverdon-les-Bains</v>
      </c>
    </row>
    <row r="833" spans="1:19">
      <c r="A833" s="1">
        <v>5938</v>
      </c>
      <c r="B833" s="1">
        <v>2</v>
      </c>
      <c r="C833" s="1">
        <v>2</v>
      </c>
      <c r="D833" s="1">
        <v>14.979909346472875</v>
      </c>
      <c r="E833" s="1">
        <v>31715</v>
      </c>
      <c r="F833" s="1">
        <v>521.04687372337753</v>
      </c>
      <c r="G833" s="1">
        <v>34.783045856419797</v>
      </c>
      <c r="H833" s="1">
        <v>29922.209528586714</v>
      </c>
      <c r="I833" s="1">
        <v>250</v>
      </c>
      <c r="J833" s="1">
        <v>654.6767478854938</v>
      </c>
      <c r="K833" s="1">
        <v>25.586651752144004</v>
      </c>
      <c r="L833" s="1">
        <f t="shared" si="48"/>
        <v>10.110571315949283</v>
      </c>
      <c r="M833" s="1">
        <f t="shared" si="49"/>
        <v>0.67494208957478696</v>
      </c>
      <c r="N833" s="1">
        <v>30</v>
      </c>
      <c r="O833" s="1">
        <v>333</v>
      </c>
      <c r="P833" s="1">
        <f t="shared" si="50"/>
        <v>8.7603928984325368</v>
      </c>
      <c r="Q833" t="s">
        <v>109</v>
      </c>
      <c r="S833" t="str">
        <f t="shared" si="51"/>
        <v xml:space="preserve">    5938 Yverdon-les-Bains</v>
      </c>
    </row>
    <row r="834" spans="1:19">
      <c r="A834" s="1">
        <v>5938</v>
      </c>
      <c r="B834" s="1">
        <v>2</v>
      </c>
      <c r="C834" s="1">
        <v>3</v>
      </c>
      <c r="D834" s="1">
        <v>20.80653046921703</v>
      </c>
      <c r="E834" s="1">
        <v>31715</v>
      </c>
      <c r="F834" s="1">
        <v>723.7145034237717</v>
      </c>
      <c r="G834" s="1">
        <v>34.783045856419797</v>
      </c>
      <c r="H834" s="1">
        <v>78638.069658276494</v>
      </c>
      <c r="I834" s="1">
        <v>250</v>
      </c>
      <c r="J834" s="1">
        <v>1882.0115291556338</v>
      </c>
      <c r="K834" s="1">
        <v>43.3821568061759</v>
      </c>
      <c r="L834" s="1">
        <f t="shared" ref="L834:L897" si="52">K834*1.14*1.645/SQRT(N834*I834/O834)</f>
        <v>17.142469224867714</v>
      </c>
      <c r="M834" s="1">
        <f t="shared" ref="M834:M897" si="53">L834/D834</f>
        <v>0.82389849909045421</v>
      </c>
      <c r="N834" s="1">
        <v>30</v>
      </c>
      <c r="O834" s="1">
        <v>333</v>
      </c>
      <c r="P834" s="1">
        <f t="shared" ref="P834:P897" si="54">$K834*1.14*1.645/SQRT(N834)</f>
        <v>14.853242311068106</v>
      </c>
      <c r="Q834" t="s">
        <v>109</v>
      </c>
      <c r="S834" t="str">
        <f t="shared" ref="S834:S897" si="55">CONCATENATE("  ",Q834)</f>
        <v xml:space="preserve">    5938 Yverdon-les-Bains</v>
      </c>
    </row>
    <row r="835" spans="1:19">
      <c r="A835" s="1">
        <v>5938</v>
      </c>
      <c r="B835" s="1">
        <v>2</v>
      </c>
      <c r="C835" s="1">
        <v>4</v>
      </c>
      <c r="D835" s="1">
        <v>0.15786485265881611</v>
      </c>
      <c r="E835" s="1">
        <v>31715</v>
      </c>
      <c r="F835" s="1">
        <v>5.4910204091485557</v>
      </c>
      <c r="G835" s="1">
        <v>34.783045856419797</v>
      </c>
      <c r="H835" s="1">
        <v>20.711712675437127</v>
      </c>
      <c r="I835" s="1">
        <v>250</v>
      </c>
      <c r="J835" s="1">
        <v>0.58742108784217906</v>
      </c>
      <c r="K835" s="1">
        <v>0.76643400749326029</v>
      </c>
      <c r="L835" s="1">
        <f t="shared" si="52"/>
        <v>0.3028565740759766</v>
      </c>
      <c r="M835" s="1">
        <f t="shared" si="53"/>
        <v>1.9184547350164285</v>
      </c>
      <c r="N835" s="1">
        <v>30</v>
      </c>
      <c r="O835" s="1">
        <v>333</v>
      </c>
      <c r="P835" s="1">
        <f t="shared" si="54"/>
        <v>0.26241272603393817</v>
      </c>
      <c r="Q835" t="s">
        <v>109</v>
      </c>
      <c r="S835" t="str">
        <f t="shared" si="55"/>
        <v xml:space="preserve">    5938 Yverdon-les-Bains</v>
      </c>
    </row>
    <row r="836" spans="1:19">
      <c r="A836" s="1">
        <v>5938</v>
      </c>
      <c r="B836" s="1">
        <v>2</v>
      </c>
      <c r="C836" s="1">
        <v>5</v>
      </c>
      <c r="D836" s="1">
        <v>40.729157287208515</v>
      </c>
      <c r="E836" s="1">
        <v>31715</v>
      </c>
      <c r="F836" s="1">
        <v>1416.6841456143084</v>
      </c>
      <c r="G836" s="1">
        <v>34.783045856419797</v>
      </c>
      <c r="H836" s="1">
        <v>133839.45561711644</v>
      </c>
      <c r="I836" s="1">
        <v>250</v>
      </c>
      <c r="J836" s="1">
        <v>2253.7667132707024</v>
      </c>
      <c r="K836" s="1">
        <v>47.473852943180233</v>
      </c>
      <c r="L836" s="1">
        <f t="shared" si="52"/>
        <v>18.75930389308138</v>
      </c>
      <c r="M836" s="1">
        <f t="shared" si="53"/>
        <v>0.46058659551428938</v>
      </c>
      <c r="N836" s="1">
        <v>30</v>
      </c>
      <c r="O836" s="1">
        <v>333</v>
      </c>
      <c r="P836" s="1">
        <f t="shared" si="54"/>
        <v>16.254162842929137</v>
      </c>
      <c r="Q836" t="s">
        <v>109</v>
      </c>
      <c r="S836" t="str">
        <f t="shared" si="55"/>
        <v xml:space="preserve">    5938 Yverdon-les-Bains</v>
      </c>
    </row>
    <row r="837" spans="1:19">
      <c r="A837" s="1">
        <v>5938</v>
      </c>
      <c r="B837" s="1">
        <v>3</v>
      </c>
      <c r="C837" s="1">
        <v>1</v>
      </c>
      <c r="D837" s="1">
        <v>2.840326493155175</v>
      </c>
      <c r="E837" s="1">
        <v>31715</v>
      </c>
      <c r="F837" s="1">
        <v>454.77962528003576</v>
      </c>
      <c r="G837" s="1">
        <v>160.11526364169637</v>
      </c>
      <c r="H837" s="1">
        <v>7641.603970959186</v>
      </c>
      <c r="I837" s="1">
        <v>250</v>
      </c>
      <c r="J837" s="1">
        <v>39.907430672572644</v>
      </c>
      <c r="K837" s="1">
        <v>6.3172328334938426</v>
      </c>
      <c r="L837" s="1">
        <f t="shared" si="52"/>
        <v>1.0335481777847257</v>
      </c>
      <c r="M837" s="1">
        <f t="shared" si="53"/>
        <v>0.36388358179084168</v>
      </c>
      <c r="N837" s="1">
        <v>175</v>
      </c>
      <c r="O837" s="1">
        <v>333</v>
      </c>
      <c r="P837" s="1">
        <f t="shared" si="54"/>
        <v>0.89552685342026006</v>
      </c>
      <c r="Q837" t="s">
        <v>109</v>
      </c>
      <c r="S837" t="str">
        <f t="shared" si="55"/>
        <v xml:space="preserve">    5938 Yverdon-les-Bains</v>
      </c>
    </row>
    <row r="838" spans="1:19">
      <c r="A838" s="1">
        <v>5938</v>
      </c>
      <c r="B838" s="1">
        <v>3</v>
      </c>
      <c r="C838" s="1">
        <v>2</v>
      </c>
      <c r="D838" s="1">
        <v>35.515982554627449</v>
      </c>
      <c r="E838" s="1">
        <v>31715</v>
      </c>
      <c r="F838" s="1">
        <v>5686.6509102280634</v>
      </c>
      <c r="G838" s="1">
        <v>160.11526364169637</v>
      </c>
      <c r="H838" s="1">
        <v>766047.86752959166</v>
      </c>
      <c r="I838" s="1">
        <v>250</v>
      </c>
      <c r="J838" s="1">
        <v>3545.1084961773413</v>
      </c>
      <c r="K838" s="1">
        <v>59.540813701001277</v>
      </c>
      <c r="L838" s="1">
        <f t="shared" si="52"/>
        <v>9.741337881075852</v>
      </c>
      <c r="M838" s="1">
        <f t="shared" si="53"/>
        <v>0.27428039942559984</v>
      </c>
      <c r="N838" s="1">
        <v>175</v>
      </c>
      <c r="O838" s="1">
        <v>333</v>
      </c>
      <c r="P838" s="1">
        <f t="shared" si="54"/>
        <v>8.4404673611262044</v>
      </c>
      <c r="Q838" t="s">
        <v>109</v>
      </c>
      <c r="S838" t="str">
        <f t="shared" si="55"/>
        <v xml:space="preserve">    5938 Yverdon-les-Bains</v>
      </c>
    </row>
    <row r="839" spans="1:19">
      <c r="A839" s="1">
        <v>5938</v>
      </c>
      <c r="B839" s="1">
        <v>3</v>
      </c>
      <c r="C839" s="1">
        <v>3</v>
      </c>
      <c r="D839" s="1">
        <v>9.184159263406583</v>
      </c>
      <c r="E839" s="1">
        <v>31715</v>
      </c>
      <c r="F839" s="1">
        <v>1470.5240817876729</v>
      </c>
      <c r="G839" s="1">
        <v>160.11526364169637</v>
      </c>
      <c r="H839" s="1">
        <v>263110.19092597015</v>
      </c>
      <c r="I839" s="1">
        <v>250</v>
      </c>
      <c r="J839" s="1">
        <v>1568.7034533671738</v>
      </c>
      <c r="K839" s="1">
        <v>39.606861190545935</v>
      </c>
      <c r="L839" s="1">
        <f t="shared" si="52"/>
        <v>6.4799889904677235</v>
      </c>
      <c r="M839" s="1">
        <f t="shared" si="53"/>
        <v>0.70556147869589203</v>
      </c>
      <c r="N839" s="1">
        <v>175</v>
      </c>
      <c r="O839" s="1">
        <v>333</v>
      </c>
      <c r="P839" s="1">
        <f t="shared" si="54"/>
        <v>5.6146431057229114</v>
      </c>
      <c r="Q839" t="s">
        <v>109</v>
      </c>
      <c r="S839" t="str">
        <f t="shared" si="55"/>
        <v xml:space="preserve">    5938 Yverdon-les-Bains</v>
      </c>
    </row>
    <row r="840" spans="1:19">
      <c r="A840" s="1">
        <v>5938</v>
      </c>
      <c r="B840" s="1">
        <v>3</v>
      </c>
      <c r="C840" s="1">
        <v>4</v>
      </c>
      <c r="D840" s="1">
        <v>1.9798852591008136</v>
      </c>
      <c r="E840" s="1">
        <v>31715</v>
      </c>
      <c r="F840" s="1">
        <v>317.00985024123509</v>
      </c>
      <c r="G840" s="1">
        <v>160.11526364169637</v>
      </c>
      <c r="H840" s="1">
        <v>81204.057381704872</v>
      </c>
      <c r="I840" s="1">
        <v>250</v>
      </c>
      <c r="J840" s="1">
        <v>506.40279510624731</v>
      </c>
      <c r="K840" s="1">
        <v>22.503395190642841</v>
      </c>
      <c r="L840" s="1">
        <f t="shared" si="52"/>
        <v>3.6817295968486703</v>
      </c>
      <c r="M840" s="1">
        <f t="shared" si="53"/>
        <v>1.8595671541697159</v>
      </c>
      <c r="N840" s="1">
        <v>175</v>
      </c>
      <c r="O840" s="1">
        <v>333</v>
      </c>
      <c r="P840" s="1">
        <f t="shared" si="54"/>
        <v>3.1900667930903865</v>
      </c>
      <c r="Q840" t="s">
        <v>109</v>
      </c>
      <c r="S840" t="str">
        <f t="shared" si="55"/>
        <v xml:space="preserve">    5938 Yverdon-les-Bains</v>
      </c>
    </row>
    <row r="841" spans="1:19">
      <c r="A841" s="1">
        <v>5938</v>
      </c>
      <c r="B841" s="1">
        <v>3</v>
      </c>
      <c r="C841" s="1">
        <v>5</v>
      </c>
      <c r="D841" s="1">
        <v>49.520353570290041</v>
      </c>
      <c r="E841" s="1">
        <v>31715</v>
      </c>
      <c r="F841" s="1">
        <v>7928.96446753701</v>
      </c>
      <c r="G841" s="1">
        <v>160.11526364169637</v>
      </c>
      <c r="H841" s="1">
        <v>1199414.7326933267</v>
      </c>
      <c r="I841" s="1">
        <v>250</v>
      </c>
      <c r="J841" s="1">
        <v>5070.3470575352922</v>
      </c>
      <c r="K841" s="1">
        <v>71.206369501156928</v>
      </c>
      <c r="L841" s="1">
        <f t="shared" si="52"/>
        <v>11.649913084473672</v>
      </c>
      <c r="M841" s="1">
        <f t="shared" si="53"/>
        <v>0.23525504655247637</v>
      </c>
      <c r="N841" s="1">
        <v>175</v>
      </c>
      <c r="O841" s="1">
        <v>333</v>
      </c>
      <c r="P841" s="1">
        <f t="shared" si="54"/>
        <v>10.094169029952312</v>
      </c>
      <c r="Q841" t="s">
        <v>109</v>
      </c>
      <c r="S841" t="str">
        <f t="shared" si="55"/>
        <v xml:space="preserve">    5938 Yverdon-les-Bains</v>
      </c>
    </row>
    <row r="842" spans="1:19">
      <c r="A842" s="1">
        <v>5938</v>
      </c>
      <c r="B842" s="1">
        <v>4</v>
      </c>
      <c r="C842" s="1">
        <v>1</v>
      </c>
      <c r="D842" s="1">
        <v>1.8134668767070552</v>
      </c>
      <c r="E842" s="1">
        <v>31715</v>
      </c>
      <c r="F842" s="1">
        <v>93.850501593805291</v>
      </c>
      <c r="G842" s="1">
        <v>51.751980032975126</v>
      </c>
      <c r="H842" s="1">
        <v>615.45335556771397</v>
      </c>
      <c r="I842" s="1">
        <v>250</v>
      </c>
      <c r="J842" s="1">
        <v>8.7732257790869852</v>
      </c>
      <c r="K842" s="1">
        <v>2.9619631630199228</v>
      </c>
      <c r="L842" s="1">
        <f t="shared" si="52"/>
        <v>0.67574254691655933</v>
      </c>
      <c r="M842" s="1">
        <f t="shared" si="53"/>
        <v>0.37262469780732466</v>
      </c>
      <c r="N842" s="1">
        <v>90</v>
      </c>
      <c r="O842" s="1">
        <v>333</v>
      </c>
      <c r="P842" s="1">
        <f t="shared" si="54"/>
        <v>0.58550303679062998</v>
      </c>
      <c r="Q842" t="s">
        <v>109</v>
      </c>
      <c r="S842" t="str">
        <f t="shared" si="55"/>
        <v xml:space="preserve">    5938 Yverdon-les-Bains</v>
      </c>
    </row>
    <row r="843" spans="1:19">
      <c r="A843" s="1">
        <v>5938</v>
      </c>
      <c r="B843" s="1">
        <v>4</v>
      </c>
      <c r="C843" s="1">
        <v>2</v>
      </c>
      <c r="D843" s="1">
        <v>7.2352198374521652</v>
      </c>
      <c r="E843" s="1">
        <v>31715</v>
      </c>
      <c r="F843" s="1">
        <v>374.43695256200999</v>
      </c>
      <c r="G843" s="1">
        <v>51.751980032975126</v>
      </c>
      <c r="H843" s="1">
        <v>26899.984490995437</v>
      </c>
      <c r="I843" s="1">
        <v>250</v>
      </c>
      <c r="J843" s="1">
        <v>476.64841466729195</v>
      </c>
      <c r="K843" s="1">
        <v>21.832279190851605</v>
      </c>
      <c r="L843" s="1">
        <f t="shared" si="52"/>
        <v>4.9808181714109416</v>
      </c>
      <c r="M843" s="1">
        <f t="shared" si="53"/>
        <v>0.68841283102807604</v>
      </c>
      <c r="N843" s="1">
        <v>90</v>
      </c>
      <c r="O843" s="1">
        <v>333</v>
      </c>
      <c r="P843" s="1">
        <f t="shared" si="54"/>
        <v>4.3156734445243705</v>
      </c>
      <c r="Q843" t="s">
        <v>109</v>
      </c>
      <c r="S843" t="str">
        <f t="shared" si="55"/>
        <v xml:space="preserve">    5938 Yverdon-les-Bains</v>
      </c>
    </row>
    <row r="844" spans="1:19">
      <c r="A844" s="1">
        <v>5938</v>
      </c>
      <c r="B844" s="1">
        <v>4</v>
      </c>
      <c r="C844" s="1">
        <v>3</v>
      </c>
      <c r="D844" s="1">
        <v>9.0445446979799726</v>
      </c>
      <c r="E844" s="1">
        <v>31715</v>
      </c>
      <c r="F844" s="1">
        <v>468.07309661721058</v>
      </c>
      <c r="G844" s="1">
        <v>51.751980032975126</v>
      </c>
      <c r="H844" s="1">
        <v>82873.523926125068</v>
      </c>
      <c r="I844" s="1">
        <v>250</v>
      </c>
      <c r="J844" s="1">
        <v>1549.4965089195332</v>
      </c>
      <c r="K844" s="1">
        <v>39.363644507585079</v>
      </c>
      <c r="L844" s="1">
        <f t="shared" si="52"/>
        <v>8.9804254582131193</v>
      </c>
      <c r="M844" s="1">
        <f t="shared" si="53"/>
        <v>0.99291072774717182</v>
      </c>
      <c r="N844" s="1">
        <v>90</v>
      </c>
      <c r="O844" s="1">
        <v>333</v>
      </c>
      <c r="P844" s="1">
        <f t="shared" si="54"/>
        <v>7.7811681408081173</v>
      </c>
      <c r="Q844" t="s">
        <v>109</v>
      </c>
      <c r="S844" t="str">
        <f t="shared" si="55"/>
        <v xml:space="preserve">    5938 Yverdon-les-Bains</v>
      </c>
    </row>
    <row r="845" spans="1:19">
      <c r="A845" s="1">
        <v>5938</v>
      </c>
      <c r="B845" s="1">
        <v>4</v>
      </c>
      <c r="C845" s="1">
        <v>4</v>
      </c>
      <c r="D845" s="1">
        <v>0.55036686799751233</v>
      </c>
      <c r="E845" s="1">
        <v>31715</v>
      </c>
      <c r="F845" s="1">
        <v>28.482575163418318</v>
      </c>
      <c r="G845" s="1">
        <v>51.751980032975126</v>
      </c>
      <c r="H845" s="1">
        <v>835.83979126413726</v>
      </c>
      <c r="I845" s="1">
        <v>250</v>
      </c>
      <c r="J845" s="1">
        <v>16.160235030161527</v>
      </c>
      <c r="K845" s="1">
        <v>4.019979481311009</v>
      </c>
      <c r="L845" s="1">
        <f t="shared" si="52"/>
        <v>0.91711848653910433</v>
      </c>
      <c r="M845" s="1">
        <f t="shared" si="53"/>
        <v>1.6663766296034552</v>
      </c>
      <c r="N845" s="1">
        <v>90</v>
      </c>
      <c r="O845" s="1">
        <v>333</v>
      </c>
      <c r="P845" s="1">
        <f t="shared" si="54"/>
        <v>0.79464532966839785</v>
      </c>
      <c r="Q845" t="s">
        <v>109</v>
      </c>
      <c r="S845" t="str">
        <f t="shared" si="55"/>
        <v xml:space="preserve">    5938 Yverdon-les-Bains</v>
      </c>
    </row>
    <row r="846" spans="1:19">
      <c r="A846" s="1">
        <v>5938</v>
      </c>
      <c r="B846" s="1">
        <v>4</v>
      </c>
      <c r="C846" s="1">
        <v>5</v>
      </c>
      <c r="D846" s="1">
        <v>18.643598280136704</v>
      </c>
      <c r="E846" s="1">
        <v>31715</v>
      </c>
      <c r="F846" s="1">
        <v>964.84312593644415</v>
      </c>
      <c r="G846" s="1">
        <v>51.751980032975126</v>
      </c>
      <c r="H846" s="1">
        <v>121518.17143925547</v>
      </c>
      <c r="I846" s="1">
        <v>250</v>
      </c>
      <c r="J846" s="1">
        <v>2039.9208804992122</v>
      </c>
      <c r="K846" s="1">
        <v>45.165483286456841</v>
      </c>
      <c r="L846" s="1">
        <f t="shared" si="52"/>
        <v>10.304057487869017</v>
      </c>
      <c r="M846" s="1">
        <f t="shared" si="53"/>
        <v>0.55268609272959845</v>
      </c>
      <c r="N846" s="1">
        <v>90</v>
      </c>
      <c r="O846" s="1">
        <v>333</v>
      </c>
      <c r="P846" s="1">
        <f t="shared" si="54"/>
        <v>8.9280406834549968</v>
      </c>
      <c r="Q846" t="s">
        <v>109</v>
      </c>
      <c r="S846" t="str">
        <f t="shared" si="55"/>
        <v xml:space="preserve">    5938 Yverdon-les-Bains</v>
      </c>
    </row>
    <row r="847" spans="1:19">
      <c r="A847" s="1">
        <v>5938</v>
      </c>
      <c r="B847" s="1">
        <v>5</v>
      </c>
      <c r="C847" s="1">
        <v>1</v>
      </c>
      <c r="D847" s="1">
        <v>2.8936047255848711</v>
      </c>
      <c r="E847" s="1">
        <v>31715</v>
      </c>
      <c r="F847" s="1">
        <v>814.16590962227269</v>
      </c>
      <c r="G847" s="1">
        <v>281.36735554221525</v>
      </c>
      <c r="H847" s="1">
        <v>11424.114068851066</v>
      </c>
      <c r="I847" s="1">
        <v>250</v>
      </c>
      <c r="J847" s="1">
        <v>32.344135528262441</v>
      </c>
      <c r="K847" s="1">
        <v>5.6871904775787527</v>
      </c>
      <c r="L847" s="1">
        <f t="shared" si="52"/>
        <v>0.67452573421623918</v>
      </c>
      <c r="M847" s="1">
        <f t="shared" si="53"/>
        <v>0.23310914868647112</v>
      </c>
      <c r="N847" s="1">
        <v>333</v>
      </c>
      <c r="O847" s="1">
        <v>333</v>
      </c>
      <c r="P847" s="1">
        <f t="shared" si="54"/>
        <v>0.58444871878964899</v>
      </c>
      <c r="Q847" t="s">
        <v>109</v>
      </c>
      <c r="S847" t="str">
        <f t="shared" si="55"/>
        <v xml:space="preserve">    5938 Yverdon-les-Bains</v>
      </c>
    </row>
    <row r="848" spans="1:19">
      <c r="A848" s="1">
        <v>5938</v>
      </c>
      <c r="B848" s="1">
        <v>5</v>
      </c>
      <c r="C848" s="1">
        <v>2</v>
      </c>
      <c r="D848" s="1">
        <v>24.56118423593448</v>
      </c>
      <c r="E848" s="1">
        <v>31715</v>
      </c>
      <c r="F848" s="1">
        <v>6910.7154574500291</v>
      </c>
      <c r="G848" s="1">
        <v>281.36735554221525</v>
      </c>
      <c r="H848" s="1">
        <v>857034.06611980125</v>
      </c>
      <c r="I848" s="1">
        <v>250</v>
      </c>
      <c r="J848" s="1">
        <v>2451.4220253568838</v>
      </c>
      <c r="K848" s="1">
        <v>49.51183722461613</v>
      </c>
      <c r="L848" s="1">
        <f t="shared" si="52"/>
        <v>5.8723210499092433</v>
      </c>
      <c r="M848" s="1">
        <f t="shared" si="53"/>
        <v>0.23908949151228981</v>
      </c>
      <c r="N848" s="1">
        <v>333</v>
      </c>
      <c r="O848" s="1">
        <v>333</v>
      </c>
      <c r="P848" s="1">
        <f t="shared" si="54"/>
        <v>5.0881239066865493</v>
      </c>
      <c r="Q848" t="s">
        <v>109</v>
      </c>
      <c r="S848" t="str">
        <f t="shared" si="55"/>
        <v xml:space="preserve">    5938 Yverdon-les-Bains</v>
      </c>
    </row>
    <row r="849" spans="1:19">
      <c r="A849" s="1">
        <v>5938</v>
      </c>
      <c r="B849" s="1">
        <v>5</v>
      </c>
      <c r="C849" s="1">
        <v>3</v>
      </c>
      <c r="D849" s="1">
        <v>10.163578325088316</v>
      </c>
      <c r="E849" s="1">
        <v>31715</v>
      </c>
      <c r="F849" s="1">
        <v>2859.699156176277</v>
      </c>
      <c r="G849" s="1">
        <v>281.36735554221525</v>
      </c>
      <c r="H849" s="1">
        <v>443874.73192435561</v>
      </c>
      <c r="I849" s="1">
        <v>250</v>
      </c>
      <c r="J849" s="1">
        <v>1479.5230163731048</v>
      </c>
      <c r="K849" s="1">
        <v>38.464568324278709</v>
      </c>
      <c r="L849" s="1">
        <f t="shared" si="52"/>
        <v>4.5620665058664747</v>
      </c>
      <c r="M849" s="1">
        <f t="shared" si="53"/>
        <v>0.4488642051004052</v>
      </c>
      <c r="N849" s="1">
        <v>333</v>
      </c>
      <c r="O849" s="1">
        <v>333</v>
      </c>
      <c r="P849" s="1">
        <f t="shared" si="54"/>
        <v>3.9528424033886789</v>
      </c>
      <c r="Q849" t="s">
        <v>109</v>
      </c>
      <c r="S849" t="str">
        <f t="shared" si="55"/>
        <v xml:space="preserve">    5938 Yverdon-les-Bains</v>
      </c>
    </row>
    <row r="850" spans="1:19">
      <c r="A850" s="1">
        <v>5938</v>
      </c>
      <c r="B850" s="1">
        <v>5</v>
      </c>
      <c r="C850" s="1">
        <v>4</v>
      </c>
      <c r="D850" s="1">
        <v>1.2620168016763826</v>
      </c>
      <c r="E850" s="1">
        <v>31715</v>
      </c>
      <c r="F850" s="1">
        <v>355.0903301375281</v>
      </c>
      <c r="G850" s="1">
        <v>281.36735554221525</v>
      </c>
      <c r="H850" s="1">
        <v>82068.279457421115</v>
      </c>
      <c r="I850" s="1">
        <v>250</v>
      </c>
      <c r="J850" s="1">
        <v>291.11859095302231</v>
      </c>
      <c r="K850" s="1">
        <v>17.062197717557439</v>
      </c>
      <c r="L850" s="1">
        <f t="shared" si="52"/>
        <v>2.023651482775346</v>
      </c>
      <c r="M850" s="1">
        <f t="shared" si="53"/>
        <v>1.6035059755838881</v>
      </c>
      <c r="N850" s="1">
        <v>333</v>
      </c>
      <c r="O850" s="1">
        <v>333</v>
      </c>
      <c r="P850" s="1">
        <f t="shared" si="54"/>
        <v>1.7534105170339853</v>
      </c>
      <c r="Q850" t="s">
        <v>109</v>
      </c>
      <c r="S850" t="str">
        <f t="shared" si="55"/>
        <v xml:space="preserve">    5938 Yverdon-les-Bains</v>
      </c>
    </row>
    <row r="851" spans="1:19">
      <c r="A851" s="1">
        <v>5938</v>
      </c>
      <c r="B851" s="1">
        <v>5</v>
      </c>
      <c r="C851" s="1">
        <v>5</v>
      </c>
      <c r="D851" s="1">
        <v>38.88038408828406</v>
      </c>
      <c r="E851" s="1">
        <v>31715</v>
      </c>
      <c r="F851" s="1">
        <v>10939.670853386109</v>
      </c>
      <c r="G851" s="1">
        <v>281.36735554221525</v>
      </c>
      <c r="H851" s="1">
        <v>1511021.0090087671</v>
      </c>
      <c r="I851" s="1">
        <v>250</v>
      </c>
      <c r="J851" s="1">
        <v>3872.356688352887</v>
      </c>
      <c r="K851" s="1">
        <v>62.228262777880012</v>
      </c>
      <c r="L851" s="1">
        <f t="shared" si="52"/>
        <v>7.3805448937804368</v>
      </c>
      <c r="M851" s="1">
        <f t="shared" si="53"/>
        <v>0.18982695430738911</v>
      </c>
      <c r="N851" s="1">
        <v>333</v>
      </c>
      <c r="O851" s="1">
        <v>333</v>
      </c>
      <c r="P851" s="1">
        <f t="shared" si="54"/>
        <v>6.3949376403727038</v>
      </c>
      <c r="Q851" t="s">
        <v>109</v>
      </c>
      <c r="S851" t="str">
        <f t="shared" si="55"/>
        <v xml:space="preserve">    5938 Yverdon-les-Bains</v>
      </c>
    </row>
    <row r="852" spans="1:19">
      <c r="A852" s="1">
        <v>6002</v>
      </c>
      <c r="B852" s="1">
        <v>1</v>
      </c>
      <c r="C852" s="1">
        <v>1</v>
      </c>
      <c r="D852" s="1">
        <v>3.9571098183551792</v>
      </c>
      <c r="E852" s="1">
        <v>33093</v>
      </c>
      <c r="F852" s="1">
        <v>121.25912887405657</v>
      </c>
      <c r="G852" s="1">
        <v>30.643357005558013</v>
      </c>
      <c r="H852" s="1">
        <v>1082.285745975269</v>
      </c>
      <c r="I852" s="1">
        <v>250</v>
      </c>
      <c r="J852" s="1">
        <v>20.323273657217253</v>
      </c>
      <c r="K852" s="1">
        <v>4.5081341658403709</v>
      </c>
      <c r="L852" s="1">
        <f t="shared" si="52"/>
        <v>1.5861305056966757</v>
      </c>
      <c r="M852" s="1">
        <f t="shared" si="53"/>
        <v>0.40083055020089642</v>
      </c>
      <c r="N852" s="1">
        <v>30</v>
      </c>
      <c r="O852" s="1">
        <v>264</v>
      </c>
      <c r="P852" s="1">
        <f t="shared" si="54"/>
        <v>1.5435011549840556</v>
      </c>
      <c r="Q852" t="s">
        <v>110</v>
      </c>
      <c r="S852" t="str">
        <f t="shared" si="55"/>
        <v xml:space="preserve">    6002 Brig-Glis</v>
      </c>
    </row>
    <row r="853" spans="1:19">
      <c r="A853" s="1">
        <v>6002</v>
      </c>
      <c r="B853" s="1">
        <v>1</v>
      </c>
      <c r="C853" s="1">
        <v>2</v>
      </c>
      <c r="D853" s="1">
        <v>12.574268530691429</v>
      </c>
      <c r="E853" s="1">
        <v>33093</v>
      </c>
      <c r="F853" s="1">
        <v>385.31779966973085</v>
      </c>
      <c r="G853" s="1">
        <v>30.643357005558013</v>
      </c>
      <c r="H853" s="1">
        <v>35124.904615465661</v>
      </c>
      <c r="I853" s="1">
        <v>250</v>
      </c>
      <c r="J853" s="1">
        <v>1021.470514526609</v>
      </c>
      <c r="K853" s="1">
        <v>31.960452351720697</v>
      </c>
      <c r="L853" s="1">
        <f t="shared" si="52"/>
        <v>11.244884598832561</v>
      </c>
      <c r="M853" s="1">
        <f t="shared" si="53"/>
        <v>0.89427743422099737</v>
      </c>
      <c r="N853" s="1">
        <v>30</v>
      </c>
      <c r="O853" s="1">
        <v>264</v>
      </c>
      <c r="P853" s="1">
        <f t="shared" si="54"/>
        <v>10.942663484261649</v>
      </c>
      <c r="Q853" t="s">
        <v>110</v>
      </c>
      <c r="S853" t="str">
        <f t="shared" si="55"/>
        <v xml:space="preserve">    6002 Brig-Glis</v>
      </c>
    </row>
    <row r="854" spans="1:19">
      <c r="A854" s="1">
        <v>6002</v>
      </c>
      <c r="B854" s="1">
        <v>1</v>
      </c>
      <c r="C854" s="1">
        <v>3</v>
      </c>
      <c r="D854" s="1">
        <v>5.4698941844051703</v>
      </c>
      <c r="E854" s="1">
        <v>33093</v>
      </c>
      <c r="F854" s="1">
        <v>167.6159202753532</v>
      </c>
      <c r="G854" s="1">
        <v>30.643357005558013</v>
      </c>
      <c r="H854" s="1">
        <v>10235.760317726867</v>
      </c>
      <c r="I854" s="1">
        <v>250</v>
      </c>
      <c r="J854" s="1">
        <v>314.36786894452371</v>
      </c>
      <c r="K854" s="1">
        <v>17.730422131030149</v>
      </c>
      <c r="L854" s="1">
        <f t="shared" si="52"/>
        <v>6.2382268109946457</v>
      </c>
      <c r="M854" s="1">
        <f t="shared" si="53"/>
        <v>1.1404657203022344</v>
      </c>
      <c r="N854" s="1">
        <v>30</v>
      </c>
      <c r="O854" s="1">
        <v>264</v>
      </c>
      <c r="P854" s="1">
        <f t="shared" si="54"/>
        <v>6.0705662322492948</v>
      </c>
      <c r="Q854" t="s">
        <v>110</v>
      </c>
      <c r="S854" t="str">
        <f t="shared" si="55"/>
        <v xml:space="preserve">    6002 Brig-Glis</v>
      </c>
    </row>
    <row r="855" spans="1:19">
      <c r="A855" s="1">
        <v>6002</v>
      </c>
      <c r="B855" s="1">
        <v>1</v>
      </c>
      <c r="C855" s="1">
        <v>4</v>
      </c>
      <c r="D855" s="1">
        <v>0.26263168905922818</v>
      </c>
      <c r="E855" s="1">
        <v>33093</v>
      </c>
      <c r="F855" s="1">
        <v>8.0479166088146332</v>
      </c>
      <c r="G855" s="1">
        <v>30.643357005558013</v>
      </c>
      <c r="H855" s="1">
        <v>49.890175094808768</v>
      </c>
      <c r="I855" s="1">
        <v>250</v>
      </c>
      <c r="J855" s="1">
        <v>1.611711425041032</v>
      </c>
      <c r="K855" s="1">
        <v>1.2695319708621096</v>
      </c>
      <c r="L855" s="1">
        <f t="shared" si="52"/>
        <v>0.44666891287301502</v>
      </c>
      <c r="M855" s="1">
        <f t="shared" si="53"/>
        <v>1.7007426425692413</v>
      </c>
      <c r="N855" s="1">
        <v>30</v>
      </c>
      <c r="O855" s="1">
        <v>264</v>
      </c>
      <c r="P855" s="1">
        <f t="shared" si="54"/>
        <v>0.43466409632677183</v>
      </c>
      <c r="Q855" t="s">
        <v>110</v>
      </c>
      <c r="S855" t="str">
        <f t="shared" si="55"/>
        <v xml:space="preserve">    6002 Brig-Glis</v>
      </c>
    </row>
    <row r="856" spans="1:19">
      <c r="A856" s="1">
        <v>6002</v>
      </c>
      <c r="B856" s="1">
        <v>1</v>
      </c>
      <c r="C856" s="1">
        <v>5</v>
      </c>
      <c r="D856" s="1">
        <v>22.263904222511002</v>
      </c>
      <c r="E856" s="1">
        <v>33093</v>
      </c>
      <c r="F856" s="1">
        <v>682.24076542795513</v>
      </c>
      <c r="G856" s="1">
        <v>30.643357005558013</v>
      </c>
      <c r="H856" s="1">
        <v>72675.958089359599</v>
      </c>
      <c r="I856" s="1">
        <v>250</v>
      </c>
      <c r="J856" s="1">
        <v>1939.2747933508508</v>
      </c>
      <c r="K856" s="1">
        <v>44.037197837179093</v>
      </c>
      <c r="L856" s="1">
        <f t="shared" si="52"/>
        <v>15.493936139748577</v>
      </c>
      <c r="M856" s="1">
        <f t="shared" si="53"/>
        <v>0.69592179273223242</v>
      </c>
      <c r="N856" s="1">
        <v>30</v>
      </c>
      <c r="O856" s="1">
        <v>264</v>
      </c>
      <c r="P856" s="1">
        <f t="shared" si="54"/>
        <v>15.077516157125412</v>
      </c>
      <c r="Q856" t="s">
        <v>110</v>
      </c>
      <c r="S856" t="str">
        <f t="shared" si="55"/>
        <v xml:space="preserve">    6002 Brig-Glis</v>
      </c>
    </row>
    <row r="857" spans="1:19">
      <c r="A857" s="1">
        <v>6002</v>
      </c>
      <c r="B857" s="1">
        <v>2</v>
      </c>
      <c r="C857" s="1">
        <v>1</v>
      </c>
      <c r="D857" s="1">
        <v>3.7498297438134243</v>
      </c>
      <c r="E857" s="1">
        <v>33093</v>
      </c>
      <c r="F857" s="1">
        <v>96.472777673851269</v>
      </c>
      <c r="G857" s="1">
        <v>25.72724210559554</v>
      </c>
      <c r="H857" s="1">
        <v>846.86311590888943</v>
      </c>
      <c r="I857" s="1">
        <v>250</v>
      </c>
      <c r="J857" s="1">
        <v>19.618306912173082</v>
      </c>
      <c r="K857" s="1">
        <v>4.429255796651745</v>
      </c>
      <c r="L857" s="1">
        <f t="shared" si="52"/>
        <v>2.0118575278773001</v>
      </c>
      <c r="M857" s="1">
        <f t="shared" si="53"/>
        <v>0.53651969964676927</v>
      </c>
      <c r="N857" s="1">
        <v>18</v>
      </c>
      <c r="O857" s="1">
        <v>264</v>
      </c>
      <c r="P857" s="1">
        <f t="shared" si="54"/>
        <v>1.9577862015698628</v>
      </c>
      <c r="Q857" t="s">
        <v>110</v>
      </c>
      <c r="S857" t="str">
        <f t="shared" si="55"/>
        <v xml:space="preserve">    6002 Brig-Glis</v>
      </c>
    </row>
    <row r="858" spans="1:19">
      <c r="A858" s="1">
        <v>6002</v>
      </c>
      <c r="B858" s="1">
        <v>2</v>
      </c>
      <c r="C858" s="1">
        <v>2</v>
      </c>
      <c r="D858" s="1">
        <v>19.890215174434012</v>
      </c>
      <c r="E858" s="1">
        <v>33093</v>
      </c>
      <c r="F858" s="1">
        <v>511.72038132505401</v>
      </c>
      <c r="G858" s="1">
        <v>25.72724210559554</v>
      </c>
      <c r="H858" s="1">
        <v>83062.734371573126</v>
      </c>
      <c r="I858" s="1">
        <v>250</v>
      </c>
      <c r="J858" s="1">
        <v>2947.5388143419891</v>
      </c>
      <c r="K858" s="1">
        <v>54.291240677866156</v>
      </c>
      <c r="L858" s="1">
        <f t="shared" si="52"/>
        <v>24.660179106867542</v>
      </c>
      <c r="M858" s="1">
        <f t="shared" si="53"/>
        <v>1.2398145968056005</v>
      </c>
      <c r="N858" s="1">
        <v>18</v>
      </c>
      <c r="O858" s="1">
        <v>264</v>
      </c>
      <c r="P858" s="1">
        <f t="shared" si="54"/>
        <v>23.997404246913042</v>
      </c>
      <c r="Q858" t="s">
        <v>110</v>
      </c>
      <c r="S858" t="str">
        <f t="shared" si="55"/>
        <v xml:space="preserve">    6002 Brig-Glis</v>
      </c>
    </row>
    <row r="859" spans="1:19">
      <c r="A859" s="1">
        <v>6002</v>
      </c>
      <c r="B859" s="1">
        <v>2</v>
      </c>
      <c r="C859" s="1">
        <v>3</v>
      </c>
      <c r="D859" s="1">
        <v>81.104150486926869</v>
      </c>
      <c r="E859" s="1">
        <v>33093</v>
      </c>
      <c r="F859" s="1">
        <v>2086.5861153458218</v>
      </c>
      <c r="G859" s="1">
        <v>25.72724210559554</v>
      </c>
      <c r="H859" s="1">
        <v>553984.21059163334</v>
      </c>
      <c r="I859" s="1">
        <v>250</v>
      </c>
      <c r="J859" s="1">
        <v>15559.900074809702</v>
      </c>
      <c r="K859" s="1">
        <v>124.73932850071665</v>
      </c>
      <c r="L859" s="1">
        <f t="shared" si="52"/>
        <v>56.659124825492228</v>
      </c>
      <c r="M859" s="1">
        <f t="shared" si="53"/>
        <v>0.69859710613238069</v>
      </c>
      <c r="N859" s="1">
        <v>18</v>
      </c>
      <c r="O859" s="1">
        <v>264</v>
      </c>
      <c r="P859" s="1">
        <f t="shared" si="54"/>
        <v>55.136336067202052</v>
      </c>
      <c r="Q859" t="s">
        <v>110</v>
      </c>
      <c r="S859" t="str">
        <f t="shared" si="55"/>
        <v xml:space="preserve">    6002 Brig-Glis</v>
      </c>
    </row>
    <row r="860" spans="1:19">
      <c r="A860" s="1">
        <v>6002</v>
      </c>
      <c r="B860" s="1">
        <v>2</v>
      </c>
      <c r="C860" s="1">
        <v>4</v>
      </c>
      <c r="D860" s="1">
        <v>0</v>
      </c>
      <c r="E860" s="1">
        <v>33093</v>
      </c>
      <c r="F860" s="1">
        <v>0</v>
      </c>
      <c r="G860" s="1">
        <v>25.72724210559554</v>
      </c>
      <c r="H860" s="1">
        <v>0</v>
      </c>
      <c r="I860" s="1">
        <v>250</v>
      </c>
      <c r="J860" s="1">
        <v>0</v>
      </c>
      <c r="K860" s="1">
        <v>0</v>
      </c>
      <c r="L860" s="1">
        <f t="shared" si="52"/>
        <v>0</v>
      </c>
      <c r="M860" s="1" t="e">
        <f t="shared" si="53"/>
        <v>#DIV/0!</v>
      </c>
      <c r="N860" s="1">
        <v>18</v>
      </c>
      <c r="O860" s="1">
        <v>264</v>
      </c>
      <c r="P860" s="1">
        <f t="shared" si="54"/>
        <v>0</v>
      </c>
      <c r="Q860" t="s">
        <v>110</v>
      </c>
      <c r="S860" t="str">
        <f t="shared" si="55"/>
        <v xml:space="preserve">    6002 Brig-Glis</v>
      </c>
    </row>
    <row r="861" spans="1:19">
      <c r="A861" s="1">
        <v>6002</v>
      </c>
      <c r="B861" s="1">
        <v>2</v>
      </c>
      <c r="C861" s="1">
        <v>5</v>
      </c>
      <c r="D861" s="1">
        <v>104.74419540517427</v>
      </c>
      <c r="E861" s="1">
        <v>33093</v>
      </c>
      <c r="F861" s="1">
        <v>2694.7792743447262</v>
      </c>
      <c r="G861" s="1">
        <v>25.72724210559554</v>
      </c>
      <c r="H861" s="1">
        <v>705920.64716820139</v>
      </c>
      <c r="I861" s="1">
        <v>250</v>
      </c>
      <c r="J861" s="1">
        <v>17133.25564060999</v>
      </c>
      <c r="K861" s="1">
        <v>130.89406266370523</v>
      </c>
      <c r="L861" s="1">
        <f t="shared" si="52"/>
        <v>59.454729510878103</v>
      </c>
      <c r="M861" s="1">
        <f t="shared" si="53"/>
        <v>0.56761837045856089</v>
      </c>
      <c r="N861" s="1">
        <v>18</v>
      </c>
      <c r="O861" s="1">
        <v>264</v>
      </c>
      <c r="P861" s="1">
        <f t="shared" si="54"/>
        <v>57.856805187034439</v>
      </c>
      <c r="Q861" t="s">
        <v>110</v>
      </c>
      <c r="S861" t="str">
        <f t="shared" si="55"/>
        <v xml:space="preserve">    6002 Brig-Glis</v>
      </c>
    </row>
    <row r="862" spans="1:19">
      <c r="A862" s="1">
        <v>6002</v>
      </c>
      <c r="B862" s="1">
        <v>3</v>
      </c>
      <c r="C862" s="1">
        <v>1</v>
      </c>
      <c r="D862" s="1">
        <v>2.6986724340008865</v>
      </c>
      <c r="E862" s="1">
        <v>33093</v>
      </c>
      <c r="F862" s="1">
        <v>426.04893061702336</v>
      </c>
      <c r="G862" s="1">
        <v>157.8735252375144</v>
      </c>
      <c r="H862" s="1">
        <v>3673.0609787271151</v>
      </c>
      <c r="I862" s="1">
        <v>250</v>
      </c>
      <c r="J862" s="1">
        <v>16.084896863986469</v>
      </c>
      <c r="K862" s="1">
        <v>4.0105980681173312</v>
      </c>
      <c r="L862" s="1">
        <f t="shared" si="52"/>
        <v>0.63530313042296693</v>
      </c>
      <c r="M862" s="1">
        <f t="shared" si="53"/>
        <v>0.23541320629310516</v>
      </c>
      <c r="N862" s="1">
        <v>148</v>
      </c>
      <c r="O862" s="1">
        <v>264</v>
      </c>
      <c r="P862" s="1">
        <f t="shared" si="54"/>
        <v>0.61822852032098763</v>
      </c>
      <c r="Q862" t="s">
        <v>110</v>
      </c>
      <c r="S862" t="str">
        <f t="shared" si="55"/>
        <v xml:space="preserve">    6002 Brig-Glis</v>
      </c>
    </row>
    <row r="863" spans="1:19">
      <c r="A863" s="1">
        <v>6002</v>
      </c>
      <c r="B863" s="1">
        <v>3</v>
      </c>
      <c r="C863" s="1">
        <v>2</v>
      </c>
      <c r="D863" s="1">
        <v>21.833455185541435</v>
      </c>
      <c r="E863" s="1">
        <v>33093</v>
      </c>
      <c r="F863" s="1">
        <v>3446.9245382567156</v>
      </c>
      <c r="G863" s="1">
        <v>157.8735252375144</v>
      </c>
      <c r="H863" s="1">
        <v>254813.71435112198</v>
      </c>
      <c r="I863" s="1">
        <v>250</v>
      </c>
      <c r="J863" s="1">
        <v>1144.5872823046138</v>
      </c>
      <c r="K863" s="1">
        <v>33.831749619323766</v>
      </c>
      <c r="L863" s="1">
        <f t="shared" si="52"/>
        <v>5.3591549379396985</v>
      </c>
      <c r="M863" s="1">
        <f t="shared" si="53"/>
        <v>0.24545610817882099</v>
      </c>
      <c r="N863" s="1">
        <v>148</v>
      </c>
      <c r="O863" s="1">
        <v>264</v>
      </c>
      <c r="P863" s="1">
        <f t="shared" si="54"/>
        <v>5.2151205759800847</v>
      </c>
      <c r="Q863" t="s">
        <v>110</v>
      </c>
      <c r="S863" t="str">
        <f t="shared" si="55"/>
        <v xml:space="preserve">    6002 Brig-Glis</v>
      </c>
    </row>
    <row r="864" spans="1:19">
      <c r="A864" s="1">
        <v>6002</v>
      </c>
      <c r="B864" s="1">
        <v>3</v>
      </c>
      <c r="C864" s="1">
        <v>3</v>
      </c>
      <c r="D864" s="1">
        <v>18.432020697077629</v>
      </c>
      <c r="E864" s="1">
        <v>33093</v>
      </c>
      <c r="F864" s="1">
        <v>2909.928084698473</v>
      </c>
      <c r="G864" s="1">
        <v>157.8735252375144</v>
      </c>
      <c r="H864" s="1">
        <v>439894.03975835949</v>
      </c>
      <c r="I864" s="1">
        <v>250</v>
      </c>
      <c r="J864" s="1">
        <v>2462.2267172830821</v>
      </c>
      <c r="K864" s="1">
        <v>49.620829469922022</v>
      </c>
      <c r="L864" s="1">
        <f t="shared" si="52"/>
        <v>7.8602412311099288</v>
      </c>
      <c r="M864" s="1">
        <f t="shared" si="53"/>
        <v>0.42644490044198785</v>
      </c>
      <c r="N864" s="1">
        <v>148</v>
      </c>
      <c r="O864" s="1">
        <v>264</v>
      </c>
      <c r="P864" s="1">
        <f t="shared" si="54"/>
        <v>7.6489868740924374</v>
      </c>
      <c r="Q864" t="s">
        <v>110</v>
      </c>
      <c r="S864" t="str">
        <f t="shared" si="55"/>
        <v xml:space="preserve">    6002 Brig-Glis</v>
      </c>
    </row>
    <row r="865" spans="1:19">
      <c r="A865" s="1">
        <v>6002</v>
      </c>
      <c r="B865" s="1">
        <v>3</v>
      </c>
      <c r="C865" s="1">
        <v>4</v>
      </c>
      <c r="D865" s="1">
        <v>0.51314776923118521</v>
      </c>
      <c r="E865" s="1">
        <v>33093</v>
      </c>
      <c r="F865" s="1">
        <v>81.012447296293729</v>
      </c>
      <c r="G865" s="1">
        <v>157.8735252375144</v>
      </c>
      <c r="H865" s="1">
        <v>1373.3432921660117</v>
      </c>
      <c r="I865" s="1">
        <v>250</v>
      </c>
      <c r="J865" s="1">
        <v>8.4894626645228364</v>
      </c>
      <c r="K865" s="1">
        <v>2.9136682488785226</v>
      </c>
      <c r="L865" s="1">
        <f t="shared" si="52"/>
        <v>0.46154277444098563</v>
      </c>
      <c r="M865" s="1">
        <f t="shared" si="53"/>
        <v>0.8994344360738119</v>
      </c>
      <c r="N865" s="1">
        <v>148</v>
      </c>
      <c r="O865" s="1">
        <v>264</v>
      </c>
      <c r="P865" s="1">
        <f t="shared" si="54"/>
        <v>0.44913820323460912</v>
      </c>
      <c r="Q865" t="s">
        <v>110</v>
      </c>
      <c r="S865" t="str">
        <f t="shared" si="55"/>
        <v xml:space="preserve">    6002 Brig-Glis</v>
      </c>
    </row>
    <row r="866" spans="1:19">
      <c r="A866" s="1">
        <v>6002</v>
      </c>
      <c r="B866" s="1">
        <v>3</v>
      </c>
      <c r="C866" s="1">
        <v>5</v>
      </c>
      <c r="D866" s="1">
        <v>43.477296085851151</v>
      </c>
      <c r="E866" s="1">
        <v>33093</v>
      </c>
      <c r="F866" s="1">
        <v>6863.9140008685081</v>
      </c>
      <c r="G866" s="1">
        <v>157.8735252375144</v>
      </c>
      <c r="H866" s="1">
        <v>806405.886982725</v>
      </c>
      <c r="I866" s="1">
        <v>250</v>
      </c>
      <c r="J866" s="1">
        <v>3238.1593062949041</v>
      </c>
      <c r="K866" s="1">
        <v>56.904826739872462</v>
      </c>
      <c r="L866" s="1">
        <f t="shared" si="52"/>
        <v>9.0140707071621478</v>
      </c>
      <c r="M866" s="1">
        <f t="shared" si="53"/>
        <v>0.20732822688335495</v>
      </c>
      <c r="N866" s="1">
        <v>148</v>
      </c>
      <c r="O866" s="1">
        <v>264</v>
      </c>
      <c r="P866" s="1">
        <f t="shared" si="54"/>
        <v>8.7718056601538059</v>
      </c>
      <c r="Q866" t="s">
        <v>110</v>
      </c>
      <c r="S866" t="str">
        <f t="shared" si="55"/>
        <v xml:space="preserve">    6002 Brig-Glis</v>
      </c>
    </row>
    <row r="867" spans="1:19">
      <c r="A867" s="1">
        <v>6002</v>
      </c>
      <c r="B867" s="1">
        <v>4</v>
      </c>
      <c r="C867" s="1">
        <v>1</v>
      </c>
      <c r="D867" s="1">
        <v>1.7117974089230936</v>
      </c>
      <c r="E867" s="1">
        <v>33093</v>
      </c>
      <c r="F867" s="1">
        <v>87.762457685311773</v>
      </c>
      <c r="G867" s="1">
        <v>51.269184792448009</v>
      </c>
      <c r="H867" s="1">
        <v>397.31936210301967</v>
      </c>
      <c r="I867" s="1">
        <v>250</v>
      </c>
      <c r="J867" s="1">
        <v>4.9152938416797358</v>
      </c>
      <c r="K867" s="1">
        <v>2.2170461974617797</v>
      </c>
      <c r="L867" s="1">
        <f t="shared" si="52"/>
        <v>0.51811122221047601</v>
      </c>
      <c r="M867" s="1">
        <f t="shared" si="53"/>
        <v>0.30267087653580699</v>
      </c>
      <c r="N867" s="1">
        <v>68</v>
      </c>
      <c r="O867" s="1">
        <v>264</v>
      </c>
      <c r="P867" s="1">
        <f t="shared" si="54"/>
        <v>0.50418629931136472</v>
      </c>
      <c r="Q867" t="s">
        <v>110</v>
      </c>
      <c r="S867" t="str">
        <f t="shared" si="55"/>
        <v xml:space="preserve">    6002 Brig-Glis</v>
      </c>
    </row>
    <row r="868" spans="1:19">
      <c r="A868" s="1">
        <v>6002</v>
      </c>
      <c r="B868" s="1">
        <v>4</v>
      </c>
      <c r="C868" s="1">
        <v>2</v>
      </c>
      <c r="D868" s="1">
        <v>8.4821196781117632</v>
      </c>
      <c r="E868" s="1">
        <v>33093</v>
      </c>
      <c r="F868" s="1">
        <v>434.87136120877159</v>
      </c>
      <c r="G868" s="1">
        <v>51.269184792448009</v>
      </c>
      <c r="H868" s="1">
        <v>20423.088598365783</v>
      </c>
      <c r="I868" s="1">
        <v>250</v>
      </c>
      <c r="J868" s="1">
        <v>332.89693749964391</v>
      </c>
      <c r="K868" s="1">
        <v>18.245463477249459</v>
      </c>
      <c r="L868" s="1">
        <f t="shared" si="52"/>
        <v>4.2638621571426611</v>
      </c>
      <c r="M868" s="1">
        <f t="shared" si="53"/>
        <v>0.5026882806364571</v>
      </c>
      <c r="N868" s="1">
        <v>68</v>
      </c>
      <c r="O868" s="1">
        <v>264</v>
      </c>
      <c r="P868" s="1">
        <f t="shared" si="54"/>
        <v>4.1492652342322947</v>
      </c>
      <c r="Q868" t="s">
        <v>110</v>
      </c>
      <c r="S868" t="str">
        <f t="shared" si="55"/>
        <v xml:space="preserve">    6002 Brig-Glis</v>
      </c>
    </row>
    <row r="869" spans="1:19">
      <c r="A869" s="1">
        <v>6002</v>
      </c>
      <c r="B869" s="1">
        <v>4</v>
      </c>
      <c r="C869" s="1">
        <v>3</v>
      </c>
      <c r="D869" s="1">
        <v>14.949485463745155</v>
      </c>
      <c r="E869" s="1">
        <v>33093</v>
      </c>
      <c r="F869" s="1">
        <v>766.44793279276564</v>
      </c>
      <c r="G869" s="1">
        <v>51.269184792448009</v>
      </c>
      <c r="H869" s="1">
        <v>214658.81480438635</v>
      </c>
      <c r="I869" s="1">
        <v>250</v>
      </c>
      <c r="J869" s="1">
        <v>4042.2539854855659</v>
      </c>
      <c r="K869" s="1">
        <v>63.578722741854179</v>
      </c>
      <c r="L869" s="1">
        <f t="shared" si="52"/>
        <v>14.857989781212458</v>
      </c>
      <c r="M869" s="1">
        <f t="shared" si="53"/>
        <v>0.99387967681198197</v>
      </c>
      <c r="N869" s="1">
        <v>68</v>
      </c>
      <c r="O869" s="1">
        <v>264</v>
      </c>
      <c r="P869" s="1">
        <f t="shared" si="54"/>
        <v>14.458661696295746</v>
      </c>
      <c r="Q869" t="s">
        <v>110</v>
      </c>
      <c r="S869" t="str">
        <f t="shared" si="55"/>
        <v xml:space="preserve">    6002 Brig-Glis</v>
      </c>
    </row>
    <row r="870" spans="1:19">
      <c r="A870" s="1">
        <v>6002</v>
      </c>
      <c r="B870" s="1">
        <v>4</v>
      </c>
      <c r="C870" s="1">
        <v>4</v>
      </c>
      <c r="D870" s="1">
        <v>1.140331019794372E-2</v>
      </c>
      <c r="E870" s="1">
        <v>33093</v>
      </c>
      <c r="F870" s="1">
        <v>0.58463841778398351</v>
      </c>
      <c r="G870" s="1">
        <v>51.269184792448009</v>
      </c>
      <c r="H870" s="1">
        <v>0.47472639524059457</v>
      </c>
      <c r="I870" s="1">
        <v>250</v>
      </c>
      <c r="J870" s="1">
        <v>9.3110637051604991E-3</v>
      </c>
      <c r="K870" s="1">
        <v>9.6493853198846291E-2</v>
      </c>
      <c r="L870" s="1">
        <f t="shared" si="52"/>
        <v>2.2550070573129938E-2</v>
      </c>
      <c r="M870" s="1">
        <f t="shared" si="53"/>
        <v>1.9775021622402444</v>
      </c>
      <c r="N870" s="1">
        <v>68</v>
      </c>
      <c r="O870" s="1">
        <v>264</v>
      </c>
      <c r="P870" s="1">
        <f t="shared" si="54"/>
        <v>2.1944007664936857E-2</v>
      </c>
      <c r="Q870" t="s">
        <v>110</v>
      </c>
      <c r="S870" t="str">
        <f t="shared" si="55"/>
        <v xml:space="preserve">    6002 Brig-Glis</v>
      </c>
    </row>
    <row r="871" spans="1:19">
      <c r="A871" s="1">
        <v>6002</v>
      </c>
      <c r="B871" s="1">
        <v>4</v>
      </c>
      <c r="C871" s="1">
        <v>5</v>
      </c>
      <c r="D871" s="1">
        <v>25.154805860977952</v>
      </c>
      <c r="E871" s="1">
        <v>33093</v>
      </c>
      <c r="F871" s="1">
        <v>1289.6663901046329</v>
      </c>
      <c r="G871" s="1">
        <v>51.269184792448009</v>
      </c>
      <c r="H871" s="1">
        <v>240735.43021703759</v>
      </c>
      <c r="I871" s="1">
        <v>250</v>
      </c>
      <c r="J871" s="1">
        <v>4143.5747050312129</v>
      </c>
      <c r="K871" s="1">
        <v>64.370604355025378</v>
      </c>
      <c r="L871" s="1">
        <f t="shared" si="52"/>
        <v>15.043048058715129</v>
      </c>
      <c r="M871" s="1">
        <f t="shared" si="53"/>
        <v>0.59801884943389882</v>
      </c>
      <c r="N871" s="1">
        <v>68</v>
      </c>
      <c r="O871" s="1">
        <v>264</v>
      </c>
      <c r="P871" s="1">
        <f t="shared" si="54"/>
        <v>14.638746288350971</v>
      </c>
      <c r="Q871" t="s">
        <v>110</v>
      </c>
      <c r="S871" t="str">
        <f t="shared" si="55"/>
        <v xml:space="preserve">    6002 Brig-Glis</v>
      </c>
    </row>
    <row r="872" spans="1:19">
      <c r="A872" s="1">
        <v>6002</v>
      </c>
      <c r="B872" s="1">
        <v>5</v>
      </c>
      <c r="C872" s="1">
        <v>1</v>
      </c>
      <c r="D872" s="1">
        <v>2.7552038623474044</v>
      </c>
      <c r="E872" s="1">
        <v>33093</v>
      </c>
      <c r="F872" s="1">
        <v>731.543294850243</v>
      </c>
      <c r="G872" s="1">
        <v>265.51330914111594</v>
      </c>
      <c r="H872" s="1">
        <v>5999.5292027142932</v>
      </c>
      <c r="I872" s="1">
        <v>250</v>
      </c>
      <c r="J872" s="1">
        <v>15.061541909572249</v>
      </c>
      <c r="K872" s="1">
        <v>3.8809202400425917</v>
      </c>
      <c r="L872" s="1">
        <f t="shared" si="52"/>
        <v>0.46029416188358058</v>
      </c>
      <c r="M872" s="1">
        <f t="shared" si="53"/>
        <v>0.16706355858960464</v>
      </c>
      <c r="N872" s="1">
        <v>264</v>
      </c>
      <c r="O872" s="1">
        <v>264</v>
      </c>
      <c r="P872" s="1">
        <f t="shared" si="54"/>
        <v>0.44792314878760076</v>
      </c>
      <c r="Q872" t="s">
        <v>110</v>
      </c>
      <c r="S872" t="str">
        <f t="shared" si="55"/>
        <v xml:space="preserve">    6002 Brig-Glis</v>
      </c>
    </row>
    <row r="873" spans="1:19">
      <c r="A873" s="1">
        <v>6002</v>
      </c>
      <c r="B873" s="1">
        <v>5</v>
      </c>
      <c r="C873" s="1">
        <v>2</v>
      </c>
      <c r="D873" s="1">
        <v>17.99847282954995</v>
      </c>
      <c r="E873" s="1">
        <v>33093</v>
      </c>
      <c r="F873" s="1">
        <v>4778.8340804602713</v>
      </c>
      <c r="G873" s="1">
        <v>265.51330914111594</v>
      </c>
      <c r="H873" s="1">
        <v>393424.44193652656</v>
      </c>
      <c r="I873" s="1">
        <v>250</v>
      </c>
      <c r="J873" s="1">
        <v>1162.1824534297161</v>
      </c>
      <c r="K873" s="1">
        <v>34.090797195573415</v>
      </c>
      <c r="L873" s="1">
        <f t="shared" si="52"/>
        <v>4.043318066981807</v>
      </c>
      <c r="M873" s="1">
        <f t="shared" si="53"/>
        <v>0.22464784125147966</v>
      </c>
      <c r="N873" s="1">
        <v>264</v>
      </c>
      <c r="O873" s="1">
        <v>264</v>
      </c>
      <c r="P873" s="1">
        <f t="shared" si="54"/>
        <v>3.9346485575681833</v>
      </c>
      <c r="Q873" t="s">
        <v>110</v>
      </c>
      <c r="S873" t="str">
        <f t="shared" si="55"/>
        <v xml:space="preserve">    6002 Brig-Glis</v>
      </c>
    </row>
    <row r="874" spans="1:19">
      <c r="A874" s="1">
        <v>6002</v>
      </c>
      <c r="B874" s="1">
        <v>5</v>
      </c>
      <c r="C874" s="1">
        <v>3</v>
      </c>
      <c r="D874" s="1">
        <v>22.336274111066913</v>
      </c>
      <c r="E874" s="1">
        <v>33093</v>
      </c>
      <c r="F874" s="1">
        <v>5930.5780531124137</v>
      </c>
      <c r="G874" s="1">
        <v>265.51330914111594</v>
      </c>
      <c r="H874" s="1">
        <v>1218772.825472106</v>
      </c>
      <c r="I874" s="1">
        <v>250</v>
      </c>
      <c r="J874" s="1">
        <v>4106.8096420856209</v>
      </c>
      <c r="K874" s="1">
        <v>64.084394684553445</v>
      </c>
      <c r="L874" s="1">
        <f t="shared" si="52"/>
        <v>7.6006902787621797</v>
      </c>
      <c r="M874" s="1">
        <f t="shared" si="53"/>
        <v>0.34028460794167453</v>
      </c>
      <c r="N874" s="1">
        <v>264</v>
      </c>
      <c r="O874" s="1">
        <v>264</v>
      </c>
      <c r="P874" s="1">
        <f t="shared" si="54"/>
        <v>7.3964116961438853</v>
      </c>
      <c r="Q874" t="s">
        <v>110</v>
      </c>
      <c r="S874" t="str">
        <f t="shared" si="55"/>
        <v xml:space="preserve">    6002 Brig-Glis</v>
      </c>
    </row>
    <row r="875" spans="1:19">
      <c r="A875" s="1">
        <v>6002</v>
      </c>
      <c r="B875" s="1">
        <v>5</v>
      </c>
      <c r="C875" s="1">
        <v>4</v>
      </c>
      <c r="D875" s="1">
        <v>0.33762903491684293</v>
      </c>
      <c r="E875" s="1">
        <v>33093</v>
      </c>
      <c r="F875" s="1">
        <v>89.645002322892338</v>
      </c>
      <c r="G875" s="1">
        <v>265.51330914111594</v>
      </c>
      <c r="H875" s="1">
        <v>1423.708193656061</v>
      </c>
      <c r="I875" s="1">
        <v>250</v>
      </c>
      <c r="J875" s="1">
        <v>5.2679445225694632</v>
      </c>
      <c r="K875" s="1">
        <v>2.2952003229717146</v>
      </c>
      <c r="L875" s="1">
        <f t="shared" si="52"/>
        <v>0.27222082487466798</v>
      </c>
      <c r="M875" s="1">
        <f t="shared" si="53"/>
        <v>0.80627196337458118</v>
      </c>
      <c r="N875" s="1">
        <v>264</v>
      </c>
      <c r="O875" s="1">
        <v>264</v>
      </c>
      <c r="P875" s="1">
        <f t="shared" si="54"/>
        <v>0.26490453092963478</v>
      </c>
      <c r="Q875" t="s">
        <v>110</v>
      </c>
      <c r="S875" t="str">
        <f t="shared" si="55"/>
        <v xml:space="preserve">    6002 Brig-Glis</v>
      </c>
    </row>
    <row r="876" spans="1:19">
      <c r="A876" s="1">
        <v>6002</v>
      </c>
      <c r="B876" s="1">
        <v>5</v>
      </c>
      <c r="C876" s="1">
        <v>5</v>
      </c>
      <c r="D876" s="1">
        <v>43.427579837881119</v>
      </c>
      <c r="E876" s="1">
        <v>33093</v>
      </c>
      <c r="F876" s="1">
        <v>11530.600430745822</v>
      </c>
      <c r="G876" s="1">
        <v>265.51330914111594</v>
      </c>
      <c r="H876" s="1">
        <v>1825737.9224573236</v>
      </c>
      <c r="I876" s="1">
        <v>250</v>
      </c>
      <c r="J876" s="1">
        <v>5009.1689373767176</v>
      </c>
      <c r="K876" s="1">
        <v>70.775482600804054</v>
      </c>
      <c r="L876" s="1">
        <f t="shared" si="52"/>
        <v>8.3942826522210385</v>
      </c>
      <c r="M876" s="1">
        <f t="shared" si="53"/>
        <v>0.19329381659207387</v>
      </c>
      <c r="N876" s="1">
        <v>264</v>
      </c>
      <c r="O876" s="1">
        <v>264</v>
      </c>
      <c r="P876" s="1">
        <f t="shared" si="54"/>
        <v>8.1686752271843339</v>
      </c>
      <c r="Q876" t="s">
        <v>110</v>
      </c>
      <c r="S876" t="str">
        <f t="shared" si="55"/>
        <v xml:space="preserve">    6002 Brig-Glis</v>
      </c>
    </row>
    <row r="877" spans="1:19">
      <c r="A877" s="1">
        <v>6153</v>
      </c>
      <c r="B877" s="1">
        <v>1</v>
      </c>
      <c r="C877" s="1">
        <v>1</v>
      </c>
      <c r="D877" s="1">
        <v>1.770863489727345</v>
      </c>
      <c r="E877" s="1">
        <v>37086</v>
      </c>
      <c r="F877" s="1">
        <v>111.07265640793852</v>
      </c>
      <c r="G877" s="1">
        <v>62.722314312911877</v>
      </c>
      <c r="H877" s="1">
        <v>423.44382150638472</v>
      </c>
      <c r="I877" s="1">
        <v>250</v>
      </c>
      <c r="J877" s="1">
        <v>3.6737007043674965</v>
      </c>
      <c r="K877" s="1">
        <v>1.9166900386780061</v>
      </c>
      <c r="L877" s="1">
        <f t="shared" si="52"/>
        <v>0.54438701167936787</v>
      </c>
      <c r="M877" s="1">
        <f t="shared" si="53"/>
        <v>0.30741331267899463</v>
      </c>
      <c r="N877" s="1">
        <v>49</v>
      </c>
      <c r="O877" s="1">
        <v>281</v>
      </c>
      <c r="P877" s="1">
        <f t="shared" si="54"/>
        <v>0.5134812613618378</v>
      </c>
      <c r="Q877" t="s">
        <v>111</v>
      </c>
      <c r="S877" t="str">
        <f t="shared" si="55"/>
        <v xml:space="preserve">    6153 Monthey</v>
      </c>
    </row>
    <row r="878" spans="1:19">
      <c r="A878" s="1">
        <v>6153</v>
      </c>
      <c r="B878" s="1">
        <v>1</v>
      </c>
      <c r="C878" s="1">
        <v>2</v>
      </c>
      <c r="D878" s="1">
        <v>8.2493500405119384</v>
      </c>
      <c r="E878" s="1">
        <v>37086</v>
      </c>
      <c r="F878" s="1">
        <v>517.41832611822213</v>
      </c>
      <c r="G878" s="1">
        <v>62.722314312911877</v>
      </c>
      <c r="H878" s="1">
        <v>30069.117066790681</v>
      </c>
      <c r="I878" s="1">
        <v>250</v>
      </c>
      <c r="J878" s="1">
        <v>418.01336298675324</v>
      </c>
      <c r="K878" s="1">
        <v>20.445375100172491</v>
      </c>
      <c r="L878" s="1">
        <f t="shared" si="52"/>
        <v>5.8069883125825923</v>
      </c>
      <c r="M878" s="1">
        <f t="shared" si="53"/>
        <v>0.70393282913986055</v>
      </c>
      <c r="N878" s="1">
        <v>49</v>
      </c>
      <c r="O878" s="1">
        <v>281</v>
      </c>
      <c r="P878" s="1">
        <f t="shared" si="54"/>
        <v>5.4773159893362102</v>
      </c>
      <c r="Q878" t="s">
        <v>111</v>
      </c>
      <c r="S878" t="str">
        <f t="shared" si="55"/>
        <v xml:space="preserve">    6153 Monthey</v>
      </c>
    </row>
    <row r="879" spans="1:19">
      <c r="A879" s="1">
        <v>6153</v>
      </c>
      <c r="B879" s="1">
        <v>1</v>
      </c>
      <c r="C879" s="1">
        <v>3</v>
      </c>
      <c r="D879" s="1">
        <v>5.2403499381375207</v>
      </c>
      <c r="E879" s="1">
        <v>37086</v>
      </c>
      <c r="F879" s="1">
        <v>328.68687592950988</v>
      </c>
      <c r="G879" s="1">
        <v>62.722314312911877</v>
      </c>
      <c r="H879" s="1">
        <v>18400.669968942842</v>
      </c>
      <c r="I879" s="1">
        <v>250</v>
      </c>
      <c r="J879" s="1">
        <v>270.21403692748527</v>
      </c>
      <c r="K879" s="1">
        <v>16.438188371213091</v>
      </c>
      <c r="L879" s="1">
        <f t="shared" si="52"/>
        <v>4.6688489344888646</v>
      </c>
      <c r="M879" s="1">
        <f t="shared" si="53"/>
        <v>0.8909422060749298</v>
      </c>
      <c r="N879" s="1">
        <v>49</v>
      </c>
      <c r="O879" s="1">
        <v>281</v>
      </c>
      <c r="P879" s="1">
        <f t="shared" si="54"/>
        <v>4.4037906646479872</v>
      </c>
      <c r="Q879" t="s">
        <v>111</v>
      </c>
      <c r="S879" t="str">
        <f t="shared" si="55"/>
        <v xml:space="preserve">    6153 Monthey</v>
      </c>
    </row>
    <row r="880" spans="1:19">
      <c r="A880" s="1">
        <v>6153</v>
      </c>
      <c r="B880" s="1">
        <v>1</v>
      </c>
      <c r="C880" s="1">
        <v>4</v>
      </c>
      <c r="D880" s="1">
        <v>0.20666527011968969</v>
      </c>
      <c r="E880" s="1">
        <v>37086</v>
      </c>
      <c r="F880" s="1">
        <v>12.962524030010012</v>
      </c>
      <c r="G880" s="1">
        <v>62.722314312911877</v>
      </c>
      <c r="H880" s="1">
        <v>47.490444393395784</v>
      </c>
      <c r="I880" s="1">
        <v>250</v>
      </c>
      <c r="J880" s="1">
        <v>0.72601848070895392</v>
      </c>
      <c r="K880" s="1">
        <v>0.85206718086601241</v>
      </c>
      <c r="L880" s="1">
        <f t="shared" si="52"/>
        <v>0.24200799137123133</v>
      </c>
      <c r="M880" s="1">
        <f t="shared" si="53"/>
        <v>1.1710143229729553</v>
      </c>
      <c r="N880" s="1">
        <v>49</v>
      </c>
      <c r="O880" s="1">
        <v>281</v>
      </c>
      <c r="P880" s="1">
        <f t="shared" si="54"/>
        <v>0.22826879775400472</v>
      </c>
      <c r="Q880" t="s">
        <v>111</v>
      </c>
      <c r="S880" t="str">
        <f t="shared" si="55"/>
        <v xml:space="preserve">    6153 Monthey</v>
      </c>
    </row>
    <row r="881" spans="1:19">
      <c r="A881" s="1">
        <v>6153</v>
      </c>
      <c r="B881" s="1">
        <v>1</v>
      </c>
      <c r="C881" s="1">
        <v>5</v>
      </c>
      <c r="D881" s="1">
        <v>15.467228738496491</v>
      </c>
      <c r="E881" s="1">
        <v>37086</v>
      </c>
      <c r="F881" s="1">
        <v>970.14038248568033</v>
      </c>
      <c r="G881" s="1">
        <v>62.722314312911877</v>
      </c>
      <c r="H881" s="1">
        <v>53438.784718945528</v>
      </c>
      <c r="I881" s="1">
        <v>250</v>
      </c>
      <c r="J881" s="1">
        <v>622.68244381994987</v>
      </c>
      <c r="K881" s="1">
        <v>24.953605828015114</v>
      </c>
      <c r="L881" s="1">
        <f t="shared" si="52"/>
        <v>7.0874364833176431</v>
      </c>
      <c r="M881" s="1">
        <f t="shared" si="53"/>
        <v>0.45822277559506663</v>
      </c>
      <c r="N881" s="1">
        <v>49</v>
      </c>
      <c r="O881" s="1">
        <v>281</v>
      </c>
      <c r="P881" s="1">
        <f t="shared" si="54"/>
        <v>6.6850710013252481</v>
      </c>
      <c r="Q881" t="s">
        <v>111</v>
      </c>
      <c r="S881" t="str">
        <f t="shared" si="55"/>
        <v xml:space="preserve">    6153 Monthey</v>
      </c>
    </row>
    <row r="882" spans="1:19">
      <c r="A882" s="1">
        <v>6153</v>
      </c>
      <c r="B882" s="1">
        <v>2</v>
      </c>
      <c r="C882" s="1">
        <v>1</v>
      </c>
      <c r="D882" s="1">
        <v>2.5112071423842139</v>
      </c>
      <c r="E882" s="1">
        <v>37086</v>
      </c>
      <c r="F882" s="1">
        <v>87.673316146204058</v>
      </c>
      <c r="G882" s="1">
        <v>34.912817292708255</v>
      </c>
      <c r="H882" s="1">
        <v>709.90197151571283</v>
      </c>
      <c r="I882" s="1">
        <v>250</v>
      </c>
      <c r="J882" s="1">
        <v>14.441033004891526</v>
      </c>
      <c r="K882" s="1">
        <v>3.800135919265458</v>
      </c>
      <c r="L882" s="1">
        <f t="shared" si="52"/>
        <v>1.542223862782806</v>
      </c>
      <c r="M882" s="1">
        <f t="shared" si="53"/>
        <v>0.61413645921641224</v>
      </c>
      <c r="N882" s="1">
        <v>24</v>
      </c>
      <c r="O882" s="1">
        <v>281</v>
      </c>
      <c r="P882" s="1">
        <f t="shared" si="54"/>
        <v>1.4546692653836766</v>
      </c>
      <c r="Q882" t="s">
        <v>111</v>
      </c>
      <c r="S882" t="str">
        <f t="shared" si="55"/>
        <v xml:space="preserve">    6153 Monthey</v>
      </c>
    </row>
    <row r="883" spans="1:19">
      <c r="A883" s="1">
        <v>6153</v>
      </c>
      <c r="B883" s="1">
        <v>2</v>
      </c>
      <c r="C883" s="1">
        <v>2</v>
      </c>
      <c r="D883" s="1">
        <v>36.52333082512736</v>
      </c>
      <c r="E883" s="1">
        <v>37086</v>
      </c>
      <c r="F883" s="1">
        <v>1275.1323760188109</v>
      </c>
      <c r="G883" s="1">
        <v>34.912817292708255</v>
      </c>
      <c r="H883" s="1">
        <v>258021.2637930178</v>
      </c>
      <c r="I883" s="1">
        <v>250</v>
      </c>
      <c r="J883" s="1">
        <v>6235.081572633504</v>
      </c>
      <c r="K883" s="1">
        <v>78.962532714151862</v>
      </c>
      <c r="L883" s="1">
        <f t="shared" si="52"/>
        <v>32.045670156206377</v>
      </c>
      <c r="M883" s="1">
        <f t="shared" si="53"/>
        <v>0.87740272949474707</v>
      </c>
      <c r="N883" s="1">
        <v>24</v>
      </c>
      <c r="O883" s="1">
        <v>281</v>
      </c>
      <c r="P883" s="1">
        <f t="shared" si="54"/>
        <v>30.22638450214496</v>
      </c>
      <c r="Q883" t="s">
        <v>111</v>
      </c>
      <c r="S883" t="str">
        <f t="shared" si="55"/>
        <v xml:space="preserve">    6153 Monthey</v>
      </c>
    </row>
    <row r="884" spans="1:19">
      <c r="A884" s="1">
        <v>6153</v>
      </c>
      <c r="B884" s="1">
        <v>2</v>
      </c>
      <c r="C884" s="1">
        <v>3</v>
      </c>
      <c r="D884" s="1">
        <v>15.943341065428285</v>
      </c>
      <c r="E884" s="1">
        <v>37086</v>
      </c>
      <c r="F884" s="1">
        <v>556.62695365263028</v>
      </c>
      <c r="G884" s="1">
        <v>34.912817292708255</v>
      </c>
      <c r="H884" s="1">
        <v>53087.021745443548</v>
      </c>
      <c r="I884" s="1">
        <v>250</v>
      </c>
      <c r="J884" s="1">
        <v>1303.7114550390259</v>
      </c>
      <c r="K884" s="1">
        <v>36.106944692663014</v>
      </c>
      <c r="L884" s="1">
        <f t="shared" si="52"/>
        <v>14.653421061835978</v>
      </c>
      <c r="M884" s="1">
        <f t="shared" si="53"/>
        <v>0.91909349500216209</v>
      </c>
      <c r="N884" s="1">
        <v>24</v>
      </c>
      <c r="O884" s="1">
        <v>281</v>
      </c>
      <c r="P884" s="1">
        <f t="shared" si="54"/>
        <v>13.821522131628818</v>
      </c>
      <c r="Q884" t="s">
        <v>111</v>
      </c>
      <c r="S884" t="str">
        <f t="shared" si="55"/>
        <v xml:space="preserve">    6153 Monthey</v>
      </c>
    </row>
    <row r="885" spans="1:19">
      <c r="A885" s="1">
        <v>6153</v>
      </c>
      <c r="B885" s="1">
        <v>2</v>
      </c>
      <c r="C885" s="1">
        <v>4</v>
      </c>
      <c r="D885" s="1">
        <v>0</v>
      </c>
      <c r="E885" s="1">
        <v>37086</v>
      </c>
      <c r="F885" s="1">
        <v>0</v>
      </c>
      <c r="G885" s="1">
        <v>34.912817292708255</v>
      </c>
      <c r="H885" s="1">
        <v>0</v>
      </c>
      <c r="I885" s="1">
        <v>250</v>
      </c>
      <c r="J885" s="1">
        <v>0</v>
      </c>
      <c r="K885" s="1">
        <v>0</v>
      </c>
      <c r="L885" s="1">
        <f t="shared" si="52"/>
        <v>0</v>
      </c>
      <c r="M885" s="1" t="e">
        <f t="shared" si="53"/>
        <v>#DIV/0!</v>
      </c>
      <c r="N885" s="1">
        <v>24</v>
      </c>
      <c r="O885" s="1">
        <v>281</v>
      </c>
      <c r="P885" s="1">
        <f t="shared" si="54"/>
        <v>0</v>
      </c>
      <c r="Q885" t="s">
        <v>111</v>
      </c>
      <c r="S885" t="str">
        <f t="shared" si="55"/>
        <v xml:space="preserve">    6153 Monthey</v>
      </c>
    </row>
    <row r="886" spans="1:19">
      <c r="A886" s="1">
        <v>6153</v>
      </c>
      <c r="B886" s="1">
        <v>2</v>
      </c>
      <c r="C886" s="1">
        <v>5</v>
      </c>
      <c r="D886" s="1">
        <v>54.977879032939853</v>
      </c>
      <c r="E886" s="1">
        <v>37086</v>
      </c>
      <c r="F886" s="1">
        <v>1919.4326458176452</v>
      </c>
      <c r="G886" s="1">
        <v>34.912817292708255</v>
      </c>
      <c r="H886" s="1">
        <v>326246.55710951105</v>
      </c>
      <c r="I886" s="1">
        <v>250</v>
      </c>
      <c r="J886" s="1">
        <v>6508.4601904581641</v>
      </c>
      <c r="K886" s="1">
        <v>80.675028295366374</v>
      </c>
      <c r="L886" s="1">
        <f t="shared" si="52"/>
        <v>32.740658863549669</v>
      </c>
      <c r="M886" s="1">
        <f t="shared" si="53"/>
        <v>0.5955242260970669</v>
      </c>
      <c r="N886" s="1">
        <v>24</v>
      </c>
      <c r="O886" s="1">
        <v>281</v>
      </c>
      <c r="P886" s="1">
        <f t="shared" si="54"/>
        <v>30.88191755202061</v>
      </c>
      <c r="Q886" t="s">
        <v>111</v>
      </c>
      <c r="S886" t="str">
        <f t="shared" si="55"/>
        <v xml:space="preserve">    6153 Monthey</v>
      </c>
    </row>
    <row r="887" spans="1:19">
      <c r="A887" s="1">
        <v>6153</v>
      </c>
      <c r="B887" s="1">
        <v>3</v>
      </c>
      <c r="C887" s="1">
        <v>1</v>
      </c>
      <c r="D887" s="1">
        <v>1.570227081289532</v>
      </c>
      <c r="E887" s="1">
        <v>37086</v>
      </c>
      <c r="F887" s="1">
        <v>275.63506165490816</v>
      </c>
      <c r="G887" s="1">
        <v>175.53834406457048</v>
      </c>
      <c r="H887" s="1">
        <v>2063.7641948107394</v>
      </c>
      <c r="I887" s="1">
        <v>250</v>
      </c>
      <c r="J887" s="1">
        <v>9.3443911433233318</v>
      </c>
      <c r="K887" s="1">
        <v>3.0568596865612481</v>
      </c>
      <c r="L887" s="1">
        <f t="shared" si="52"/>
        <v>0.49295539028426838</v>
      </c>
      <c r="M887" s="1">
        <f t="shared" si="53"/>
        <v>0.31393891759874254</v>
      </c>
      <c r="N887" s="1">
        <v>152</v>
      </c>
      <c r="O887" s="1">
        <v>281</v>
      </c>
      <c r="P887" s="1">
        <f t="shared" si="54"/>
        <v>0.46496949811022925</v>
      </c>
      <c r="Q887" t="s">
        <v>111</v>
      </c>
      <c r="S887" t="str">
        <f t="shared" si="55"/>
        <v xml:space="preserve">    6153 Monthey</v>
      </c>
    </row>
    <row r="888" spans="1:19">
      <c r="A888" s="1">
        <v>6153</v>
      </c>
      <c r="B888" s="1">
        <v>3</v>
      </c>
      <c r="C888" s="1">
        <v>2</v>
      </c>
      <c r="D888" s="1">
        <v>39.12233501996851</v>
      </c>
      <c r="E888" s="1">
        <v>37086</v>
      </c>
      <c r="F888" s="1">
        <v>6867.4699053446275</v>
      </c>
      <c r="G888" s="1">
        <v>175.53834406457048</v>
      </c>
      <c r="H888" s="1">
        <v>893005.83187561738</v>
      </c>
      <c r="I888" s="1">
        <v>250</v>
      </c>
      <c r="J888" s="1">
        <v>3577.0614007212125</v>
      </c>
      <c r="K888" s="1">
        <v>59.808539530080587</v>
      </c>
      <c r="L888" s="1">
        <f t="shared" si="52"/>
        <v>9.6448463356030594</v>
      </c>
      <c r="M888" s="1">
        <f t="shared" si="53"/>
        <v>0.2465304366592693</v>
      </c>
      <c r="N888" s="1">
        <v>152</v>
      </c>
      <c r="O888" s="1">
        <v>281</v>
      </c>
      <c r="P888" s="1">
        <f t="shared" si="54"/>
        <v>9.0972924698714923</v>
      </c>
      <c r="Q888" t="s">
        <v>111</v>
      </c>
      <c r="S888" t="str">
        <f t="shared" si="55"/>
        <v xml:space="preserve">    6153 Monthey</v>
      </c>
    </row>
    <row r="889" spans="1:19">
      <c r="A889" s="1">
        <v>6153</v>
      </c>
      <c r="B889" s="1">
        <v>3</v>
      </c>
      <c r="C889" s="1">
        <v>3</v>
      </c>
      <c r="D889" s="1">
        <v>5.8602442365782084</v>
      </c>
      <c r="E889" s="1">
        <v>37086</v>
      </c>
      <c r="F889" s="1">
        <v>1028.6975691028817</v>
      </c>
      <c r="G889" s="1">
        <v>175.53834406457048</v>
      </c>
      <c r="H889" s="1">
        <v>139034.84997957622</v>
      </c>
      <c r="I889" s="1">
        <v>250</v>
      </c>
      <c r="J889" s="1">
        <v>762.04705442749764</v>
      </c>
      <c r="K889" s="1">
        <v>27.605199771555679</v>
      </c>
      <c r="L889" s="1">
        <f t="shared" si="52"/>
        <v>4.4516704797041626</v>
      </c>
      <c r="M889" s="1">
        <f t="shared" si="53"/>
        <v>0.75963906963432115</v>
      </c>
      <c r="N889" s="1">
        <v>152</v>
      </c>
      <c r="O889" s="1">
        <v>281</v>
      </c>
      <c r="P889" s="1">
        <f t="shared" si="54"/>
        <v>4.1989417896547225</v>
      </c>
      <c r="Q889" t="s">
        <v>111</v>
      </c>
      <c r="S889" t="str">
        <f t="shared" si="55"/>
        <v xml:space="preserve">    6153 Monthey</v>
      </c>
    </row>
    <row r="890" spans="1:19">
      <c r="A890" s="1">
        <v>6153</v>
      </c>
      <c r="B890" s="1">
        <v>3</v>
      </c>
      <c r="C890" s="1">
        <v>4</v>
      </c>
      <c r="D890" s="1">
        <v>3.7240971292299103</v>
      </c>
      <c r="E890" s="1">
        <v>37086</v>
      </c>
      <c r="F890" s="1">
        <v>653.72184320063923</v>
      </c>
      <c r="G890" s="1">
        <v>175.53834406457048</v>
      </c>
      <c r="H890" s="1">
        <v>152864.58666658626</v>
      </c>
      <c r="I890" s="1">
        <v>250</v>
      </c>
      <c r="J890" s="1">
        <v>861.8740130326679</v>
      </c>
      <c r="K890" s="1">
        <v>29.357690866835352</v>
      </c>
      <c r="L890" s="1">
        <f t="shared" si="52"/>
        <v>4.7342807465872729</v>
      </c>
      <c r="M890" s="1">
        <f t="shared" si="53"/>
        <v>1.2712559802558785</v>
      </c>
      <c r="N890" s="1">
        <v>152</v>
      </c>
      <c r="O890" s="1">
        <v>281</v>
      </c>
      <c r="P890" s="1">
        <f t="shared" si="54"/>
        <v>4.4655078046396914</v>
      </c>
      <c r="Q890" t="s">
        <v>111</v>
      </c>
      <c r="S890" t="str">
        <f t="shared" si="55"/>
        <v xml:space="preserve">    6153 Monthey</v>
      </c>
    </row>
    <row r="891" spans="1:19">
      <c r="A891" s="1">
        <v>6153</v>
      </c>
      <c r="B891" s="1">
        <v>3</v>
      </c>
      <c r="C891" s="1">
        <v>5</v>
      </c>
      <c r="D891" s="1">
        <v>50.276903467066177</v>
      </c>
      <c r="E891" s="1">
        <v>37086</v>
      </c>
      <c r="F891" s="1">
        <v>8825.5243793030586</v>
      </c>
      <c r="G891" s="1">
        <v>175.53834406457048</v>
      </c>
      <c r="H891" s="1">
        <v>1323210.1411145888</v>
      </c>
      <c r="I891" s="1">
        <v>250</v>
      </c>
      <c r="J891" s="1">
        <v>5038.950659029756</v>
      </c>
      <c r="K891" s="1">
        <v>70.985566554263386</v>
      </c>
      <c r="L891" s="1">
        <f t="shared" si="52"/>
        <v>11.447276372920852</v>
      </c>
      <c r="M891" s="1">
        <f t="shared" si="53"/>
        <v>0.22768459438675209</v>
      </c>
      <c r="N891" s="1">
        <v>152</v>
      </c>
      <c r="O891" s="1">
        <v>281</v>
      </c>
      <c r="P891" s="1">
        <f t="shared" si="54"/>
        <v>10.797395575240055</v>
      </c>
      <c r="Q891" t="s">
        <v>111</v>
      </c>
      <c r="S891" t="str">
        <f t="shared" si="55"/>
        <v xml:space="preserve">    6153 Monthey</v>
      </c>
    </row>
    <row r="892" spans="1:19">
      <c r="A892" s="1">
        <v>6153</v>
      </c>
      <c r="B892" s="1">
        <v>4</v>
      </c>
      <c r="C892" s="1">
        <v>1</v>
      </c>
      <c r="D892" s="1">
        <v>1.8199944977879197</v>
      </c>
      <c r="E892" s="1">
        <v>37086</v>
      </c>
      <c r="F892" s="1">
        <v>76.58849015953048</v>
      </c>
      <c r="G892" s="1">
        <v>42.081715220907874</v>
      </c>
      <c r="H892" s="1">
        <v>471.86581685013107</v>
      </c>
      <c r="I892" s="1">
        <v>250</v>
      </c>
      <c r="J892" s="1">
        <v>8.0930210527503377</v>
      </c>
      <c r="K892" s="1">
        <v>2.8448235538870135</v>
      </c>
      <c r="L892" s="1">
        <f t="shared" si="52"/>
        <v>0.75581451980592684</v>
      </c>
      <c r="M892" s="1">
        <f t="shared" si="53"/>
        <v>0.41528395867381374</v>
      </c>
      <c r="N892" s="1">
        <v>56</v>
      </c>
      <c r="O892" s="1">
        <v>281</v>
      </c>
      <c r="P892" s="1">
        <f t="shared" si="54"/>
        <v>0.71290568044286751</v>
      </c>
      <c r="Q892" t="s">
        <v>111</v>
      </c>
      <c r="S892" t="str">
        <f t="shared" si="55"/>
        <v xml:space="preserve">    6153 Monthey</v>
      </c>
    </row>
    <row r="893" spans="1:19">
      <c r="A893" s="1">
        <v>6153</v>
      </c>
      <c r="B893" s="1">
        <v>4</v>
      </c>
      <c r="C893" s="1">
        <v>2</v>
      </c>
      <c r="D893" s="1">
        <v>10.32202667003561</v>
      </c>
      <c r="E893" s="1">
        <v>37086</v>
      </c>
      <c r="F893" s="1">
        <v>434.36858683105453</v>
      </c>
      <c r="G893" s="1">
        <v>42.081715220907874</v>
      </c>
      <c r="H893" s="1">
        <v>19250.962454001979</v>
      </c>
      <c r="I893" s="1">
        <v>250</v>
      </c>
      <c r="J893" s="1">
        <v>359.46401547982413</v>
      </c>
      <c r="K893" s="1">
        <v>18.959536267531021</v>
      </c>
      <c r="L893" s="1">
        <f t="shared" si="52"/>
        <v>5.0371815785226541</v>
      </c>
      <c r="M893" s="1">
        <f t="shared" si="53"/>
        <v>0.48800315476275319</v>
      </c>
      <c r="N893" s="1">
        <v>56</v>
      </c>
      <c r="O893" s="1">
        <v>281</v>
      </c>
      <c r="P893" s="1">
        <f t="shared" si="54"/>
        <v>4.7512124557663338</v>
      </c>
      <c r="Q893" t="s">
        <v>111</v>
      </c>
      <c r="S893" t="str">
        <f t="shared" si="55"/>
        <v xml:space="preserve">    6153 Monthey</v>
      </c>
    </row>
    <row r="894" spans="1:19">
      <c r="A894" s="1">
        <v>6153</v>
      </c>
      <c r="B894" s="1">
        <v>4</v>
      </c>
      <c r="C894" s="1">
        <v>3</v>
      </c>
      <c r="D894" s="1">
        <v>0</v>
      </c>
      <c r="E894" s="1">
        <v>37086</v>
      </c>
      <c r="F894" s="1">
        <v>0</v>
      </c>
      <c r="G894" s="1">
        <v>42.081715220907874</v>
      </c>
      <c r="H894" s="1">
        <v>0</v>
      </c>
      <c r="I894" s="1">
        <v>250</v>
      </c>
      <c r="J894" s="1">
        <v>0</v>
      </c>
      <c r="K894" s="1">
        <v>0</v>
      </c>
      <c r="L894" s="1">
        <f t="shared" si="52"/>
        <v>0</v>
      </c>
      <c r="M894" s="1" t="e">
        <f t="shared" si="53"/>
        <v>#DIV/0!</v>
      </c>
      <c r="N894" s="1">
        <v>56</v>
      </c>
      <c r="O894" s="1">
        <v>281</v>
      </c>
      <c r="P894" s="1">
        <f t="shared" si="54"/>
        <v>0</v>
      </c>
      <c r="Q894" t="s">
        <v>111</v>
      </c>
      <c r="S894" t="str">
        <f t="shared" si="55"/>
        <v xml:space="preserve">    6153 Monthey</v>
      </c>
    </row>
    <row r="895" spans="1:19">
      <c r="A895" s="1">
        <v>6153</v>
      </c>
      <c r="B895" s="1">
        <v>4</v>
      </c>
      <c r="C895" s="1">
        <v>4</v>
      </c>
      <c r="D895" s="1">
        <v>8.3700735858204436E-2</v>
      </c>
      <c r="E895" s="1">
        <v>37086</v>
      </c>
      <c r="F895" s="1">
        <v>3.5222705301653914</v>
      </c>
      <c r="G895" s="1">
        <v>42.081715220907874</v>
      </c>
      <c r="H895" s="1">
        <v>15.360621782051275</v>
      </c>
      <c r="I895" s="1">
        <v>250</v>
      </c>
      <c r="J895" s="1">
        <v>0.36672775383821526</v>
      </c>
      <c r="K895" s="1">
        <v>0.60558050979057709</v>
      </c>
      <c r="L895" s="1">
        <f t="shared" si="52"/>
        <v>0.16089101258522967</v>
      </c>
      <c r="M895" s="1">
        <f t="shared" si="53"/>
        <v>1.9222174206185185</v>
      </c>
      <c r="N895" s="1">
        <v>56</v>
      </c>
      <c r="O895" s="1">
        <v>281</v>
      </c>
      <c r="P895" s="1">
        <f t="shared" si="54"/>
        <v>0.15175696390917057</v>
      </c>
      <c r="Q895" t="s">
        <v>111</v>
      </c>
      <c r="S895" t="str">
        <f t="shared" si="55"/>
        <v xml:space="preserve">    6153 Monthey</v>
      </c>
    </row>
    <row r="896" spans="1:19">
      <c r="A896" s="1">
        <v>6153</v>
      </c>
      <c r="B896" s="1">
        <v>4</v>
      </c>
      <c r="C896" s="1">
        <v>5</v>
      </c>
      <c r="D896" s="1">
        <v>12.225721903681732</v>
      </c>
      <c r="E896" s="1">
        <v>37086</v>
      </c>
      <c r="F896" s="1">
        <v>514.47934752075037</v>
      </c>
      <c r="G896" s="1">
        <v>42.081715220907874</v>
      </c>
      <c r="H896" s="1">
        <v>20721.620176519125</v>
      </c>
      <c r="I896" s="1">
        <v>250</v>
      </c>
      <c r="J896" s="1">
        <v>351.29348107641817</v>
      </c>
      <c r="K896" s="1">
        <v>18.74282478914046</v>
      </c>
      <c r="L896" s="1">
        <f t="shared" si="52"/>
        <v>4.9796055359760443</v>
      </c>
      <c r="M896" s="1">
        <f t="shared" si="53"/>
        <v>0.40730564421528792</v>
      </c>
      <c r="N896" s="1">
        <v>56</v>
      </c>
      <c r="O896" s="1">
        <v>281</v>
      </c>
      <c r="P896" s="1">
        <f t="shared" si="54"/>
        <v>4.6969051003063758</v>
      </c>
      <c r="Q896" t="s">
        <v>111</v>
      </c>
      <c r="S896" t="str">
        <f t="shared" si="55"/>
        <v xml:space="preserve">    6153 Monthey</v>
      </c>
    </row>
    <row r="897" spans="1:19">
      <c r="A897" s="1">
        <v>6153</v>
      </c>
      <c r="B897" s="1">
        <v>5</v>
      </c>
      <c r="C897" s="1">
        <v>1</v>
      </c>
      <c r="D897" s="1">
        <v>1.747693742365396</v>
      </c>
      <c r="E897" s="1">
        <v>37086</v>
      </c>
      <c r="F897" s="1">
        <v>550.96952436858123</v>
      </c>
      <c r="G897" s="1">
        <v>315.25519089109849</v>
      </c>
      <c r="H897" s="1">
        <v>3668.9758046829679</v>
      </c>
      <c r="I897" s="1">
        <v>250</v>
      </c>
      <c r="J897" s="1">
        <v>8.6109948002345327</v>
      </c>
      <c r="K897" s="1">
        <v>2.9344496588346054</v>
      </c>
      <c r="L897" s="1">
        <f t="shared" si="52"/>
        <v>0.3480385998059084</v>
      </c>
      <c r="M897" s="1">
        <f t="shared" si="53"/>
        <v>0.19914164099189344</v>
      </c>
      <c r="N897" s="1">
        <v>281</v>
      </c>
      <c r="O897" s="1">
        <v>281</v>
      </c>
      <c r="P897" s="1">
        <f t="shared" si="54"/>
        <v>0.32827987331961328</v>
      </c>
      <c r="Q897" t="s">
        <v>111</v>
      </c>
      <c r="S897" t="str">
        <f t="shared" si="55"/>
        <v xml:space="preserve">    6153 Monthey</v>
      </c>
    </row>
    <row r="898" spans="1:19">
      <c r="A898" s="1">
        <v>6153</v>
      </c>
      <c r="B898" s="1">
        <v>5</v>
      </c>
      <c r="C898" s="1">
        <v>2</v>
      </c>
      <c r="D898" s="1">
        <v>28.847706420333854</v>
      </c>
      <c r="E898" s="1">
        <v>37086</v>
      </c>
      <c r="F898" s="1">
        <v>9094.3891943127164</v>
      </c>
      <c r="G898" s="1">
        <v>315.25519089109849</v>
      </c>
      <c r="H898" s="1">
        <v>1200347.175189428</v>
      </c>
      <c r="I898" s="1">
        <v>250</v>
      </c>
      <c r="J898" s="1">
        <v>2984.8191305285059</v>
      </c>
      <c r="K898" s="1">
        <v>54.633498245385184</v>
      </c>
      <c r="L898" s="1">
        <f t="shared" ref="L898:L961" si="56">K898*1.14*1.645/SQRT(N898*I898/O898)</f>
        <v>6.4797725101796111</v>
      </c>
      <c r="M898" s="1">
        <f t="shared" ref="M898:M961" si="57">L898/D898</f>
        <v>0.22462002405890474</v>
      </c>
      <c r="N898" s="1">
        <v>281</v>
      </c>
      <c r="O898" s="1">
        <v>281</v>
      </c>
      <c r="P898" s="1">
        <f t="shared" ref="P898:P961" si="58">$K898*1.14*1.645/SQRT(N898)</f>
        <v>6.1119051161794822</v>
      </c>
      <c r="Q898" t="s">
        <v>111</v>
      </c>
      <c r="S898" t="str">
        <f t="shared" ref="S898:S961" si="59">CONCATENATE("  ",Q898)</f>
        <v xml:space="preserve">    6153 Monthey</v>
      </c>
    </row>
    <row r="899" spans="1:19">
      <c r="A899" s="1">
        <v>6153</v>
      </c>
      <c r="B899" s="1">
        <v>5</v>
      </c>
      <c r="C899" s="1">
        <v>3</v>
      </c>
      <c r="D899" s="1">
        <v>6.0713081147843706</v>
      </c>
      <c r="E899" s="1">
        <v>37086</v>
      </c>
      <c r="F899" s="1">
        <v>1914.011398685022</v>
      </c>
      <c r="G899" s="1">
        <v>315.25519089109849</v>
      </c>
      <c r="H899" s="1">
        <v>210522.54169396259</v>
      </c>
      <c r="I899" s="1">
        <v>250</v>
      </c>
      <c r="J899" s="1">
        <v>632.93143446042109</v>
      </c>
      <c r="K899" s="1">
        <v>25.158128596150014</v>
      </c>
      <c r="L899" s="1">
        <f t="shared" si="56"/>
        <v>2.9838643931000046</v>
      </c>
      <c r="M899" s="1">
        <f t="shared" si="57"/>
        <v>0.49146976840689954</v>
      </c>
      <c r="N899" s="1">
        <v>281</v>
      </c>
      <c r="O899" s="1">
        <v>281</v>
      </c>
      <c r="P899" s="1">
        <f t="shared" si="58"/>
        <v>2.8144654803117768</v>
      </c>
      <c r="Q899" t="s">
        <v>111</v>
      </c>
      <c r="S899" t="str">
        <f t="shared" si="59"/>
        <v xml:space="preserve">    6153 Monthey</v>
      </c>
    </row>
    <row r="900" spans="1:19">
      <c r="A900" s="1">
        <v>6153</v>
      </c>
      <c r="B900" s="1">
        <v>5</v>
      </c>
      <c r="C900" s="1">
        <v>4</v>
      </c>
      <c r="D900" s="1">
        <v>2.1259178504449445</v>
      </c>
      <c r="E900" s="1">
        <v>37086</v>
      </c>
      <c r="F900" s="1">
        <v>670.20663776081471</v>
      </c>
      <c r="G900" s="1">
        <v>315.25519089109849</v>
      </c>
      <c r="H900" s="1">
        <v>152927.4377327617</v>
      </c>
      <c r="I900" s="1">
        <v>250</v>
      </c>
      <c r="J900" s="1">
        <v>482.10065535738687</v>
      </c>
      <c r="K900" s="1">
        <v>21.956790643383812</v>
      </c>
      <c r="L900" s="1">
        <f t="shared" si="56"/>
        <v>2.6041716710824958</v>
      </c>
      <c r="M900" s="1">
        <f t="shared" si="57"/>
        <v>1.2249634530974256</v>
      </c>
      <c r="N900" s="1">
        <v>281</v>
      </c>
      <c r="O900" s="1">
        <v>281</v>
      </c>
      <c r="P900" s="1">
        <f t="shared" si="58"/>
        <v>2.4563285416107292</v>
      </c>
      <c r="Q900" t="s">
        <v>111</v>
      </c>
      <c r="S900" t="str">
        <f t="shared" si="59"/>
        <v xml:space="preserve">    6153 Monthey</v>
      </c>
    </row>
    <row r="901" spans="1:19">
      <c r="A901" s="1">
        <v>6153</v>
      </c>
      <c r="B901" s="1">
        <v>5</v>
      </c>
      <c r="C901" s="1">
        <v>5</v>
      </c>
      <c r="D901" s="1">
        <v>38.792626127928564</v>
      </c>
      <c r="E901" s="1">
        <v>37086</v>
      </c>
      <c r="F901" s="1">
        <v>12229.576755127135</v>
      </c>
      <c r="G901" s="1">
        <v>315.25519089109849</v>
      </c>
      <c r="H901" s="1">
        <v>1723617.1031195645</v>
      </c>
      <c r="I901" s="1">
        <v>250</v>
      </c>
      <c r="J901" s="1">
        <v>3975.1123945252748</v>
      </c>
      <c r="K901" s="1">
        <v>63.048492404856717</v>
      </c>
      <c r="L901" s="1">
        <f t="shared" si="56"/>
        <v>7.4778277250032641</v>
      </c>
      <c r="M901" s="1">
        <f t="shared" si="57"/>
        <v>0.19276415317548296</v>
      </c>
      <c r="N901" s="1">
        <v>281</v>
      </c>
      <c r="O901" s="1">
        <v>281</v>
      </c>
      <c r="P901" s="1">
        <f t="shared" si="58"/>
        <v>7.0532990870522676</v>
      </c>
      <c r="Q901" t="s">
        <v>111</v>
      </c>
      <c r="S901" t="str">
        <f t="shared" si="59"/>
        <v xml:space="preserve">    6153 Monthey</v>
      </c>
    </row>
    <row r="902" spans="1:19">
      <c r="A902" s="1">
        <v>6248</v>
      </c>
      <c r="B902" s="1">
        <v>1</v>
      </c>
      <c r="C902" s="1">
        <v>1</v>
      </c>
      <c r="D902" s="1">
        <v>2.101132342109286</v>
      </c>
      <c r="E902" s="1">
        <v>35584</v>
      </c>
      <c r="F902" s="1">
        <v>72.380178307748238</v>
      </c>
      <c r="G902" s="1">
        <v>34.448176755533247</v>
      </c>
      <c r="H902" s="1">
        <v>436.2091679601786</v>
      </c>
      <c r="I902" s="1">
        <v>250</v>
      </c>
      <c r="J902" s="1">
        <v>8.4945985686089482</v>
      </c>
      <c r="K902" s="1">
        <v>2.9145494623713195</v>
      </c>
      <c r="L902" s="1">
        <f t="shared" si="56"/>
        <v>1.0349753931131487</v>
      </c>
      <c r="M902" s="1">
        <f t="shared" si="57"/>
        <v>0.49257982106646214</v>
      </c>
      <c r="N902" s="1">
        <v>28</v>
      </c>
      <c r="O902" s="1">
        <v>251</v>
      </c>
      <c r="P902" s="1">
        <f t="shared" si="58"/>
        <v>1.0329116315519615</v>
      </c>
      <c r="Q902" t="s">
        <v>112</v>
      </c>
      <c r="S902" t="str">
        <f t="shared" si="59"/>
        <v xml:space="preserve">    6248 Sierre</v>
      </c>
    </row>
    <row r="903" spans="1:19">
      <c r="A903" s="1">
        <v>6248</v>
      </c>
      <c r="B903" s="1">
        <v>1</v>
      </c>
      <c r="C903" s="1">
        <v>2</v>
      </c>
      <c r="D903" s="1">
        <v>5.9050070674861157</v>
      </c>
      <c r="E903" s="1">
        <v>35584</v>
      </c>
      <c r="F903" s="1">
        <v>203.41672720343476</v>
      </c>
      <c r="G903" s="1">
        <v>34.448176755533247</v>
      </c>
      <c r="H903" s="1">
        <v>4409.0854997744309</v>
      </c>
      <c r="I903" s="1">
        <v>250</v>
      </c>
      <c r="J903" s="1">
        <v>95.906820615045248</v>
      </c>
      <c r="K903" s="1">
        <v>9.7932027761629268</v>
      </c>
      <c r="L903" s="1">
        <f t="shared" si="56"/>
        <v>3.4776297413904356</v>
      </c>
      <c r="M903" s="1">
        <f t="shared" si="57"/>
        <v>0.58892897191246463</v>
      </c>
      <c r="N903" s="1">
        <v>28</v>
      </c>
      <c r="O903" s="1">
        <v>251</v>
      </c>
      <c r="P903" s="1">
        <f t="shared" si="58"/>
        <v>3.4706952783760685</v>
      </c>
      <c r="Q903" t="s">
        <v>112</v>
      </c>
      <c r="S903" t="str">
        <f t="shared" si="59"/>
        <v xml:space="preserve">    6248 Sierre</v>
      </c>
    </row>
    <row r="904" spans="1:19">
      <c r="A904" s="1">
        <v>6248</v>
      </c>
      <c r="B904" s="1">
        <v>1</v>
      </c>
      <c r="C904" s="1">
        <v>3</v>
      </c>
      <c r="D904" s="1">
        <v>4.6137914510269908</v>
      </c>
      <c r="E904" s="1">
        <v>35584</v>
      </c>
      <c r="F904" s="1">
        <v>158.93670341814598</v>
      </c>
      <c r="G904" s="1">
        <v>34.448176755533247</v>
      </c>
      <c r="H904" s="1">
        <v>5181.6704430522577</v>
      </c>
      <c r="I904" s="1">
        <v>250</v>
      </c>
      <c r="J904" s="1">
        <v>132.99288843393597</v>
      </c>
      <c r="K904" s="1">
        <v>11.53225426505746</v>
      </c>
      <c r="L904" s="1">
        <f t="shared" si="56"/>
        <v>4.0951781898213708</v>
      </c>
      <c r="M904" s="1">
        <f t="shared" si="57"/>
        <v>0.88759499281438459</v>
      </c>
      <c r="N904" s="1">
        <v>28</v>
      </c>
      <c r="O904" s="1">
        <v>251</v>
      </c>
      <c r="P904" s="1">
        <f t="shared" si="58"/>
        <v>4.0870123228929378</v>
      </c>
      <c r="Q904" t="s">
        <v>112</v>
      </c>
      <c r="S904" t="str">
        <f t="shared" si="59"/>
        <v xml:space="preserve">    6248 Sierre</v>
      </c>
    </row>
    <row r="905" spans="1:19">
      <c r="A905" s="1">
        <v>6248</v>
      </c>
      <c r="B905" s="1">
        <v>1</v>
      </c>
      <c r="C905" s="1">
        <v>4</v>
      </c>
      <c r="D905" s="1">
        <v>0.83988576599495079</v>
      </c>
      <c r="E905" s="1">
        <v>35584</v>
      </c>
      <c r="F905" s="1">
        <v>28.932533321450499</v>
      </c>
      <c r="G905" s="1">
        <v>34.448176755533247</v>
      </c>
      <c r="H905" s="1">
        <v>388.33659179800111</v>
      </c>
      <c r="I905" s="1">
        <v>250</v>
      </c>
      <c r="J905" s="1">
        <v>10.883599771306475</v>
      </c>
      <c r="K905" s="1">
        <v>3.2990301258561545</v>
      </c>
      <c r="L905" s="1">
        <f t="shared" si="56"/>
        <v>1.1715069671941942</v>
      </c>
      <c r="M905" s="1">
        <f t="shared" si="57"/>
        <v>1.394840839821111</v>
      </c>
      <c r="N905" s="1">
        <v>28</v>
      </c>
      <c r="O905" s="1">
        <v>251</v>
      </c>
      <c r="P905" s="1">
        <f t="shared" si="58"/>
        <v>1.1691709589531809</v>
      </c>
      <c r="Q905" t="s">
        <v>112</v>
      </c>
      <c r="S905" t="str">
        <f t="shared" si="59"/>
        <v xml:space="preserve">    6248 Sierre</v>
      </c>
    </row>
    <row r="906" spans="1:19">
      <c r="A906" s="1">
        <v>6248</v>
      </c>
      <c r="B906" s="1">
        <v>1</v>
      </c>
      <c r="C906" s="1">
        <v>5</v>
      </c>
      <c r="D906" s="1">
        <v>13.459816626617345</v>
      </c>
      <c r="E906" s="1">
        <v>35584</v>
      </c>
      <c r="F906" s="1">
        <v>463.6661422507795</v>
      </c>
      <c r="G906" s="1">
        <v>34.448176755533247</v>
      </c>
      <c r="H906" s="1">
        <v>12584.401388666001</v>
      </c>
      <c r="I906" s="1">
        <v>250</v>
      </c>
      <c r="J906" s="1">
        <v>189.65279286710421</v>
      </c>
      <c r="K906" s="1">
        <v>13.771448466559507</v>
      </c>
      <c r="L906" s="1">
        <f t="shared" si="56"/>
        <v>4.8903305551789664</v>
      </c>
      <c r="M906" s="1">
        <f t="shared" si="57"/>
        <v>0.36332817086884639</v>
      </c>
      <c r="N906" s="1">
        <v>28</v>
      </c>
      <c r="O906" s="1">
        <v>251</v>
      </c>
      <c r="P906" s="1">
        <f t="shared" si="58"/>
        <v>4.8805791385864232</v>
      </c>
      <c r="Q906" t="s">
        <v>112</v>
      </c>
      <c r="S906" t="str">
        <f t="shared" si="59"/>
        <v xml:space="preserve">    6248 Sierre</v>
      </c>
    </row>
    <row r="907" spans="1:19">
      <c r="A907" s="1">
        <v>6248</v>
      </c>
      <c r="B907" s="1">
        <v>2</v>
      </c>
      <c r="C907" s="1">
        <v>1</v>
      </c>
      <c r="D907" s="1">
        <v>2.8062914382800295</v>
      </c>
      <c r="E907" s="1">
        <v>35584</v>
      </c>
      <c r="F907" s="1">
        <v>80.274078097766179</v>
      </c>
      <c r="G907" s="1">
        <v>28.605039734207367</v>
      </c>
      <c r="H907" s="1">
        <v>717.23267990559953</v>
      </c>
      <c r="I907" s="1">
        <v>250</v>
      </c>
      <c r="J907" s="1">
        <v>17.821391548819001</v>
      </c>
      <c r="K907" s="1">
        <v>4.2215390024041</v>
      </c>
      <c r="L907" s="1">
        <f t="shared" si="56"/>
        <v>2.1200416750379394</v>
      </c>
      <c r="M907" s="1">
        <f t="shared" si="57"/>
        <v>0.75546026550161471</v>
      </c>
      <c r="N907" s="1">
        <v>14</v>
      </c>
      <c r="O907" s="1">
        <v>251</v>
      </c>
      <c r="P907" s="1">
        <f t="shared" si="58"/>
        <v>2.1158142696849511</v>
      </c>
      <c r="Q907" t="s">
        <v>112</v>
      </c>
      <c r="S907" t="str">
        <f t="shared" si="59"/>
        <v xml:space="preserve">    6248 Sierre</v>
      </c>
    </row>
    <row r="908" spans="1:19">
      <c r="A908" s="1">
        <v>6248</v>
      </c>
      <c r="B908" s="1">
        <v>2</v>
      </c>
      <c r="C908" s="1">
        <v>2</v>
      </c>
      <c r="D908" s="1">
        <v>26.159879253455763</v>
      </c>
      <c r="E908" s="1">
        <v>35584</v>
      </c>
      <c r="F908" s="1">
        <v>748.30438548716904</v>
      </c>
      <c r="G908" s="1">
        <v>28.605039734207367</v>
      </c>
      <c r="H908" s="1">
        <v>129430.87215619619</v>
      </c>
      <c r="I908" s="1">
        <v>250</v>
      </c>
      <c r="J908" s="1">
        <v>3979.5385496544277</v>
      </c>
      <c r="K908" s="1">
        <v>63.0835838364818</v>
      </c>
      <c r="L908" s="1">
        <f t="shared" si="56"/>
        <v>31.680348486163084</v>
      </c>
      <c r="M908" s="1">
        <f t="shared" si="57"/>
        <v>1.2110280853830033</v>
      </c>
      <c r="N908" s="1">
        <v>14</v>
      </c>
      <c r="O908" s="1">
        <v>251</v>
      </c>
      <c r="P908" s="1">
        <f t="shared" si="58"/>
        <v>31.617177239884374</v>
      </c>
      <c r="Q908" t="s">
        <v>112</v>
      </c>
      <c r="S908" t="str">
        <f t="shared" si="59"/>
        <v xml:space="preserve">    6248 Sierre</v>
      </c>
    </row>
    <row r="909" spans="1:19">
      <c r="A909" s="1">
        <v>6248</v>
      </c>
      <c r="B909" s="1">
        <v>2</v>
      </c>
      <c r="C909" s="1">
        <v>3</v>
      </c>
      <c r="D909" s="1">
        <v>36.155914099191975</v>
      </c>
      <c r="E909" s="1">
        <v>35584</v>
      </c>
      <c r="F909" s="1">
        <v>1034.2413594339748</v>
      </c>
      <c r="G909" s="1">
        <v>28.605039734207367</v>
      </c>
      <c r="H909" s="1">
        <v>176710.01027584018</v>
      </c>
      <c r="I909" s="1">
        <v>250</v>
      </c>
      <c r="J909" s="1">
        <v>5046.7621082130663</v>
      </c>
      <c r="K909" s="1">
        <v>71.040566637753287</v>
      </c>
      <c r="L909" s="1">
        <f t="shared" si="56"/>
        <v>35.676316576627009</v>
      </c>
      <c r="M909" s="1">
        <f t="shared" si="57"/>
        <v>0.98673529533095983</v>
      </c>
      <c r="N909" s="1">
        <v>14</v>
      </c>
      <c r="O909" s="1">
        <v>251</v>
      </c>
      <c r="P909" s="1">
        <f t="shared" si="58"/>
        <v>35.605177290335263</v>
      </c>
      <c r="Q909" t="s">
        <v>112</v>
      </c>
      <c r="S909" t="str">
        <f t="shared" si="59"/>
        <v xml:space="preserve">    6248 Sierre</v>
      </c>
    </row>
    <row r="910" spans="1:19">
      <c r="A910" s="1">
        <v>6248</v>
      </c>
      <c r="B910" s="1">
        <v>2</v>
      </c>
      <c r="C910" s="1">
        <v>4</v>
      </c>
      <c r="D910" s="1">
        <v>0</v>
      </c>
      <c r="E910" s="1">
        <v>35584</v>
      </c>
      <c r="F910" s="1">
        <v>0</v>
      </c>
      <c r="G910" s="1">
        <v>28.605039734207367</v>
      </c>
      <c r="H910" s="1">
        <v>0</v>
      </c>
      <c r="I910" s="1">
        <v>250</v>
      </c>
      <c r="J910" s="1">
        <v>0</v>
      </c>
      <c r="K910" s="1">
        <v>0</v>
      </c>
      <c r="L910" s="1">
        <f t="shared" si="56"/>
        <v>0</v>
      </c>
      <c r="M910" s="1" t="e">
        <f t="shared" si="57"/>
        <v>#DIV/0!</v>
      </c>
      <c r="N910" s="1">
        <v>14</v>
      </c>
      <c r="O910" s="1">
        <v>251</v>
      </c>
      <c r="P910" s="1">
        <f t="shared" si="58"/>
        <v>0</v>
      </c>
      <c r="Q910" t="s">
        <v>112</v>
      </c>
      <c r="S910" t="str">
        <f t="shared" si="59"/>
        <v xml:space="preserve">    6248 Sierre</v>
      </c>
    </row>
    <row r="911" spans="1:19">
      <c r="A911" s="1">
        <v>6248</v>
      </c>
      <c r="B911" s="1">
        <v>2</v>
      </c>
      <c r="C911" s="1">
        <v>5</v>
      </c>
      <c r="D911" s="1">
        <v>65.122084790927758</v>
      </c>
      <c r="E911" s="1">
        <v>35584</v>
      </c>
      <c r="F911" s="1">
        <v>1862.8198230189098</v>
      </c>
      <c r="G911" s="1">
        <v>28.605039734207367</v>
      </c>
      <c r="H911" s="1">
        <v>334088.11782445502</v>
      </c>
      <c r="I911" s="1">
        <v>250</v>
      </c>
      <c r="J911" s="1">
        <v>7707.9188948215469</v>
      </c>
      <c r="K911" s="1">
        <v>87.794754369617934</v>
      </c>
      <c r="L911" s="1">
        <f t="shared" si="56"/>
        <v>44.090209283228695</v>
      </c>
      <c r="M911" s="1">
        <f t="shared" si="57"/>
        <v>0.67703927822303012</v>
      </c>
      <c r="N911" s="1">
        <v>14</v>
      </c>
      <c r="O911" s="1">
        <v>251</v>
      </c>
      <c r="P911" s="1">
        <f t="shared" si="58"/>
        <v>44.002292527188992</v>
      </c>
      <c r="Q911" t="s">
        <v>112</v>
      </c>
      <c r="S911" t="str">
        <f t="shared" si="59"/>
        <v xml:space="preserve">    6248 Sierre</v>
      </c>
    </row>
    <row r="912" spans="1:19">
      <c r="A912" s="1">
        <v>6248</v>
      </c>
      <c r="B912" s="1">
        <v>3</v>
      </c>
      <c r="C912" s="1">
        <v>1</v>
      </c>
      <c r="D912" s="1">
        <v>2.0016266278049186</v>
      </c>
      <c r="E912" s="1">
        <v>35584</v>
      </c>
      <c r="F912" s="1">
        <v>298.77852258374128</v>
      </c>
      <c r="G912" s="1">
        <v>149.26785966641361</v>
      </c>
      <c r="H912" s="1">
        <v>3180.102134059498</v>
      </c>
      <c r="I912" s="1">
        <v>250</v>
      </c>
      <c r="J912" s="1">
        <v>17.414826741608177</v>
      </c>
      <c r="K912" s="1">
        <v>4.1731075641071342</v>
      </c>
      <c r="L912" s="1">
        <f t="shared" si="56"/>
        <v>0.67994121752190961</v>
      </c>
      <c r="M912" s="1">
        <f t="shared" si="57"/>
        <v>0.3396943306392593</v>
      </c>
      <c r="N912" s="1">
        <v>133</v>
      </c>
      <c r="O912" s="1">
        <v>251</v>
      </c>
      <c r="P912" s="1">
        <f t="shared" si="58"/>
        <v>0.67858540118277166</v>
      </c>
      <c r="Q912" t="s">
        <v>112</v>
      </c>
      <c r="S912" t="str">
        <f t="shared" si="59"/>
        <v xml:space="preserve">    6248 Sierre</v>
      </c>
    </row>
    <row r="913" spans="1:19">
      <c r="A913" s="1">
        <v>6248</v>
      </c>
      <c r="B913" s="1">
        <v>3</v>
      </c>
      <c r="C913" s="1">
        <v>2</v>
      </c>
      <c r="D913" s="1">
        <v>34.020963791878302</v>
      </c>
      <c r="E913" s="1">
        <v>35584</v>
      </c>
      <c r="F913" s="1">
        <v>5078.2364490022292</v>
      </c>
      <c r="G913" s="1">
        <v>149.26785966641361</v>
      </c>
      <c r="H913" s="1">
        <v>541925.79110356746</v>
      </c>
      <c r="I913" s="1">
        <v>250</v>
      </c>
      <c r="J913" s="1">
        <v>2489.813325531466</v>
      </c>
      <c r="K913" s="1">
        <v>49.898029275027149</v>
      </c>
      <c r="L913" s="1">
        <f t="shared" si="56"/>
        <v>8.1300868132463116</v>
      </c>
      <c r="M913" s="1">
        <f t="shared" si="57"/>
        <v>0.23897285400207202</v>
      </c>
      <c r="N913" s="1">
        <v>133</v>
      </c>
      <c r="O913" s="1">
        <v>251</v>
      </c>
      <c r="P913" s="1">
        <f t="shared" si="58"/>
        <v>8.1138752581060256</v>
      </c>
      <c r="Q913" t="s">
        <v>112</v>
      </c>
      <c r="S913" t="str">
        <f t="shared" si="59"/>
        <v xml:space="preserve">    6248 Sierre</v>
      </c>
    </row>
    <row r="914" spans="1:19">
      <c r="A914" s="1">
        <v>6248</v>
      </c>
      <c r="B914" s="1">
        <v>3</v>
      </c>
      <c r="C914" s="1">
        <v>3</v>
      </c>
      <c r="D914" s="1">
        <v>3.8338238307953443</v>
      </c>
      <c r="E914" s="1">
        <v>35584</v>
      </c>
      <c r="F914" s="1">
        <v>572.26667756091172</v>
      </c>
      <c r="G914" s="1">
        <v>149.26785966641361</v>
      </c>
      <c r="H914" s="1">
        <v>160030.04657377125</v>
      </c>
      <c r="I914" s="1">
        <v>250</v>
      </c>
      <c r="J914" s="1">
        <v>1064.5333203223004</v>
      </c>
      <c r="K914" s="1">
        <v>32.6271868282005</v>
      </c>
      <c r="L914" s="1">
        <f t="shared" si="56"/>
        <v>5.3160789161273403</v>
      </c>
      <c r="M914" s="1">
        <f t="shared" si="57"/>
        <v>1.3866257686192365</v>
      </c>
      <c r="N914" s="1">
        <v>133</v>
      </c>
      <c r="O914" s="1">
        <v>251</v>
      </c>
      <c r="P914" s="1">
        <f t="shared" si="58"/>
        <v>5.3054785488177947</v>
      </c>
      <c r="Q914" t="s">
        <v>112</v>
      </c>
      <c r="S914" t="str">
        <f t="shared" si="59"/>
        <v xml:space="preserve">    6248 Sierre</v>
      </c>
    </row>
    <row r="915" spans="1:19">
      <c r="A915" s="1">
        <v>6248</v>
      </c>
      <c r="B915" s="1">
        <v>3</v>
      </c>
      <c r="C915" s="1">
        <v>4</v>
      </c>
      <c r="D915" s="1">
        <v>0</v>
      </c>
      <c r="E915" s="1">
        <v>35584</v>
      </c>
      <c r="F915" s="1">
        <v>0</v>
      </c>
      <c r="G915" s="1">
        <v>149.26785966641361</v>
      </c>
      <c r="H915" s="1">
        <v>0</v>
      </c>
      <c r="I915" s="1">
        <v>250</v>
      </c>
      <c r="J915" s="1">
        <v>0</v>
      </c>
      <c r="K915" s="1">
        <v>0</v>
      </c>
      <c r="L915" s="1">
        <f t="shared" si="56"/>
        <v>0</v>
      </c>
      <c r="M915" s="1" t="e">
        <f t="shared" si="57"/>
        <v>#DIV/0!</v>
      </c>
      <c r="N915" s="1">
        <v>133</v>
      </c>
      <c r="O915" s="1">
        <v>251</v>
      </c>
      <c r="P915" s="1">
        <f t="shared" si="58"/>
        <v>0</v>
      </c>
      <c r="Q915" t="s">
        <v>112</v>
      </c>
      <c r="S915" t="str">
        <f t="shared" si="59"/>
        <v xml:space="preserve">    6248 Sierre</v>
      </c>
    </row>
    <row r="916" spans="1:19">
      <c r="A916" s="1">
        <v>6248</v>
      </c>
      <c r="B916" s="1">
        <v>3</v>
      </c>
      <c r="C916" s="1">
        <v>5</v>
      </c>
      <c r="D916" s="1">
        <v>39.856414250478579</v>
      </c>
      <c r="E916" s="1">
        <v>35584</v>
      </c>
      <c r="F916" s="1">
        <v>5949.2816491468839</v>
      </c>
      <c r="G916" s="1">
        <v>149.26785966641361</v>
      </c>
      <c r="H916" s="1">
        <v>749717.02853002783</v>
      </c>
      <c r="I916" s="1">
        <v>250</v>
      </c>
      <c r="J916" s="1">
        <v>3457.2563182752683</v>
      </c>
      <c r="K916" s="1">
        <v>58.798438059826623</v>
      </c>
      <c r="L916" s="1">
        <f t="shared" si="56"/>
        <v>9.5802662520967132</v>
      </c>
      <c r="M916" s="1">
        <f t="shared" si="57"/>
        <v>0.24036949716272274</v>
      </c>
      <c r="N916" s="1">
        <v>133</v>
      </c>
      <c r="O916" s="1">
        <v>251</v>
      </c>
      <c r="P916" s="1">
        <f t="shared" si="58"/>
        <v>9.561163010252919</v>
      </c>
      <c r="Q916" t="s">
        <v>112</v>
      </c>
      <c r="S916" t="str">
        <f t="shared" si="59"/>
        <v xml:space="preserve">    6248 Sierre</v>
      </c>
    </row>
    <row r="917" spans="1:19">
      <c r="A917" s="1">
        <v>6248</v>
      </c>
      <c r="B917" s="1">
        <v>4</v>
      </c>
      <c r="C917" s="1">
        <v>1</v>
      </c>
      <c r="D917" s="1">
        <v>2.6242674185320132</v>
      </c>
      <c r="E917" s="1">
        <v>35584</v>
      </c>
      <c r="F917" s="1">
        <v>162.05076559758689</v>
      </c>
      <c r="G917" s="1">
        <v>61.750858336013764</v>
      </c>
      <c r="H917" s="1">
        <v>5783.2271707778873</v>
      </c>
      <c r="I917" s="1">
        <v>250</v>
      </c>
      <c r="J917" s="1">
        <v>88.195669546543897</v>
      </c>
      <c r="K917" s="1">
        <v>9.3912549505667187</v>
      </c>
      <c r="L917" s="1">
        <f t="shared" si="56"/>
        <v>2.0242047734548425</v>
      </c>
      <c r="M917" s="1">
        <f t="shared" si="57"/>
        <v>0.77134089276128759</v>
      </c>
      <c r="N917" s="1">
        <v>76</v>
      </c>
      <c r="O917" s="1">
        <v>251</v>
      </c>
      <c r="P917" s="1">
        <f t="shared" si="58"/>
        <v>2.0201684687936639</v>
      </c>
      <c r="Q917" t="s">
        <v>112</v>
      </c>
      <c r="S917" t="str">
        <f t="shared" si="59"/>
        <v xml:space="preserve">    6248 Sierre</v>
      </c>
    </row>
    <row r="918" spans="1:19">
      <c r="A918" s="1">
        <v>6248</v>
      </c>
      <c r="B918" s="1">
        <v>4</v>
      </c>
      <c r="C918" s="1">
        <v>2</v>
      </c>
      <c r="D918" s="1">
        <v>10.73035163936154</v>
      </c>
      <c r="E918" s="1">
        <v>35584</v>
      </c>
      <c r="F918" s="1">
        <v>662.60842397782756</v>
      </c>
      <c r="G918" s="1">
        <v>61.750858336013764</v>
      </c>
      <c r="H918" s="1">
        <v>30564.768203168274</v>
      </c>
      <c r="I918" s="1">
        <v>250</v>
      </c>
      <c r="J918" s="1">
        <v>386.08091238735301</v>
      </c>
      <c r="K918" s="1">
        <v>19.648941762531461</v>
      </c>
      <c r="L918" s="1">
        <f t="shared" si="56"/>
        <v>4.2351615325545229</v>
      </c>
      <c r="M918" s="1">
        <f t="shared" si="57"/>
        <v>0.39468991090831729</v>
      </c>
      <c r="N918" s="1">
        <v>76</v>
      </c>
      <c r="O918" s="1">
        <v>251</v>
      </c>
      <c r="P918" s="1">
        <f t="shared" si="58"/>
        <v>4.2267165360507759</v>
      </c>
      <c r="Q918" t="s">
        <v>112</v>
      </c>
      <c r="S918" t="str">
        <f t="shared" si="59"/>
        <v xml:space="preserve">    6248 Sierre</v>
      </c>
    </row>
    <row r="919" spans="1:19">
      <c r="A919" s="1">
        <v>6248</v>
      </c>
      <c r="B919" s="1">
        <v>4</v>
      </c>
      <c r="C919" s="1">
        <v>3</v>
      </c>
      <c r="D919" s="1">
        <v>2.3414012307867664</v>
      </c>
      <c r="E919" s="1">
        <v>35584</v>
      </c>
      <c r="F919" s="1">
        <v>144.58353571008189</v>
      </c>
      <c r="G919" s="1">
        <v>61.750858336013764</v>
      </c>
      <c r="H919" s="1">
        <v>14663.290044624211</v>
      </c>
      <c r="I919" s="1">
        <v>250</v>
      </c>
      <c r="J919" s="1">
        <v>235.79521950012102</v>
      </c>
      <c r="K919" s="1">
        <v>15.355625011705678</v>
      </c>
      <c r="L919" s="1">
        <f t="shared" si="56"/>
        <v>3.3097737854727809</v>
      </c>
      <c r="M919" s="1">
        <f t="shared" si="57"/>
        <v>1.4135867624707015</v>
      </c>
      <c r="N919" s="1">
        <v>76</v>
      </c>
      <c r="O919" s="1">
        <v>251</v>
      </c>
      <c r="P919" s="1">
        <f t="shared" si="58"/>
        <v>3.3031740305799255</v>
      </c>
      <c r="Q919" t="s">
        <v>112</v>
      </c>
      <c r="S919" t="str">
        <f t="shared" si="59"/>
        <v xml:space="preserve">    6248 Sierre</v>
      </c>
    </row>
    <row r="920" spans="1:19">
      <c r="A920" s="1">
        <v>6248</v>
      </c>
      <c r="B920" s="1">
        <v>4</v>
      </c>
      <c r="C920" s="1">
        <v>4</v>
      </c>
      <c r="D920" s="1">
        <v>0.46932953642401115</v>
      </c>
      <c r="E920" s="1">
        <v>35584</v>
      </c>
      <c r="F920" s="1">
        <v>28.981501716626124</v>
      </c>
      <c r="G920" s="1">
        <v>61.750858336013764</v>
      </c>
      <c r="H920" s="1">
        <v>1556.1041231129409</v>
      </c>
      <c r="I920" s="1">
        <v>250</v>
      </c>
      <c r="J920" s="1">
        <v>25.390624768061809</v>
      </c>
      <c r="K920" s="1">
        <v>5.0389110696718795</v>
      </c>
      <c r="L920" s="1">
        <f t="shared" si="56"/>
        <v>1.0860942327658514</v>
      </c>
      <c r="M920" s="1">
        <f t="shared" si="57"/>
        <v>2.3141399559916684</v>
      </c>
      <c r="N920" s="1">
        <v>76</v>
      </c>
      <c r="O920" s="1">
        <v>251</v>
      </c>
      <c r="P920" s="1">
        <f t="shared" si="58"/>
        <v>1.0839285392195854</v>
      </c>
      <c r="Q920" t="s">
        <v>112</v>
      </c>
      <c r="S920" t="str">
        <f t="shared" si="59"/>
        <v xml:space="preserve">    6248 Sierre</v>
      </c>
    </row>
    <row r="921" spans="1:19">
      <c r="A921" s="1">
        <v>6248</v>
      </c>
      <c r="B921" s="1">
        <v>4</v>
      </c>
      <c r="C921" s="1">
        <v>5</v>
      </c>
      <c r="D921" s="1">
        <v>16.165349825104332</v>
      </c>
      <c r="E921" s="1">
        <v>35584</v>
      </c>
      <c r="F921" s="1">
        <v>998.22422700212257</v>
      </c>
      <c r="G921" s="1">
        <v>61.750858336013764</v>
      </c>
      <c r="H921" s="1">
        <v>56744.73212010799</v>
      </c>
      <c r="I921" s="1">
        <v>250</v>
      </c>
      <c r="J921" s="1">
        <v>668.43645339330794</v>
      </c>
      <c r="K921" s="1">
        <v>25.854138032301677</v>
      </c>
      <c r="L921" s="1">
        <f t="shared" si="56"/>
        <v>5.5726385764223476</v>
      </c>
      <c r="M921" s="1">
        <f t="shared" si="57"/>
        <v>0.34472737285079952</v>
      </c>
      <c r="N921" s="1">
        <v>76</v>
      </c>
      <c r="O921" s="1">
        <v>251</v>
      </c>
      <c r="P921" s="1">
        <f t="shared" si="58"/>
        <v>5.5615266240368744</v>
      </c>
      <c r="Q921" t="s">
        <v>112</v>
      </c>
      <c r="S921" t="str">
        <f t="shared" si="59"/>
        <v xml:space="preserve">    6248 Sierre</v>
      </c>
    </row>
    <row r="922" spans="1:19">
      <c r="A922" s="1">
        <v>6248</v>
      </c>
      <c r="B922" s="1">
        <v>5</v>
      </c>
      <c r="C922" s="1">
        <v>1</v>
      </c>
      <c r="D922" s="1">
        <v>2.2384033802059133</v>
      </c>
      <c r="E922" s="1">
        <v>35584</v>
      </c>
      <c r="F922" s="1">
        <v>613.48354458684253</v>
      </c>
      <c r="G922" s="1">
        <v>274.071934492168</v>
      </c>
      <c r="H922" s="1">
        <v>10116.771152703164</v>
      </c>
      <c r="I922" s="1">
        <v>250</v>
      </c>
      <c r="J922" s="1">
        <v>32.01920962349957</v>
      </c>
      <c r="K922" s="1">
        <v>5.6585519016352208</v>
      </c>
      <c r="L922" s="1">
        <f t="shared" si="56"/>
        <v>0.67112907350276818</v>
      </c>
      <c r="M922" s="1">
        <f t="shared" si="57"/>
        <v>0.29982490173019227</v>
      </c>
      <c r="N922" s="1">
        <v>251</v>
      </c>
      <c r="O922" s="1">
        <v>251</v>
      </c>
      <c r="P922" s="1">
        <f t="shared" si="58"/>
        <v>0.66979082875443263</v>
      </c>
      <c r="Q922" t="s">
        <v>112</v>
      </c>
      <c r="S922" t="str">
        <f t="shared" si="59"/>
        <v xml:space="preserve">    6248 Sierre</v>
      </c>
    </row>
    <row r="923" spans="1:19">
      <c r="A923" s="1">
        <v>6248</v>
      </c>
      <c r="B923" s="1">
        <v>5</v>
      </c>
      <c r="C923" s="1">
        <v>2</v>
      </c>
      <c r="D923" s="1">
        <v>24.419012468647754</v>
      </c>
      <c r="E923" s="1">
        <v>35584</v>
      </c>
      <c r="F923" s="1">
        <v>6692.5659856706607</v>
      </c>
      <c r="G923" s="1">
        <v>274.071934492168</v>
      </c>
      <c r="H923" s="1">
        <v>706330.51696270634</v>
      </c>
      <c r="I923" s="1">
        <v>250</v>
      </c>
      <c r="J923" s="1">
        <v>1988.1379085002152</v>
      </c>
      <c r="K923" s="1">
        <v>44.588540102813582</v>
      </c>
      <c r="L923" s="1">
        <f t="shared" si="56"/>
        <v>5.2883964180649476</v>
      </c>
      <c r="M923" s="1">
        <f t="shared" si="57"/>
        <v>0.21656880780313562</v>
      </c>
      <c r="N923" s="1">
        <v>251</v>
      </c>
      <c r="O923" s="1">
        <v>251</v>
      </c>
      <c r="P923" s="1">
        <f t="shared" si="58"/>
        <v>5.2778512502082577</v>
      </c>
      <c r="Q923" t="s">
        <v>112</v>
      </c>
      <c r="S923" t="str">
        <f t="shared" si="59"/>
        <v xml:space="preserve">    6248 Sierre</v>
      </c>
    </row>
    <row r="924" spans="1:19">
      <c r="A924" s="1">
        <v>6248</v>
      </c>
      <c r="B924" s="1">
        <v>5</v>
      </c>
      <c r="C924" s="1">
        <v>3</v>
      </c>
      <c r="D924" s="1">
        <v>6.9690764932288101</v>
      </c>
      <c r="E924" s="1">
        <v>35584</v>
      </c>
      <c r="F924" s="1">
        <v>1910.0282761231142</v>
      </c>
      <c r="G924" s="1">
        <v>274.071934492168</v>
      </c>
      <c r="H924" s="1">
        <v>356585.01733728783</v>
      </c>
      <c r="I924" s="1">
        <v>250</v>
      </c>
      <c r="J924" s="1">
        <v>1257.082258618567</v>
      </c>
      <c r="K924" s="1">
        <v>35.455355852375348</v>
      </c>
      <c r="L924" s="1">
        <f t="shared" si="56"/>
        <v>4.2051607085267255</v>
      </c>
      <c r="M924" s="1">
        <f t="shared" si="57"/>
        <v>0.60340286300666679</v>
      </c>
      <c r="N924" s="1">
        <v>251</v>
      </c>
      <c r="O924" s="1">
        <v>251</v>
      </c>
      <c r="P924" s="1">
        <f t="shared" si="58"/>
        <v>4.196775534264015</v>
      </c>
      <c r="Q924" t="s">
        <v>112</v>
      </c>
      <c r="S924" t="str">
        <f t="shared" si="59"/>
        <v xml:space="preserve">    6248 Sierre</v>
      </c>
    </row>
    <row r="925" spans="1:19">
      <c r="A925" s="1">
        <v>6248</v>
      </c>
      <c r="B925" s="1">
        <v>5</v>
      </c>
      <c r="C925" s="1">
        <v>4</v>
      </c>
      <c r="D925" s="1">
        <v>0.21130961528544104</v>
      </c>
      <c r="E925" s="1">
        <v>35584</v>
      </c>
      <c r="F925" s="1">
        <v>57.914035038076619</v>
      </c>
      <c r="G925" s="1">
        <v>274.071934492168</v>
      </c>
      <c r="H925" s="1">
        <v>1944.440714910942</v>
      </c>
      <c r="I925" s="1">
        <v>250</v>
      </c>
      <c r="J925" s="1">
        <v>7.0758019349031134</v>
      </c>
      <c r="K925" s="1">
        <v>2.6600379574177344</v>
      </c>
      <c r="L925" s="1">
        <f t="shared" si="56"/>
        <v>0.3154921684694737</v>
      </c>
      <c r="M925" s="1">
        <f t="shared" si="57"/>
        <v>1.4930327143102358</v>
      </c>
      <c r="N925" s="1">
        <v>251</v>
      </c>
      <c r="O925" s="1">
        <v>251</v>
      </c>
      <c r="P925" s="1">
        <f t="shared" si="58"/>
        <v>0.31486307079770742</v>
      </c>
      <c r="Q925" t="s">
        <v>112</v>
      </c>
      <c r="S925" t="str">
        <f t="shared" si="59"/>
        <v xml:space="preserve">    6248 Sierre</v>
      </c>
    </row>
    <row r="926" spans="1:19">
      <c r="A926" s="1">
        <v>6248</v>
      </c>
      <c r="B926" s="1">
        <v>5</v>
      </c>
      <c r="C926" s="1">
        <v>5</v>
      </c>
      <c r="D926" s="1">
        <v>33.837801957367923</v>
      </c>
      <c r="E926" s="1">
        <v>35584</v>
      </c>
      <c r="F926" s="1">
        <v>9273.9918414186959</v>
      </c>
      <c r="G926" s="1">
        <v>274.071934492168</v>
      </c>
      <c r="H926" s="1">
        <v>1153134.279863257</v>
      </c>
      <c r="I926" s="1">
        <v>250</v>
      </c>
      <c r="J926" s="1">
        <v>3073.632528879155</v>
      </c>
      <c r="K926" s="1">
        <v>55.440351089068287</v>
      </c>
      <c r="L926" s="1">
        <f t="shared" si="56"/>
        <v>6.5754687962342864</v>
      </c>
      <c r="M926" s="1">
        <f t="shared" si="57"/>
        <v>0.1943231656866686</v>
      </c>
      <c r="N926" s="1">
        <v>251</v>
      </c>
      <c r="O926" s="1">
        <v>251</v>
      </c>
      <c r="P926" s="1">
        <f t="shared" si="58"/>
        <v>6.5623571804038514</v>
      </c>
      <c r="Q926" t="s">
        <v>112</v>
      </c>
      <c r="S926" t="str">
        <f t="shared" si="59"/>
        <v xml:space="preserve">    6248 Sierre</v>
      </c>
    </row>
    <row r="927" spans="1:19">
      <c r="A927" s="1">
        <v>6266</v>
      </c>
      <c r="B927" s="1">
        <v>1</v>
      </c>
      <c r="C927" s="1">
        <v>1</v>
      </c>
      <c r="D927" s="1">
        <v>3.9168178482030611</v>
      </c>
      <c r="E927" s="1">
        <v>58338</v>
      </c>
      <c r="F927" s="1">
        <v>256.18146820282465</v>
      </c>
      <c r="G927" s="1">
        <v>65.405509812092575</v>
      </c>
      <c r="H927" s="1">
        <v>4907.3736578023381</v>
      </c>
      <c r="I927" s="1">
        <v>600</v>
      </c>
      <c r="J927" s="1">
        <v>60.615272236128703</v>
      </c>
      <c r="K927" s="1">
        <v>7.7855810467895523</v>
      </c>
      <c r="L927" s="1">
        <f t="shared" si="56"/>
        <v>1.62118022574433</v>
      </c>
      <c r="M927" s="1">
        <f t="shared" si="57"/>
        <v>0.41390237906725413</v>
      </c>
      <c r="N927" s="1">
        <v>83</v>
      </c>
      <c r="O927" s="1">
        <v>614</v>
      </c>
      <c r="P927" s="1">
        <f t="shared" si="58"/>
        <v>1.6025911401700579</v>
      </c>
      <c r="Q927" t="s">
        <v>113</v>
      </c>
      <c r="S927" t="str">
        <f t="shared" si="59"/>
        <v xml:space="preserve">    6266 Sion</v>
      </c>
    </row>
    <row r="928" spans="1:19">
      <c r="A928" s="1">
        <v>6266</v>
      </c>
      <c r="B928" s="1">
        <v>1</v>
      </c>
      <c r="C928" s="1">
        <v>2</v>
      </c>
      <c r="D928" s="1">
        <v>11.195581987835901</v>
      </c>
      <c r="E928" s="1">
        <v>58338</v>
      </c>
      <c r="F928" s="1">
        <v>732.25274755748785</v>
      </c>
      <c r="G928" s="1">
        <v>65.405509812092575</v>
      </c>
      <c r="H928" s="1">
        <v>34721.810537053752</v>
      </c>
      <c r="I928" s="1">
        <v>600</v>
      </c>
      <c r="J928" s="1">
        <v>411.82524512795277</v>
      </c>
      <c r="K928" s="1">
        <v>20.293477896308282</v>
      </c>
      <c r="L928" s="1">
        <f t="shared" si="56"/>
        <v>4.2256814076376434</v>
      </c>
      <c r="M928" s="1">
        <f t="shared" si="57"/>
        <v>0.37744187057259587</v>
      </c>
      <c r="N928" s="1">
        <v>83</v>
      </c>
      <c r="O928" s="1">
        <v>614</v>
      </c>
      <c r="P928" s="1">
        <f t="shared" si="58"/>
        <v>4.1772280943978268</v>
      </c>
      <c r="Q928" t="s">
        <v>113</v>
      </c>
      <c r="S928" t="str">
        <f t="shared" si="59"/>
        <v xml:space="preserve">    6266 Sion</v>
      </c>
    </row>
    <row r="929" spans="1:19">
      <c r="A929" s="1">
        <v>6266</v>
      </c>
      <c r="B929" s="1">
        <v>1</v>
      </c>
      <c r="C929" s="1">
        <v>3</v>
      </c>
      <c r="D929" s="1">
        <v>5.3682611627684347</v>
      </c>
      <c r="E929" s="1">
        <v>58338</v>
      </c>
      <c r="F929" s="1">
        <v>351.11385815532634</v>
      </c>
      <c r="G929" s="1">
        <v>65.405509812092575</v>
      </c>
      <c r="H929" s="1">
        <v>40817.239481471588</v>
      </c>
      <c r="I929" s="1">
        <v>600</v>
      </c>
      <c r="J929" s="1">
        <v>604.48816734180627</v>
      </c>
      <c r="K929" s="1">
        <v>24.58634107267298</v>
      </c>
      <c r="L929" s="1">
        <f t="shared" si="56"/>
        <v>5.119578067568793</v>
      </c>
      <c r="M929" s="1">
        <f t="shared" si="57"/>
        <v>0.95367529863778189</v>
      </c>
      <c r="N929" s="1">
        <v>83</v>
      </c>
      <c r="O929" s="1">
        <v>614</v>
      </c>
      <c r="P929" s="1">
        <f t="shared" si="58"/>
        <v>5.0608749861402567</v>
      </c>
      <c r="Q929" t="s">
        <v>113</v>
      </c>
      <c r="S929" t="str">
        <f t="shared" si="59"/>
        <v xml:space="preserve">    6266 Sion</v>
      </c>
    </row>
    <row r="930" spans="1:19">
      <c r="A930" s="1">
        <v>6266</v>
      </c>
      <c r="B930" s="1">
        <v>1</v>
      </c>
      <c r="C930" s="1">
        <v>4</v>
      </c>
      <c r="D930" s="1">
        <v>3.6497049389746246E-2</v>
      </c>
      <c r="E930" s="1">
        <v>58338</v>
      </c>
      <c r="F930" s="1">
        <v>2.3871081219734753</v>
      </c>
      <c r="G930" s="1">
        <v>65.405509812092575</v>
      </c>
      <c r="H930" s="1">
        <v>5.5235585134240379</v>
      </c>
      <c r="I930" s="1">
        <v>600</v>
      </c>
      <c r="J930" s="1">
        <v>8.4409488043163963E-2</v>
      </c>
      <c r="K930" s="1">
        <v>0.29053311006348992</v>
      </c>
      <c r="L930" s="1">
        <f t="shared" si="56"/>
        <v>6.0497287245266596E-2</v>
      </c>
      <c r="M930" s="1">
        <f t="shared" si="57"/>
        <v>1.6575939221613667</v>
      </c>
      <c r="N930" s="1">
        <v>83</v>
      </c>
      <c r="O930" s="1">
        <v>614</v>
      </c>
      <c r="P930" s="1">
        <f t="shared" si="58"/>
        <v>5.9803601724215262E-2</v>
      </c>
      <c r="Q930" t="s">
        <v>113</v>
      </c>
      <c r="S930" t="str">
        <f t="shared" si="59"/>
        <v xml:space="preserve">    6266 Sion</v>
      </c>
    </row>
    <row r="931" spans="1:19">
      <c r="A931" s="1">
        <v>6266</v>
      </c>
      <c r="B931" s="1">
        <v>1</v>
      </c>
      <c r="C931" s="1">
        <v>5</v>
      </c>
      <c r="D931" s="1">
        <v>20.517158048197146</v>
      </c>
      <c r="E931" s="1">
        <v>58338</v>
      </c>
      <c r="F931" s="1">
        <v>1341.9351820376125</v>
      </c>
      <c r="G931" s="1">
        <v>65.405509812092575</v>
      </c>
      <c r="H931" s="1">
        <v>87093.250392483664</v>
      </c>
      <c r="I931" s="1">
        <v>600</v>
      </c>
      <c r="J931" s="1">
        <v>924.77420559131815</v>
      </c>
      <c r="K931" s="1">
        <v>30.410100387721808</v>
      </c>
      <c r="L931" s="1">
        <f t="shared" si="56"/>
        <v>6.3322510054408783</v>
      </c>
      <c r="M931" s="1">
        <f t="shared" si="57"/>
        <v>0.30863197478742904</v>
      </c>
      <c r="N931" s="1">
        <v>83</v>
      </c>
      <c r="O931" s="1">
        <v>614</v>
      </c>
      <c r="P931" s="1">
        <f t="shared" si="58"/>
        <v>6.2596429425317304</v>
      </c>
      <c r="Q931" t="s">
        <v>113</v>
      </c>
      <c r="S931" t="str">
        <f t="shared" si="59"/>
        <v xml:space="preserve">    6266 Sion</v>
      </c>
    </row>
    <row r="932" spans="1:19">
      <c r="A932" s="1">
        <v>6266</v>
      </c>
      <c r="B932" s="1">
        <v>2</v>
      </c>
      <c r="C932" s="1">
        <v>1</v>
      </c>
      <c r="D932" s="1">
        <v>1.5994075485690407</v>
      </c>
      <c r="E932" s="1">
        <v>58338</v>
      </c>
      <c r="F932" s="1">
        <v>58.97789538510294</v>
      </c>
      <c r="G932" s="1">
        <v>36.874838710039434</v>
      </c>
      <c r="H932" s="1">
        <v>386.00417340859661</v>
      </c>
      <c r="I932" s="1">
        <v>600</v>
      </c>
      <c r="J932" s="1">
        <v>8.1303357121247171</v>
      </c>
      <c r="K932" s="1">
        <v>2.8513743549602037</v>
      </c>
      <c r="L932" s="1">
        <f t="shared" si="56"/>
        <v>0.97152214935181358</v>
      </c>
      <c r="M932" s="1">
        <f t="shared" si="57"/>
        <v>0.60742626244387543</v>
      </c>
      <c r="N932" s="1">
        <v>31</v>
      </c>
      <c r="O932" s="1">
        <v>614</v>
      </c>
      <c r="P932" s="1">
        <f t="shared" si="58"/>
        <v>0.96038229698696642</v>
      </c>
      <c r="Q932" t="s">
        <v>113</v>
      </c>
      <c r="S932" t="str">
        <f t="shared" si="59"/>
        <v xml:space="preserve">    6266 Sion</v>
      </c>
    </row>
    <row r="933" spans="1:19">
      <c r="A933" s="1">
        <v>6266</v>
      </c>
      <c r="B933" s="1">
        <v>2</v>
      </c>
      <c r="C933" s="1">
        <v>2</v>
      </c>
      <c r="D933" s="1">
        <v>27.321336268168206</v>
      </c>
      <c r="E933" s="1">
        <v>58338</v>
      </c>
      <c r="F933" s="1">
        <v>1007.4698682314533</v>
      </c>
      <c r="G933" s="1">
        <v>36.874838710039434</v>
      </c>
      <c r="H933" s="1">
        <v>131496.99589609561</v>
      </c>
      <c r="I933" s="1">
        <v>600</v>
      </c>
      <c r="J933" s="1">
        <v>2898.175339168868</v>
      </c>
      <c r="K933" s="1">
        <v>53.834703855123678</v>
      </c>
      <c r="L933" s="1">
        <f t="shared" si="56"/>
        <v>18.342595775986098</v>
      </c>
      <c r="M933" s="1">
        <f t="shared" si="57"/>
        <v>0.67136525080425358</v>
      </c>
      <c r="N933" s="1">
        <v>31</v>
      </c>
      <c r="O933" s="1">
        <v>614</v>
      </c>
      <c r="P933" s="1">
        <f t="shared" si="58"/>
        <v>18.132272409638883</v>
      </c>
      <c r="Q933" t="s">
        <v>113</v>
      </c>
      <c r="S933" t="str">
        <f t="shared" si="59"/>
        <v xml:space="preserve">    6266 Sion</v>
      </c>
    </row>
    <row r="934" spans="1:19">
      <c r="A934" s="1">
        <v>6266</v>
      </c>
      <c r="B934" s="1">
        <v>2</v>
      </c>
      <c r="C934" s="1">
        <v>3</v>
      </c>
      <c r="D934" s="1">
        <v>6.6155194109276572</v>
      </c>
      <c r="E934" s="1">
        <v>58338</v>
      </c>
      <c r="F934" s="1">
        <v>243.94621126109243</v>
      </c>
      <c r="G934" s="1">
        <v>36.874838710039434</v>
      </c>
      <c r="H934" s="1">
        <v>19577.688204396869</v>
      </c>
      <c r="I934" s="1">
        <v>600</v>
      </c>
      <c r="J934" s="1">
        <v>500.73694975386007</v>
      </c>
      <c r="K934" s="1">
        <v>22.37715240493884</v>
      </c>
      <c r="L934" s="1">
        <f t="shared" si="56"/>
        <v>7.6243581145355099</v>
      </c>
      <c r="M934" s="1">
        <f t="shared" si="57"/>
        <v>1.1524957665367033</v>
      </c>
      <c r="N934" s="1">
        <v>31</v>
      </c>
      <c r="O934" s="1">
        <v>614</v>
      </c>
      <c r="P934" s="1">
        <f t="shared" si="58"/>
        <v>7.5369342469177552</v>
      </c>
      <c r="Q934" t="s">
        <v>113</v>
      </c>
      <c r="S934" t="str">
        <f t="shared" si="59"/>
        <v xml:space="preserve">    6266 Sion</v>
      </c>
    </row>
    <row r="935" spans="1:19">
      <c r="A935" s="1">
        <v>6266</v>
      </c>
      <c r="B935" s="1">
        <v>2</v>
      </c>
      <c r="C935" s="1">
        <v>4</v>
      </c>
      <c r="D935" s="1">
        <v>0</v>
      </c>
      <c r="E935" s="1">
        <v>58338</v>
      </c>
      <c r="F935" s="1">
        <v>0</v>
      </c>
      <c r="G935" s="1">
        <v>36.874838710039434</v>
      </c>
      <c r="H935" s="1">
        <v>0</v>
      </c>
      <c r="I935" s="1">
        <v>600</v>
      </c>
      <c r="J935" s="1">
        <v>0</v>
      </c>
      <c r="K935" s="1">
        <v>0</v>
      </c>
      <c r="L935" s="1">
        <f t="shared" si="56"/>
        <v>0</v>
      </c>
      <c r="M935" s="1" t="e">
        <f t="shared" si="57"/>
        <v>#DIV/0!</v>
      </c>
      <c r="N935" s="1">
        <v>31</v>
      </c>
      <c r="O935" s="1">
        <v>614</v>
      </c>
      <c r="P935" s="1">
        <f t="shared" si="58"/>
        <v>0</v>
      </c>
      <c r="Q935" t="s">
        <v>113</v>
      </c>
      <c r="S935" t="str">
        <f t="shared" si="59"/>
        <v xml:space="preserve">    6266 Sion</v>
      </c>
    </row>
    <row r="936" spans="1:19">
      <c r="A936" s="1">
        <v>6266</v>
      </c>
      <c r="B936" s="1">
        <v>2</v>
      </c>
      <c r="C936" s="1">
        <v>5</v>
      </c>
      <c r="D936" s="1">
        <v>35.536263227664904</v>
      </c>
      <c r="E936" s="1">
        <v>58338</v>
      </c>
      <c r="F936" s="1">
        <v>1310.3939748776486</v>
      </c>
      <c r="G936" s="1">
        <v>36.874838710039434</v>
      </c>
      <c r="H936" s="1">
        <v>160006.33528022817</v>
      </c>
      <c r="I936" s="1">
        <v>600</v>
      </c>
      <c r="J936" s="1">
        <v>3162.1000716940994</v>
      </c>
      <c r="K936" s="1">
        <v>56.232553487229261</v>
      </c>
      <c r="L936" s="1">
        <f t="shared" si="56"/>
        <v>19.159592682882312</v>
      </c>
      <c r="M936" s="1">
        <f t="shared" si="57"/>
        <v>0.53915608853230834</v>
      </c>
      <c r="N936" s="1">
        <v>31</v>
      </c>
      <c r="O936" s="1">
        <v>614</v>
      </c>
      <c r="P936" s="1">
        <f t="shared" si="58"/>
        <v>18.939901310945693</v>
      </c>
      <c r="Q936" t="s">
        <v>113</v>
      </c>
      <c r="S936" t="str">
        <f t="shared" si="59"/>
        <v xml:space="preserve">    6266 Sion</v>
      </c>
    </row>
    <row r="937" spans="1:19">
      <c r="A937" s="1">
        <v>6266</v>
      </c>
      <c r="B937" s="1">
        <v>3</v>
      </c>
      <c r="C937" s="1">
        <v>1</v>
      </c>
      <c r="D937" s="1">
        <v>2.6381138548269698</v>
      </c>
      <c r="E937" s="1">
        <v>58338</v>
      </c>
      <c r="F937" s="1">
        <v>719.67384878454277</v>
      </c>
      <c r="G937" s="1">
        <v>272.79863129021214</v>
      </c>
      <c r="H937" s="1">
        <v>27163.665085113927</v>
      </c>
      <c r="I937" s="1">
        <v>600</v>
      </c>
      <c r="J937" s="1">
        <v>92.95515365087347</v>
      </c>
      <c r="K937" s="1">
        <v>9.6413253057281221</v>
      </c>
      <c r="L937" s="1">
        <f t="shared" si="56"/>
        <v>0.99338180577559121</v>
      </c>
      <c r="M937" s="1">
        <f t="shared" si="57"/>
        <v>0.37655001278962835</v>
      </c>
      <c r="N937" s="1">
        <v>339</v>
      </c>
      <c r="O937" s="1">
        <v>614</v>
      </c>
      <c r="P937" s="1">
        <f t="shared" si="58"/>
        <v>0.98199130205352125</v>
      </c>
      <c r="Q937" t="s">
        <v>113</v>
      </c>
      <c r="S937" t="str">
        <f t="shared" si="59"/>
        <v xml:space="preserve">    6266 Sion</v>
      </c>
    </row>
    <row r="938" spans="1:19">
      <c r="A938" s="1">
        <v>6266</v>
      </c>
      <c r="B938" s="1">
        <v>3</v>
      </c>
      <c r="C938" s="1">
        <v>2</v>
      </c>
      <c r="D938" s="1">
        <v>28.750844481041153</v>
      </c>
      <c r="E938" s="1">
        <v>58338</v>
      </c>
      <c r="F938" s="1">
        <v>7843.1910228657762</v>
      </c>
      <c r="G938" s="1">
        <v>272.79863129021214</v>
      </c>
      <c r="H938" s="1">
        <v>872483.71183850151</v>
      </c>
      <c r="I938" s="1">
        <v>600</v>
      </c>
      <c r="J938" s="1">
        <v>2380.3848585763221</v>
      </c>
      <c r="K938" s="1">
        <v>48.789187927002047</v>
      </c>
      <c r="L938" s="1">
        <f t="shared" si="56"/>
        <v>5.026932508589363</v>
      </c>
      <c r="M938" s="1">
        <f t="shared" si="57"/>
        <v>0.17484469062827762</v>
      </c>
      <c r="N938" s="1">
        <v>339</v>
      </c>
      <c r="O938" s="1">
        <v>614</v>
      </c>
      <c r="P938" s="1">
        <f t="shared" si="58"/>
        <v>4.9692917373201775</v>
      </c>
      <c r="Q938" t="s">
        <v>113</v>
      </c>
      <c r="S938" t="str">
        <f t="shared" si="59"/>
        <v xml:space="preserve">    6266 Sion</v>
      </c>
    </row>
    <row r="939" spans="1:19">
      <c r="A939" s="1">
        <v>6266</v>
      </c>
      <c r="B939" s="1">
        <v>3</v>
      </c>
      <c r="C939" s="1">
        <v>3</v>
      </c>
      <c r="D939" s="1">
        <v>7.8857821865187461</v>
      </c>
      <c r="E939" s="1">
        <v>58338</v>
      </c>
      <c r="F939" s="1">
        <v>2151.2305871350504</v>
      </c>
      <c r="G939" s="1">
        <v>272.79863129021214</v>
      </c>
      <c r="H939" s="1">
        <v>594232.88640541642</v>
      </c>
      <c r="I939" s="1">
        <v>600</v>
      </c>
      <c r="J939" s="1">
        <v>2123.8839497536528</v>
      </c>
      <c r="K939" s="1">
        <v>46.085615432080893</v>
      </c>
      <c r="L939" s="1">
        <f t="shared" si="56"/>
        <v>4.7483733228045644</v>
      </c>
      <c r="M939" s="1">
        <f t="shared" si="57"/>
        <v>0.60214360611204998</v>
      </c>
      <c r="N939" s="1">
        <v>339</v>
      </c>
      <c r="O939" s="1">
        <v>614</v>
      </c>
      <c r="P939" s="1">
        <f t="shared" si="58"/>
        <v>4.6939266199429648</v>
      </c>
      <c r="Q939" t="s">
        <v>113</v>
      </c>
      <c r="S939" t="str">
        <f t="shared" si="59"/>
        <v xml:space="preserve">    6266 Sion</v>
      </c>
    </row>
    <row r="940" spans="1:19">
      <c r="A940" s="1">
        <v>6266</v>
      </c>
      <c r="B940" s="1">
        <v>3</v>
      </c>
      <c r="C940" s="1">
        <v>4</v>
      </c>
      <c r="D940" s="1">
        <v>2.0346566696870912E-2</v>
      </c>
      <c r="E940" s="1">
        <v>58338</v>
      </c>
      <c r="F940" s="1">
        <v>5.5505155463613978</v>
      </c>
      <c r="G940" s="1">
        <v>272.79863129021214</v>
      </c>
      <c r="H940" s="1">
        <v>30.824436120158268</v>
      </c>
      <c r="I940" s="1">
        <v>600</v>
      </c>
      <c r="J940" s="1">
        <v>0.11299358661081739</v>
      </c>
      <c r="K940" s="1">
        <v>0.33614518680299049</v>
      </c>
      <c r="L940" s="1">
        <f t="shared" si="56"/>
        <v>3.4634295813122148E-2</v>
      </c>
      <c r="M940" s="1">
        <f t="shared" si="57"/>
        <v>1.702218183987205</v>
      </c>
      <c r="N940" s="1">
        <v>339</v>
      </c>
      <c r="O940" s="1">
        <v>614</v>
      </c>
      <c r="P940" s="1">
        <f t="shared" si="58"/>
        <v>3.4237165451888457E-2</v>
      </c>
      <c r="Q940" t="s">
        <v>113</v>
      </c>
      <c r="S940" t="str">
        <f t="shared" si="59"/>
        <v xml:space="preserve">    6266 Sion</v>
      </c>
    </row>
    <row r="941" spans="1:19">
      <c r="A941" s="1">
        <v>6266</v>
      </c>
      <c r="B941" s="1">
        <v>3</v>
      </c>
      <c r="C941" s="1">
        <v>5</v>
      </c>
      <c r="D941" s="1">
        <v>39.295087089083751</v>
      </c>
      <c r="E941" s="1">
        <v>58338</v>
      </c>
      <c r="F941" s="1">
        <v>10719.645974331734</v>
      </c>
      <c r="G941" s="1">
        <v>272.79863129021214</v>
      </c>
      <c r="H941" s="1">
        <v>1579986.3313596747</v>
      </c>
      <c r="I941" s="1">
        <v>600</v>
      </c>
      <c r="J941" s="1">
        <v>4263.291922161683</v>
      </c>
      <c r="K941" s="1">
        <v>65.293888857700026</v>
      </c>
      <c r="L941" s="1">
        <f t="shared" si="56"/>
        <v>6.7274735747207925</v>
      </c>
      <c r="M941" s="1">
        <f t="shared" si="57"/>
        <v>0.17120393598999548</v>
      </c>
      <c r="N941" s="1">
        <v>339</v>
      </c>
      <c r="O941" s="1">
        <v>614</v>
      </c>
      <c r="P941" s="1">
        <f t="shared" si="58"/>
        <v>6.650333735489335</v>
      </c>
      <c r="Q941" t="s">
        <v>113</v>
      </c>
      <c r="S941" t="str">
        <f t="shared" si="59"/>
        <v xml:space="preserve">    6266 Sion</v>
      </c>
    </row>
    <row r="942" spans="1:19">
      <c r="A942" s="1">
        <v>6266</v>
      </c>
      <c r="B942" s="1">
        <v>4</v>
      </c>
      <c r="C942" s="1">
        <v>1</v>
      </c>
      <c r="D942" s="1">
        <v>1.3839885341021652</v>
      </c>
      <c r="E942" s="1">
        <v>58338</v>
      </c>
      <c r="F942" s="1">
        <v>117.9872111151537</v>
      </c>
      <c r="G942" s="1">
        <v>85.251581359158834</v>
      </c>
      <c r="H942" s="1">
        <v>651.31739264443183</v>
      </c>
      <c r="I942" s="1">
        <v>600</v>
      </c>
      <c r="J942" s="1">
        <v>5.792466294608194</v>
      </c>
      <c r="K942" s="1">
        <v>2.406754307071703</v>
      </c>
      <c r="L942" s="1">
        <f t="shared" si="56"/>
        <v>0.35983063371069696</v>
      </c>
      <c r="M942" s="1">
        <f t="shared" si="57"/>
        <v>0.25999538640985193</v>
      </c>
      <c r="N942" s="1">
        <v>161</v>
      </c>
      <c r="O942" s="1">
        <v>614</v>
      </c>
      <c r="P942" s="1">
        <f t="shared" si="58"/>
        <v>0.35570467514293708</v>
      </c>
      <c r="Q942" t="s">
        <v>113</v>
      </c>
      <c r="S942" t="str">
        <f t="shared" si="59"/>
        <v xml:space="preserve">    6266 Sion</v>
      </c>
    </row>
    <row r="943" spans="1:19">
      <c r="A943" s="1">
        <v>6266</v>
      </c>
      <c r="B943" s="1">
        <v>4</v>
      </c>
      <c r="C943" s="1">
        <v>2</v>
      </c>
      <c r="D943" s="1">
        <v>13.417010426063813</v>
      </c>
      <c r="E943" s="1">
        <v>58338</v>
      </c>
      <c r="F943" s="1">
        <v>1143.8213559342614</v>
      </c>
      <c r="G943" s="1">
        <v>85.251581359158834</v>
      </c>
      <c r="H943" s="1">
        <v>102664.25476301021</v>
      </c>
      <c r="I943" s="1">
        <v>600</v>
      </c>
      <c r="J943" s="1">
        <v>1036.3911311368356</v>
      </c>
      <c r="K943" s="1">
        <v>32.193029232068788</v>
      </c>
      <c r="L943" s="1">
        <f t="shared" si="56"/>
        <v>4.813136960264381</v>
      </c>
      <c r="M943" s="1">
        <f t="shared" si="57"/>
        <v>0.35873393605735049</v>
      </c>
      <c r="N943" s="1">
        <v>161</v>
      </c>
      <c r="O943" s="1">
        <v>614</v>
      </c>
      <c r="P943" s="1">
        <f t="shared" si="58"/>
        <v>4.7579476522440673</v>
      </c>
      <c r="Q943" t="s">
        <v>113</v>
      </c>
      <c r="S943" t="str">
        <f t="shared" si="59"/>
        <v xml:space="preserve">    6266 Sion</v>
      </c>
    </row>
    <row r="944" spans="1:19">
      <c r="A944" s="1">
        <v>6266</v>
      </c>
      <c r="B944" s="1">
        <v>4</v>
      </c>
      <c r="C944" s="1">
        <v>3</v>
      </c>
      <c r="D944" s="1">
        <v>1.1485475794323257</v>
      </c>
      <c r="E944" s="1">
        <v>58338</v>
      </c>
      <c r="F944" s="1">
        <v>97.915497412839855</v>
      </c>
      <c r="G944" s="1">
        <v>85.251581359158834</v>
      </c>
      <c r="H944" s="1">
        <v>29890.103354830851</v>
      </c>
      <c r="I944" s="1">
        <v>600</v>
      </c>
      <c r="J944" s="1">
        <v>353.43719686813154</v>
      </c>
      <c r="K944" s="1">
        <v>18.799925448472703</v>
      </c>
      <c r="L944" s="1">
        <f t="shared" si="56"/>
        <v>2.8107518361807804</v>
      </c>
      <c r="M944" s="1">
        <f t="shared" si="57"/>
        <v>2.4472228112395711</v>
      </c>
      <c r="N944" s="1">
        <v>161</v>
      </c>
      <c r="O944" s="1">
        <v>614</v>
      </c>
      <c r="P944" s="1">
        <f t="shared" si="58"/>
        <v>2.7785226579678417</v>
      </c>
      <c r="Q944" t="s">
        <v>113</v>
      </c>
      <c r="S944" t="str">
        <f t="shared" si="59"/>
        <v xml:space="preserve">    6266 Sion</v>
      </c>
    </row>
    <row r="945" spans="1:19">
      <c r="A945" s="1">
        <v>6266</v>
      </c>
      <c r="B945" s="1">
        <v>4</v>
      </c>
      <c r="C945" s="1">
        <v>4</v>
      </c>
      <c r="D945" s="1">
        <v>7.1848166006615852E-2</v>
      </c>
      <c r="E945" s="1">
        <v>58338</v>
      </c>
      <c r="F945" s="1">
        <v>6.1251697698193617</v>
      </c>
      <c r="G945" s="1">
        <v>85.251581359158834</v>
      </c>
      <c r="H945" s="1">
        <v>85.287674615047877</v>
      </c>
      <c r="I945" s="1">
        <v>600</v>
      </c>
      <c r="J945" s="1">
        <v>1.0070741822507472</v>
      </c>
      <c r="K945" s="1">
        <v>1.0035308576475102</v>
      </c>
      <c r="L945" s="1">
        <f t="shared" si="56"/>
        <v>0.15003656309849689</v>
      </c>
      <c r="M945" s="1">
        <f t="shared" si="57"/>
        <v>2.088244856308251</v>
      </c>
      <c r="N945" s="1">
        <v>161</v>
      </c>
      <c r="O945" s="1">
        <v>614</v>
      </c>
      <c r="P945" s="1">
        <f t="shared" si="58"/>
        <v>0.14831618527349161</v>
      </c>
      <c r="Q945" t="s">
        <v>113</v>
      </c>
      <c r="S945" t="str">
        <f t="shared" si="59"/>
        <v xml:space="preserve">    6266 Sion</v>
      </c>
    </row>
    <row r="946" spans="1:19">
      <c r="A946" s="1">
        <v>6266</v>
      </c>
      <c r="B946" s="1">
        <v>4</v>
      </c>
      <c r="C946" s="1">
        <v>5</v>
      </c>
      <c r="D946" s="1">
        <v>16.021394705604926</v>
      </c>
      <c r="E946" s="1">
        <v>58338</v>
      </c>
      <c r="F946" s="1">
        <v>1365.8492342320749</v>
      </c>
      <c r="G946" s="1">
        <v>85.251581359158834</v>
      </c>
      <c r="H946" s="1">
        <v>136717.21077655416</v>
      </c>
      <c r="I946" s="1">
        <v>600</v>
      </c>
      <c r="J946" s="1">
        <v>1362.9940142849368</v>
      </c>
      <c r="K946" s="1">
        <v>36.918748817977793</v>
      </c>
      <c r="L946" s="1">
        <f t="shared" si="56"/>
        <v>5.5196730068979223</v>
      </c>
      <c r="M946" s="1">
        <f t="shared" si="57"/>
        <v>0.34451888292639837</v>
      </c>
      <c r="N946" s="1">
        <v>161</v>
      </c>
      <c r="O946" s="1">
        <v>614</v>
      </c>
      <c r="P946" s="1">
        <f t="shared" si="58"/>
        <v>5.4563822806493247</v>
      </c>
      <c r="Q946" t="s">
        <v>113</v>
      </c>
      <c r="S946" t="str">
        <f t="shared" si="59"/>
        <v xml:space="preserve">    6266 Sion</v>
      </c>
    </row>
    <row r="947" spans="1:19">
      <c r="A947" s="1">
        <v>6266</v>
      </c>
      <c r="B947" s="1">
        <v>5</v>
      </c>
      <c r="C947" s="1">
        <v>1</v>
      </c>
      <c r="D947" s="1">
        <v>2.5043317144831576</v>
      </c>
      <c r="E947" s="1">
        <v>58338</v>
      </c>
      <c r="F947" s="1">
        <v>1152.8204234876241</v>
      </c>
      <c r="G947" s="1">
        <v>460.33056117150301</v>
      </c>
      <c r="H947" s="1">
        <v>33108.360308969292</v>
      </c>
      <c r="I947" s="1">
        <v>600</v>
      </c>
      <c r="J947" s="1">
        <v>65.79426259869831</v>
      </c>
      <c r="K947" s="1">
        <v>8.1113662596814304</v>
      </c>
      <c r="L947" s="1">
        <f t="shared" si="56"/>
        <v>0.62099648269999064</v>
      </c>
      <c r="M947" s="1">
        <f t="shared" si="57"/>
        <v>0.24796894081906856</v>
      </c>
      <c r="N947" s="1">
        <v>614</v>
      </c>
      <c r="O947" s="1">
        <v>614</v>
      </c>
      <c r="P947" s="1">
        <f t="shared" si="58"/>
        <v>0.61387589451681579</v>
      </c>
      <c r="Q947" t="s">
        <v>113</v>
      </c>
      <c r="S947" t="str">
        <f t="shared" si="59"/>
        <v xml:space="preserve">    6266 Sion</v>
      </c>
    </row>
    <row r="948" spans="1:19">
      <c r="A948" s="1">
        <v>6266</v>
      </c>
      <c r="B948" s="1">
        <v>5</v>
      </c>
      <c r="C948" s="1">
        <v>2</v>
      </c>
      <c r="D948" s="1">
        <v>23.302243864257743</v>
      </c>
      <c r="E948" s="1">
        <v>58338</v>
      </c>
      <c r="F948" s="1">
        <v>10726.73499458898</v>
      </c>
      <c r="G948" s="1">
        <v>460.33056117150301</v>
      </c>
      <c r="H948" s="1">
        <v>1141366.7730346611</v>
      </c>
      <c r="I948" s="1">
        <v>600</v>
      </c>
      <c r="J948" s="1">
        <v>1940.6716070665505</v>
      </c>
      <c r="K948" s="1">
        <v>44.053054457852866</v>
      </c>
      <c r="L948" s="1">
        <f t="shared" si="56"/>
        <v>3.3726490697995186</v>
      </c>
      <c r="M948" s="1">
        <f t="shared" si="57"/>
        <v>0.14473494867902709</v>
      </c>
      <c r="N948" s="1">
        <v>614</v>
      </c>
      <c r="O948" s="1">
        <v>614</v>
      </c>
      <c r="P948" s="1">
        <f t="shared" si="58"/>
        <v>3.3339769584729035</v>
      </c>
      <c r="Q948" t="s">
        <v>113</v>
      </c>
      <c r="S948" t="str">
        <f t="shared" si="59"/>
        <v xml:space="preserve">    6266 Sion</v>
      </c>
    </row>
    <row r="949" spans="1:19">
      <c r="A949" s="1">
        <v>6266</v>
      </c>
      <c r="B949" s="1">
        <v>5</v>
      </c>
      <c r="C949" s="1">
        <v>3</v>
      </c>
      <c r="D949" s="1">
        <v>6.1786168329255418</v>
      </c>
      <c r="E949" s="1">
        <v>58338</v>
      </c>
      <c r="F949" s="1">
        <v>2844.2061539643091</v>
      </c>
      <c r="G949" s="1">
        <v>460.33056117150301</v>
      </c>
      <c r="H949" s="1">
        <v>684517.91744611575</v>
      </c>
      <c r="I949" s="1">
        <v>600</v>
      </c>
      <c r="J949" s="1">
        <v>1451.9927777631592</v>
      </c>
      <c r="K949" s="1">
        <v>38.105022999115995</v>
      </c>
      <c r="L949" s="1">
        <f t="shared" si="56"/>
        <v>2.9172749075915401</v>
      </c>
      <c r="M949" s="1">
        <f t="shared" si="57"/>
        <v>0.47215663092191235</v>
      </c>
      <c r="N949" s="1">
        <v>614</v>
      </c>
      <c r="O949" s="1">
        <v>614</v>
      </c>
      <c r="P949" s="1">
        <f t="shared" si="58"/>
        <v>2.8838242942422458</v>
      </c>
      <c r="Q949" t="s">
        <v>113</v>
      </c>
      <c r="S949" t="str">
        <f t="shared" si="59"/>
        <v xml:space="preserve">    6266 Sion</v>
      </c>
    </row>
    <row r="950" spans="1:19">
      <c r="A950" s="1">
        <v>6266</v>
      </c>
      <c r="B950" s="1">
        <v>5</v>
      </c>
      <c r="C950" s="1">
        <v>4</v>
      </c>
      <c r="D950" s="1">
        <v>3.0549336985938091E-2</v>
      </c>
      <c r="E950" s="1">
        <v>58338</v>
      </c>
      <c r="F950" s="1">
        <v>14.062793438154234</v>
      </c>
      <c r="G950" s="1">
        <v>460.33056117150301</v>
      </c>
      <c r="H950" s="1">
        <v>121.63566924863018</v>
      </c>
      <c r="I950" s="1">
        <v>600</v>
      </c>
      <c r="J950" s="1">
        <v>0.26387545371201404</v>
      </c>
      <c r="K950" s="1">
        <v>0.51368808990671955</v>
      </c>
      <c r="L950" s="1">
        <f t="shared" si="56"/>
        <v>3.9327344719048342E-2</v>
      </c>
      <c r="M950" s="1">
        <f t="shared" si="57"/>
        <v>1.2873387313495799</v>
      </c>
      <c r="N950" s="1">
        <v>614</v>
      </c>
      <c r="O950" s="1">
        <v>614</v>
      </c>
      <c r="P950" s="1">
        <f t="shared" si="58"/>
        <v>3.8876402026322351E-2</v>
      </c>
      <c r="Q950" t="s">
        <v>113</v>
      </c>
      <c r="S950" t="str">
        <f t="shared" si="59"/>
        <v xml:space="preserve">    6266 Sion</v>
      </c>
    </row>
    <row r="951" spans="1:19">
      <c r="A951" s="1">
        <v>6266</v>
      </c>
      <c r="B951" s="1">
        <v>5</v>
      </c>
      <c r="C951" s="1">
        <v>5</v>
      </c>
      <c r="D951" s="1">
        <v>32.015741748652388</v>
      </c>
      <c r="E951" s="1">
        <v>58338</v>
      </c>
      <c r="F951" s="1">
        <v>14737.824365479069</v>
      </c>
      <c r="G951" s="1">
        <v>460.33056117150301</v>
      </c>
      <c r="H951" s="1">
        <v>1963803.1278089408</v>
      </c>
      <c r="I951" s="1">
        <v>600</v>
      </c>
      <c r="J951" s="1">
        <v>3248.1199273603393</v>
      </c>
      <c r="K951" s="1">
        <v>56.992279541709323</v>
      </c>
      <c r="L951" s="1">
        <f t="shared" si="56"/>
        <v>4.3632606398722942</v>
      </c>
      <c r="M951" s="1">
        <f t="shared" si="57"/>
        <v>0.13628485243687827</v>
      </c>
      <c r="N951" s="1">
        <v>614</v>
      </c>
      <c r="O951" s="1">
        <v>614</v>
      </c>
      <c r="P951" s="1">
        <f t="shared" si="58"/>
        <v>4.3132297894280143</v>
      </c>
      <c r="Q951" t="s">
        <v>113</v>
      </c>
      <c r="S951" t="str">
        <f t="shared" si="59"/>
        <v xml:space="preserve">    6266 Sion</v>
      </c>
    </row>
    <row r="952" spans="1:19">
      <c r="A952" s="1">
        <v>6421</v>
      </c>
      <c r="B952" s="1">
        <v>1</v>
      </c>
      <c r="C952" s="1">
        <v>1</v>
      </c>
      <c r="D952" s="1">
        <v>2.2875665408250128</v>
      </c>
      <c r="E952" s="1">
        <v>44978</v>
      </c>
      <c r="F952" s="1">
        <v>139.01889851252318</v>
      </c>
      <c r="G952" s="1">
        <v>60.771521191416753</v>
      </c>
      <c r="H952" s="1">
        <v>801.5064673062526</v>
      </c>
      <c r="I952" s="1">
        <v>600</v>
      </c>
      <c r="J952" s="1">
        <v>8.0889941712925033</v>
      </c>
      <c r="K952" s="1">
        <v>2.8441157098986856</v>
      </c>
      <c r="L952" s="1">
        <f t="shared" si="56"/>
        <v>0.61311206335744561</v>
      </c>
      <c r="M952" s="1">
        <f t="shared" si="57"/>
        <v>0.26801933513869558</v>
      </c>
      <c r="N952" s="1">
        <v>98</v>
      </c>
      <c r="O952" s="1">
        <v>777</v>
      </c>
      <c r="P952" s="1">
        <f t="shared" si="58"/>
        <v>0.53877194997571709</v>
      </c>
      <c r="Q952" t="s">
        <v>114</v>
      </c>
      <c r="S952" t="str">
        <f t="shared" si="59"/>
        <v xml:space="preserve">    6421 La Chaux-de-Fonds</v>
      </c>
    </row>
    <row r="953" spans="1:19">
      <c r="A953" s="1">
        <v>6421</v>
      </c>
      <c r="B953" s="1">
        <v>1</v>
      </c>
      <c r="C953" s="1">
        <v>2</v>
      </c>
      <c r="D953" s="1">
        <v>14.552225588099168</v>
      </c>
      <c r="E953" s="1">
        <v>44978</v>
      </c>
      <c r="F953" s="1">
        <v>884.36088570944571</v>
      </c>
      <c r="G953" s="1">
        <v>60.771521191416753</v>
      </c>
      <c r="H953" s="1">
        <v>81979.446624599252</v>
      </c>
      <c r="I953" s="1">
        <v>600</v>
      </c>
      <c r="J953" s="1">
        <v>1156.2367183719673</v>
      </c>
      <c r="K953" s="1">
        <v>34.003480974335076</v>
      </c>
      <c r="L953" s="1">
        <f t="shared" si="56"/>
        <v>7.3302026035547199</v>
      </c>
      <c r="M953" s="1">
        <f t="shared" si="57"/>
        <v>0.50371694413185641</v>
      </c>
      <c r="N953" s="1">
        <v>98</v>
      </c>
      <c r="O953" s="1">
        <v>777</v>
      </c>
      <c r="P953" s="1">
        <f t="shared" si="58"/>
        <v>6.4414122416831328</v>
      </c>
      <c r="Q953" t="s">
        <v>114</v>
      </c>
      <c r="S953" t="str">
        <f t="shared" si="59"/>
        <v xml:space="preserve">    6421 La Chaux-de-Fonds</v>
      </c>
    </row>
    <row r="954" spans="1:19">
      <c r="A954" s="1">
        <v>6421</v>
      </c>
      <c r="B954" s="1">
        <v>1</v>
      </c>
      <c r="C954" s="1">
        <v>3</v>
      </c>
      <c r="D954" s="1">
        <v>0.41927293041875768</v>
      </c>
      <c r="E954" s="1">
        <v>44978</v>
      </c>
      <c r="F954" s="1">
        <v>25.479853775930934</v>
      </c>
      <c r="G954" s="1">
        <v>60.771521191416753</v>
      </c>
      <c r="H954" s="1">
        <v>402.81548787768372</v>
      </c>
      <c r="I954" s="1">
        <v>600</v>
      </c>
      <c r="J954" s="1">
        <v>6.560523592207292</v>
      </c>
      <c r="K954" s="1">
        <v>2.5613519071395268</v>
      </c>
      <c r="L954" s="1">
        <f t="shared" si="56"/>
        <v>0.55215606991840183</v>
      </c>
      <c r="M954" s="1">
        <f t="shared" si="57"/>
        <v>1.3169370828851847</v>
      </c>
      <c r="N954" s="1">
        <v>98</v>
      </c>
      <c r="O954" s="1">
        <v>777</v>
      </c>
      <c r="P954" s="1">
        <f t="shared" si="58"/>
        <v>0.48520689815139167</v>
      </c>
      <c r="Q954" t="s">
        <v>114</v>
      </c>
      <c r="S954" t="str">
        <f t="shared" si="59"/>
        <v xml:space="preserve">    6421 La Chaux-de-Fonds</v>
      </c>
    </row>
    <row r="955" spans="1:19">
      <c r="A955" s="1">
        <v>6421</v>
      </c>
      <c r="B955" s="1">
        <v>1</v>
      </c>
      <c r="C955" s="1">
        <v>4</v>
      </c>
      <c r="D955" s="1">
        <v>0.38594599286173481</v>
      </c>
      <c r="E955" s="1">
        <v>44978</v>
      </c>
      <c r="F955" s="1">
        <v>23.454525083939295</v>
      </c>
      <c r="G955" s="1">
        <v>60.771521191416753</v>
      </c>
      <c r="H955" s="1">
        <v>588.61002215742587</v>
      </c>
      <c r="I955" s="1">
        <v>600</v>
      </c>
      <c r="J955" s="1">
        <v>9.6962203844668</v>
      </c>
      <c r="K955" s="1">
        <v>3.1138754606545844</v>
      </c>
      <c r="L955" s="1">
        <f t="shared" si="56"/>
        <v>0.67126474569069405</v>
      </c>
      <c r="M955" s="1">
        <f t="shared" si="57"/>
        <v>1.7392711884721517</v>
      </c>
      <c r="N955" s="1">
        <v>98</v>
      </c>
      <c r="O955" s="1">
        <v>777</v>
      </c>
      <c r="P955" s="1">
        <f t="shared" si="58"/>
        <v>0.58987359342639667</v>
      </c>
      <c r="Q955" t="s">
        <v>114</v>
      </c>
      <c r="S955" t="str">
        <f t="shared" si="59"/>
        <v xml:space="preserve">    6421 La Chaux-de-Fonds</v>
      </c>
    </row>
    <row r="956" spans="1:19">
      <c r="A956" s="1">
        <v>6421</v>
      </c>
      <c r="B956" s="1">
        <v>1</v>
      </c>
      <c r="C956" s="1">
        <v>5</v>
      </c>
      <c r="D956" s="1">
        <v>17.645011052204666</v>
      </c>
      <c r="E956" s="1">
        <v>44978</v>
      </c>
      <c r="F956" s="1">
        <v>1072.3141630818386</v>
      </c>
      <c r="G956" s="1">
        <v>60.771521191416753</v>
      </c>
      <c r="H956" s="1">
        <v>85735.907648040928</v>
      </c>
      <c r="I956" s="1">
        <v>600</v>
      </c>
      <c r="J956" s="1">
        <v>1117.8385802672356</v>
      </c>
      <c r="K956" s="1">
        <v>33.434093082768605</v>
      </c>
      <c r="L956" s="1">
        <f t="shared" si="56"/>
        <v>7.2074584466155134</v>
      </c>
      <c r="M956" s="1">
        <f t="shared" si="57"/>
        <v>0.40847004432536038</v>
      </c>
      <c r="N956" s="1">
        <v>98</v>
      </c>
      <c r="O956" s="1">
        <v>777</v>
      </c>
      <c r="P956" s="1">
        <f t="shared" si="58"/>
        <v>6.3335508689674773</v>
      </c>
      <c r="Q956" t="s">
        <v>114</v>
      </c>
      <c r="S956" t="str">
        <f t="shared" si="59"/>
        <v xml:space="preserve">    6421 La Chaux-de-Fonds</v>
      </c>
    </row>
    <row r="957" spans="1:19">
      <c r="A957" s="1">
        <v>6421</v>
      </c>
      <c r="B957" s="1">
        <v>2</v>
      </c>
      <c r="C957" s="1">
        <v>1</v>
      </c>
      <c r="D957" s="1">
        <v>2.5409007723232588</v>
      </c>
      <c r="E957" s="1">
        <v>44978</v>
      </c>
      <c r="F957" s="1">
        <v>99.071613573973366</v>
      </c>
      <c r="G957" s="1">
        <v>38.990744799289338</v>
      </c>
      <c r="H957" s="1">
        <v>586.86921540699893</v>
      </c>
      <c r="I957" s="1">
        <v>600</v>
      </c>
      <c r="J957" s="1">
        <v>8.8215716151963335</v>
      </c>
      <c r="K957" s="1">
        <v>2.9701130643792557</v>
      </c>
      <c r="L957" s="1">
        <f t="shared" si="56"/>
        <v>0.88755143777289802</v>
      </c>
      <c r="M957" s="1">
        <f t="shared" si="57"/>
        <v>0.3493058239190388</v>
      </c>
      <c r="N957" s="1">
        <v>51</v>
      </c>
      <c r="O957" s="1">
        <v>777</v>
      </c>
      <c r="P957" s="1">
        <f t="shared" si="58"/>
        <v>0.77993542683545458</v>
      </c>
      <c r="Q957" t="s">
        <v>114</v>
      </c>
      <c r="S957" t="str">
        <f t="shared" si="59"/>
        <v xml:space="preserve">    6421 La Chaux-de-Fonds</v>
      </c>
    </row>
    <row r="958" spans="1:19">
      <c r="A958" s="1">
        <v>6421</v>
      </c>
      <c r="B958" s="1">
        <v>2</v>
      </c>
      <c r="C958" s="1">
        <v>2</v>
      </c>
      <c r="D958" s="1">
        <v>22.096161790589594</v>
      </c>
      <c r="E958" s="1">
        <v>44978</v>
      </c>
      <c r="F958" s="1">
        <v>861.54580542068697</v>
      </c>
      <c r="G958" s="1">
        <v>38.990744799289338</v>
      </c>
      <c r="H958" s="1">
        <v>78149.967097120913</v>
      </c>
      <c r="I958" s="1">
        <v>600</v>
      </c>
      <c r="J958" s="1">
        <v>1555.9871727402242</v>
      </c>
      <c r="K958" s="1">
        <v>39.44600325432507</v>
      </c>
      <c r="L958" s="1">
        <f t="shared" si="56"/>
        <v>11.787550219098371</v>
      </c>
      <c r="M958" s="1">
        <f t="shared" si="57"/>
        <v>0.53346596258715406</v>
      </c>
      <c r="N958" s="1">
        <v>51</v>
      </c>
      <c r="O958" s="1">
        <v>777</v>
      </c>
      <c r="P958" s="1">
        <f t="shared" si="58"/>
        <v>10.358304454495443</v>
      </c>
      <c r="Q958" t="s">
        <v>114</v>
      </c>
      <c r="S958" t="str">
        <f t="shared" si="59"/>
        <v xml:space="preserve">    6421 La Chaux-de-Fonds</v>
      </c>
    </row>
    <row r="959" spans="1:19">
      <c r="A959" s="1">
        <v>6421</v>
      </c>
      <c r="B959" s="1">
        <v>2</v>
      </c>
      <c r="C959" s="1">
        <v>3</v>
      </c>
      <c r="D959" s="1">
        <v>11.306009055060587</v>
      </c>
      <c r="E959" s="1">
        <v>44978</v>
      </c>
      <c r="F959" s="1">
        <v>440.82971376432175</v>
      </c>
      <c r="G959" s="1">
        <v>38.990744799289338</v>
      </c>
      <c r="H959" s="1">
        <v>49747.91694414564</v>
      </c>
      <c r="I959" s="1">
        <v>600</v>
      </c>
      <c r="J959" s="1">
        <v>1178.2841438113585</v>
      </c>
      <c r="K959" s="1">
        <v>34.326143736390762</v>
      </c>
      <c r="L959" s="1">
        <f t="shared" si="56"/>
        <v>10.25759544032716</v>
      </c>
      <c r="M959" s="1">
        <f t="shared" si="57"/>
        <v>0.90726934591794306</v>
      </c>
      <c r="N959" s="1">
        <v>51</v>
      </c>
      <c r="O959" s="1">
        <v>777</v>
      </c>
      <c r="P959" s="1">
        <f t="shared" si="58"/>
        <v>9.0138573806288402</v>
      </c>
      <c r="Q959" t="s">
        <v>114</v>
      </c>
      <c r="S959" t="str">
        <f t="shared" si="59"/>
        <v xml:space="preserve">    6421 La Chaux-de-Fonds</v>
      </c>
    </row>
    <row r="960" spans="1:19">
      <c r="A960" s="1">
        <v>6421</v>
      </c>
      <c r="B960" s="1">
        <v>2</v>
      </c>
      <c r="C960" s="1">
        <v>4</v>
      </c>
      <c r="D960" s="1">
        <v>4.5873389273870619E-3</v>
      </c>
      <c r="E960" s="1">
        <v>44978</v>
      </c>
      <c r="F960" s="1">
        <v>0.17886376142559463</v>
      </c>
      <c r="G960" s="1">
        <v>38.990744799289338</v>
      </c>
      <c r="H960" s="1">
        <v>5.0248716190851445E-2</v>
      </c>
      <c r="I960" s="1">
        <v>600</v>
      </c>
      <c r="J960" s="1">
        <v>1.3010591857701499E-3</v>
      </c>
      <c r="K960" s="1">
        <v>3.607019802787545E-2</v>
      </c>
      <c r="L960" s="1">
        <f t="shared" si="56"/>
        <v>1.0778766810038885E-2</v>
      </c>
      <c r="M960" s="1">
        <f t="shared" si="57"/>
        <v>2.3496774449535707</v>
      </c>
      <c r="N960" s="1">
        <v>51</v>
      </c>
      <c r="O960" s="1">
        <v>777</v>
      </c>
      <c r="P960" s="1">
        <f t="shared" si="58"/>
        <v>9.4718364874065829E-3</v>
      </c>
      <c r="Q960" t="s">
        <v>114</v>
      </c>
      <c r="S960" t="str">
        <f t="shared" si="59"/>
        <v xml:space="preserve">    6421 La Chaux-de-Fonds</v>
      </c>
    </row>
    <row r="961" spans="1:19">
      <c r="A961" s="1">
        <v>6421</v>
      </c>
      <c r="B961" s="1">
        <v>2</v>
      </c>
      <c r="C961" s="1">
        <v>5</v>
      </c>
      <c r="D961" s="1">
        <v>35.947658956900824</v>
      </c>
      <c r="E961" s="1">
        <v>44978</v>
      </c>
      <c r="F961" s="1">
        <v>1401.6259965204076</v>
      </c>
      <c r="G961" s="1">
        <v>38.990744799289338</v>
      </c>
      <c r="H961" s="1">
        <v>140220.46972193744</v>
      </c>
      <c r="I961" s="1">
        <v>600</v>
      </c>
      <c r="J961" s="1">
        <v>2364.6626800424306</v>
      </c>
      <c r="K961" s="1">
        <v>48.627797400688742</v>
      </c>
      <c r="L961" s="1">
        <f t="shared" si="56"/>
        <v>14.531322735261167</v>
      </c>
      <c r="M961" s="1">
        <f t="shared" si="57"/>
        <v>0.40423557908689928</v>
      </c>
      <c r="N961" s="1">
        <v>51</v>
      </c>
      <c r="O961" s="1">
        <v>777</v>
      </c>
      <c r="P961" s="1">
        <f t="shared" si="58"/>
        <v>12.769393319274434</v>
      </c>
      <c r="Q961" t="s">
        <v>114</v>
      </c>
      <c r="S961" t="str">
        <f t="shared" si="59"/>
        <v xml:space="preserve">    6421 La Chaux-de-Fonds</v>
      </c>
    </row>
    <row r="962" spans="1:19">
      <c r="A962" s="1">
        <v>6421</v>
      </c>
      <c r="B962" s="1">
        <v>3</v>
      </c>
      <c r="C962" s="1">
        <v>1</v>
      </c>
      <c r="D962" s="1">
        <v>2.6024948422790284</v>
      </c>
      <c r="E962" s="1">
        <v>44978</v>
      </c>
      <c r="F962" s="1">
        <v>553.61869256159798</v>
      </c>
      <c r="G962" s="1">
        <v>212.72614399373376</v>
      </c>
      <c r="H962" s="1">
        <v>8429.0961131683744</v>
      </c>
      <c r="I962" s="1">
        <v>600</v>
      </c>
      <c r="J962" s="1">
        <v>33.006345788805284</v>
      </c>
      <c r="K962" s="1">
        <v>5.7451149500079879</v>
      </c>
      <c r="L962" s="1">
        <f t="shared" ref="L962:L1025" si="60">K962*1.14*1.645/SQRT(N962*I962/O962)</f>
        <v>0.62242710630378528</v>
      </c>
      <c r="M962" s="1">
        <f t="shared" ref="M962:M1025" si="61">L962/D962</f>
        <v>0.2391655484545438</v>
      </c>
      <c r="N962" s="1">
        <v>388</v>
      </c>
      <c r="O962" s="1">
        <v>777</v>
      </c>
      <c r="P962" s="1">
        <f t="shared" ref="P962:P1025" si="62">$K962*1.14*1.645/SQRT(N962)</f>
        <v>0.5469575397760944</v>
      </c>
      <c r="Q962" t="s">
        <v>114</v>
      </c>
      <c r="S962" t="str">
        <f t="shared" ref="S962:S1025" si="63">CONCATENATE("  ",Q962)</f>
        <v xml:space="preserve">    6421 La Chaux-de-Fonds</v>
      </c>
    </row>
    <row r="963" spans="1:19">
      <c r="A963" s="1">
        <v>6421</v>
      </c>
      <c r="B963" s="1">
        <v>3</v>
      </c>
      <c r="C963" s="1">
        <v>2</v>
      </c>
      <c r="D963" s="1">
        <v>28.69834220706765</v>
      </c>
      <c r="E963" s="1">
        <v>44978</v>
      </c>
      <c r="F963" s="1">
        <v>6104.88767672212</v>
      </c>
      <c r="G963" s="1">
        <v>212.72614399373376</v>
      </c>
      <c r="H963" s="1">
        <v>992169.418232186</v>
      </c>
      <c r="I963" s="1">
        <v>600</v>
      </c>
      <c r="J963" s="1">
        <v>3858.6130514618139</v>
      </c>
      <c r="K963" s="1">
        <v>62.117735401910892</v>
      </c>
      <c r="L963" s="1">
        <f t="shared" si="60"/>
        <v>6.729850078335132</v>
      </c>
      <c r="M963" s="1">
        <f t="shared" si="61"/>
        <v>0.23450309532784602</v>
      </c>
      <c r="N963" s="1">
        <v>388</v>
      </c>
      <c r="O963" s="1">
        <v>777</v>
      </c>
      <c r="P963" s="1">
        <f t="shared" si="62"/>
        <v>5.9138527301084443</v>
      </c>
      <c r="Q963" t="s">
        <v>114</v>
      </c>
      <c r="S963" t="str">
        <f t="shared" si="63"/>
        <v xml:space="preserve">    6421 La Chaux-de-Fonds</v>
      </c>
    </row>
    <row r="964" spans="1:19">
      <c r="A964" s="1">
        <v>6421</v>
      </c>
      <c r="B964" s="1">
        <v>3</v>
      </c>
      <c r="C964" s="1">
        <v>3</v>
      </c>
      <c r="D964" s="1">
        <v>4.452813858011587</v>
      </c>
      <c r="E964" s="1">
        <v>44978</v>
      </c>
      <c r="F964" s="1">
        <v>947.22992193666607</v>
      </c>
      <c r="G964" s="1">
        <v>212.72614399373376</v>
      </c>
      <c r="H964" s="1">
        <v>143322.88954188183</v>
      </c>
      <c r="I964" s="1">
        <v>600</v>
      </c>
      <c r="J964" s="1">
        <v>657.00460224163885</v>
      </c>
      <c r="K964" s="1">
        <v>25.63210101106889</v>
      </c>
      <c r="L964" s="1">
        <f t="shared" si="60"/>
        <v>2.7769878583166996</v>
      </c>
      <c r="M964" s="1">
        <f t="shared" si="61"/>
        <v>0.62364786556713803</v>
      </c>
      <c r="N964" s="1">
        <v>388</v>
      </c>
      <c r="O964" s="1">
        <v>777</v>
      </c>
      <c r="P964" s="1">
        <f t="shared" si="62"/>
        <v>2.4402768317607095</v>
      </c>
      <c r="Q964" t="s">
        <v>114</v>
      </c>
      <c r="S964" t="str">
        <f t="shared" si="63"/>
        <v xml:space="preserve">    6421 La Chaux-de-Fonds</v>
      </c>
    </row>
    <row r="965" spans="1:19">
      <c r="A965" s="1">
        <v>6421</v>
      </c>
      <c r="B965" s="1">
        <v>3</v>
      </c>
      <c r="C965" s="1">
        <v>4</v>
      </c>
      <c r="D965" s="1">
        <v>0.33111390337460622</v>
      </c>
      <c r="E965" s="1">
        <v>44978</v>
      </c>
      <c r="F965" s="1">
        <v>70.436583887593727</v>
      </c>
      <c r="G965" s="1">
        <v>212.72614399373376</v>
      </c>
      <c r="H965" s="1">
        <v>2807.6798212724602</v>
      </c>
      <c r="I965" s="1">
        <v>600</v>
      </c>
      <c r="J965" s="1">
        <v>13.150748587399162</v>
      </c>
      <c r="K965" s="1">
        <v>3.626396088046528</v>
      </c>
      <c r="L965" s="1">
        <f t="shared" si="60"/>
        <v>0.39288460597137898</v>
      </c>
      <c r="M965" s="1">
        <f t="shared" si="61"/>
        <v>1.1865542399978546</v>
      </c>
      <c r="N965" s="1">
        <v>388</v>
      </c>
      <c r="O965" s="1">
        <v>777</v>
      </c>
      <c r="P965" s="1">
        <f t="shared" si="62"/>
        <v>0.34524717082794376</v>
      </c>
      <c r="Q965" t="s">
        <v>114</v>
      </c>
      <c r="S965" t="str">
        <f t="shared" si="63"/>
        <v xml:space="preserve">    6421 La Chaux-de-Fonds</v>
      </c>
    </row>
    <row r="966" spans="1:19">
      <c r="A966" s="1">
        <v>6421</v>
      </c>
      <c r="B966" s="1">
        <v>3</v>
      </c>
      <c r="C966" s="1">
        <v>5</v>
      </c>
      <c r="D966" s="1">
        <v>36.084764810732871</v>
      </c>
      <c r="E966" s="1">
        <v>44978</v>
      </c>
      <c r="F966" s="1">
        <v>7676.1728751079781</v>
      </c>
      <c r="G966" s="1">
        <v>212.72614399373376</v>
      </c>
      <c r="H966" s="1">
        <v>1184632.6318829237</v>
      </c>
      <c r="I966" s="1">
        <v>600</v>
      </c>
      <c r="J966" s="1">
        <v>4286.8571727494718</v>
      </c>
      <c r="K966" s="1">
        <v>65.474095432846354</v>
      </c>
      <c r="L966" s="1">
        <f t="shared" si="60"/>
        <v>7.0934789143022758</v>
      </c>
      <c r="M966" s="1">
        <f t="shared" si="61"/>
        <v>0.19657822218069237</v>
      </c>
      <c r="N966" s="1">
        <v>388</v>
      </c>
      <c r="O966" s="1">
        <v>777</v>
      </c>
      <c r="P966" s="1">
        <f t="shared" si="62"/>
        <v>6.2333914062006821</v>
      </c>
      <c r="Q966" t="s">
        <v>114</v>
      </c>
      <c r="S966" t="str">
        <f t="shared" si="63"/>
        <v xml:space="preserve">    6421 La Chaux-de-Fonds</v>
      </c>
    </row>
    <row r="967" spans="1:19">
      <c r="A967" s="1">
        <v>6421</v>
      </c>
      <c r="B967" s="1">
        <v>4</v>
      </c>
      <c r="C967" s="1">
        <v>1</v>
      </c>
      <c r="D967" s="1">
        <v>1.8202000587153351</v>
      </c>
      <c r="E967" s="1">
        <v>44978</v>
      </c>
      <c r="F967" s="1">
        <v>161.79088235017446</v>
      </c>
      <c r="G967" s="1">
        <v>88.886318608496026</v>
      </c>
      <c r="H967" s="1">
        <v>1547.5971550298891</v>
      </c>
      <c r="I967" s="1">
        <v>600</v>
      </c>
      <c r="J967" s="1">
        <v>14.258253176568454</v>
      </c>
      <c r="K967" s="1">
        <v>3.7760102193411043</v>
      </c>
      <c r="L967" s="1">
        <f t="shared" si="60"/>
        <v>0.5201554796357053</v>
      </c>
      <c r="M967" s="1">
        <f t="shared" si="61"/>
        <v>0.28576830175624862</v>
      </c>
      <c r="N967" s="1">
        <v>240</v>
      </c>
      <c r="O967" s="1">
        <v>777</v>
      </c>
      <c r="P967" s="1">
        <f t="shared" si="62"/>
        <v>0.45708639383025773</v>
      </c>
      <c r="Q967" t="s">
        <v>114</v>
      </c>
      <c r="S967" t="str">
        <f t="shared" si="63"/>
        <v xml:space="preserve">    6421 La Chaux-de-Fonds</v>
      </c>
    </row>
    <row r="968" spans="1:19">
      <c r="A968" s="1">
        <v>6421</v>
      </c>
      <c r="B968" s="1">
        <v>4</v>
      </c>
      <c r="C968" s="1">
        <v>2</v>
      </c>
      <c r="D968" s="1">
        <v>9.6937112214846533</v>
      </c>
      <c r="E968" s="1">
        <v>44978</v>
      </c>
      <c r="F968" s="1">
        <v>861.63830413163805</v>
      </c>
      <c r="G968" s="1">
        <v>88.886318608496026</v>
      </c>
      <c r="H968" s="1">
        <v>63710.612011766818</v>
      </c>
      <c r="I968" s="1">
        <v>600</v>
      </c>
      <c r="J968" s="1">
        <v>629.88346753658936</v>
      </c>
      <c r="K968" s="1">
        <v>25.097479306428152</v>
      </c>
      <c r="L968" s="1">
        <f t="shared" si="60"/>
        <v>3.457244718093027</v>
      </c>
      <c r="M968" s="1">
        <f t="shared" si="61"/>
        <v>0.35664820615148551</v>
      </c>
      <c r="N968" s="1">
        <v>240</v>
      </c>
      <c r="O968" s="1">
        <v>777</v>
      </c>
      <c r="P968" s="1">
        <f t="shared" si="62"/>
        <v>3.0380522413963496</v>
      </c>
      <c r="Q968" t="s">
        <v>114</v>
      </c>
      <c r="S968" t="str">
        <f t="shared" si="63"/>
        <v xml:space="preserve">    6421 La Chaux-de-Fonds</v>
      </c>
    </row>
    <row r="969" spans="1:19">
      <c r="A969" s="1">
        <v>6421</v>
      </c>
      <c r="B969" s="1">
        <v>4</v>
      </c>
      <c r="C969" s="1">
        <v>3</v>
      </c>
      <c r="D969" s="1">
        <v>2.3497724750126525</v>
      </c>
      <c r="E969" s="1">
        <v>44978</v>
      </c>
      <c r="F969" s="1">
        <v>208.8626248714489</v>
      </c>
      <c r="G969" s="1">
        <v>88.886318608496026</v>
      </c>
      <c r="H969" s="1">
        <v>25112.656754310574</v>
      </c>
      <c r="I969" s="1">
        <v>600</v>
      </c>
      <c r="J969" s="1">
        <v>280.15597304753345</v>
      </c>
      <c r="K969" s="1">
        <v>16.737860468038722</v>
      </c>
      <c r="L969" s="1">
        <f t="shared" si="60"/>
        <v>2.3056849251185021</v>
      </c>
      <c r="M969" s="1">
        <f t="shared" si="61"/>
        <v>0.98123752390370778</v>
      </c>
      <c r="N969" s="1">
        <v>240</v>
      </c>
      <c r="O969" s="1">
        <v>777</v>
      </c>
      <c r="P969" s="1">
        <f t="shared" si="62"/>
        <v>2.0261195911447647</v>
      </c>
      <c r="Q969" t="s">
        <v>114</v>
      </c>
      <c r="S969" t="str">
        <f t="shared" si="63"/>
        <v xml:space="preserve">    6421 La Chaux-de-Fonds</v>
      </c>
    </row>
    <row r="970" spans="1:19">
      <c r="A970" s="1">
        <v>6421</v>
      </c>
      <c r="B970" s="1">
        <v>4</v>
      </c>
      <c r="C970" s="1">
        <v>4</v>
      </c>
      <c r="D970" s="1">
        <v>0.1527060089396976</v>
      </c>
      <c r="E970" s="1">
        <v>44978</v>
      </c>
      <c r="F970" s="1">
        <v>13.573474964045802</v>
      </c>
      <c r="G970" s="1">
        <v>88.886318608496026</v>
      </c>
      <c r="H970" s="1">
        <v>250.09308168463255</v>
      </c>
      <c r="I970" s="1">
        <v>600</v>
      </c>
      <c r="J970" s="1">
        <v>2.8220584776144433</v>
      </c>
      <c r="K970" s="1">
        <v>1.6798983533578582</v>
      </c>
      <c r="L970" s="1">
        <f t="shared" si="60"/>
        <v>0.23141047904329129</v>
      </c>
      <c r="M970" s="1">
        <f t="shared" si="61"/>
        <v>1.5153986450832688</v>
      </c>
      <c r="N970" s="1">
        <v>240</v>
      </c>
      <c r="O970" s="1">
        <v>777</v>
      </c>
      <c r="P970" s="1">
        <f t="shared" si="62"/>
        <v>0.2033518544003621</v>
      </c>
      <c r="Q970" t="s">
        <v>114</v>
      </c>
      <c r="S970" t="str">
        <f t="shared" si="63"/>
        <v xml:space="preserve">    6421 La Chaux-de-Fonds</v>
      </c>
    </row>
    <row r="971" spans="1:19">
      <c r="A971" s="1">
        <v>6421</v>
      </c>
      <c r="B971" s="1">
        <v>4</v>
      </c>
      <c r="C971" s="1">
        <v>5</v>
      </c>
      <c r="D971" s="1">
        <v>14.01638976415235</v>
      </c>
      <c r="E971" s="1">
        <v>44978</v>
      </c>
      <c r="F971" s="1">
        <v>1245.8652863173083</v>
      </c>
      <c r="G971" s="1">
        <v>88.886318608496026</v>
      </c>
      <c r="H971" s="1">
        <v>97271.611795513265</v>
      </c>
      <c r="I971" s="1">
        <v>600</v>
      </c>
      <c r="J971" s="1">
        <v>908.09445215682763</v>
      </c>
      <c r="K971" s="1">
        <v>30.134605558341519</v>
      </c>
      <c r="L971" s="1">
        <f t="shared" si="60"/>
        <v>4.1511222950469344</v>
      </c>
      <c r="M971" s="1">
        <f t="shared" si="61"/>
        <v>0.29616201924290425</v>
      </c>
      <c r="N971" s="1">
        <v>240</v>
      </c>
      <c r="O971" s="1">
        <v>777</v>
      </c>
      <c r="P971" s="1">
        <f t="shared" si="62"/>
        <v>3.6477968501269267</v>
      </c>
      <c r="Q971" t="s">
        <v>114</v>
      </c>
      <c r="S971" t="str">
        <f t="shared" si="63"/>
        <v xml:space="preserve">    6421 La Chaux-de-Fonds</v>
      </c>
    </row>
    <row r="972" spans="1:19">
      <c r="A972" s="1">
        <v>6421</v>
      </c>
      <c r="B972" s="1">
        <v>5</v>
      </c>
      <c r="C972" s="1">
        <v>1</v>
      </c>
      <c r="D972" s="1">
        <v>2.375585753345435</v>
      </c>
      <c r="E972" s="1">
        <v>44978</v>
      </c>
      <c r="F972" s="1">
        <v>953.50008699826901</v>
      </c>
      <c r="G972" s="1">
        <v>401.37472859293587</v>
      </c>
      <c r="H972" s="1">
        <v>11365.068950911515</v>
      </c>
      <c r="I972" s="1">
        <v>600</v>
      </c>
      <c r="J972" s="1">
        <v>22.728576702144412</v>
      </c>
      <c r="K972" s="1">
        <v>4.7674497063046628</v>
      </c>
      <c r="L972" s="1">
        <f t="shared" si="60"/>
        <v>0.36499023768414751</v>
      </c>
      <c r="M972" s="1">
        <f t="shared" si="61"/>
        <v>0.15364220684104857</v>
      </c>
      <c r="N972" s="1">
        <v>777</v>
      </c>
      <c r="O972" s="1">
        <v>777</v>
      </c>
      <c r="P972" s="1">
        <f t="shared" si="62"/>
        <v>0.32073500723886961</v>
      </c>
      <c r="Q972" t="s">
        <v>114</v>
      </c>
      <c r="S972" t="str">
        <f t="shared" si="63"/>
        <v xml:space="preserve">    6421 La Chaux-de-Fonds</v>
      </c>
    </row>
    <row r="973" spans="1:19">
      <c r="A973" s="1">
        <v>6421</v>
      </c>
      <c r="B973" s="1">
        <v>5</v>
      </c>
      <c r="C973" s="1">
        <v>2</v>
      </c>
      <c r="D973" s="1">
        <v>21.706480381877306</v>
      </c>
      <c r="E973" s="1">
        <v>44978</v>
      </c>
      <c r="F973" s="1">
        <v>8712.43267198389</v>
      </c>
      <c r="G973" s="1">
        <v>401.37472859293587</v>
      </c>
      <c r="H973" s="1">
        <v>1216009.443965673</v>
      </c>
      <c r="I973" s="1">
        <v>600</v>
      </c>
      <c r="J973" s="1">
        <v>2564.8301997024346</v>
      </c>
      <c r="K973" s="1">
        <v>50.644152670396558</v>
      </c>
      <c r="L973" s="1">
        <f t="shared" si="60"/>
        <v>3.8772556522275421</v>
      </c>
      <c r="M973" s="1">
        <f t="shared" si="61"/>
        <v>0.17862203286833431</v>
      </c>
      <c r="N973" s="1">
        <v>777</v>
      </c>
      <c r="O973" s="1">
        <v>777</v>
      </c>
      <c r="P973" s="1">
        <f t="shared" si="62"/>
        <v>3.4071366608996856</v>
      </c>
      <c r="Q973" t="s">
        <v>114</v>
      </c>
      <c r="S973" t="str">
        <f t="shared" si="63"/>
        <v xml:space="preserve">    6421 La Chaux-de-Fonds</v>
      </c>
    </row>
    <row r="974" spans="1:19">
      <c r="A974" s="1">
        <v>6421</v>
      </c>
      <c r="B974" s="1">
        <v>5</v>
      </c>
      <c r="C974" s="1">
        <v>3</v>
      </c>
      <c r="D974" s="1">
        <v>4.0421132641705677</v>
      </c>
      <c r="E974" s="1">
        <v>44978</v>
      </c>
      <c r="F974" s="1">
        <v>1622.4021143483676</v>
      </c>
      <c r="G974" s="1">
        <v>401.37472859293587</v>
      </c>
      <c r="H974" s="1">
        <v>218586.27872821572</v>
      </c>
      <c r="I974" s="1">
        <v>600</v>
      </c>
      <c r="J974" s="1">
        <v>529.57474705542836</v>
      </c>
      <c r="K974" s="1">
        <v>23.012491109296018</v>
      </c>
      <c r="L974" s="1">
        <f t="shared" si="60"/>
        <v>1.7618087483080678</v>
      </c>
      <c r="M974" s="1">
        <f t="shared" si="61"/>
        <v>0.43586328070635766</v>
      </c>
      <c r="N974" s="1">
        <v>777</v>
      </c>
      <c r="O974" s="1">
        <v>777</v>
      </c>
      <c r="P974" s="1">
        <f t="shared" si="62"/>
        <v>1.548188645338759</v>
      </c>
      <c r="Q974" t="s">
        <v>114</v>
      </c>
      <c r="S974" t="str">
        <f t="shared" si="63"/>
        <v xml:space="preserve">    6421 La Chaux-de-Fonds</v>
      </c>
    </row>
    <row r="975" spans="1:19">
      <c r="A975" s="1">
        <v>6421</v>
      </c>
      <c r="B975" s="1">
        <v>5</v>
      </c>
      <c r="C975" s="1">
        <v>4</v>
      </c>
      <c r="D975" s="1">
        <v>0.2681869087133627</v>
      </c>
      <c r="E975" s="1">
        <v>44978</v>
      </c>
      <c r="F975" s="1">
        <v>107.64344769700442</v>
      </c>
      <c r="G975" s="1">
        <v>401.37472859293587</v>
      </c>
      <c r="H975" s="1">
        <v>3646.4331738307096</v>
      </c>
      <c r="I975" s="1">
        <v>600</v>
      </c>
      <c r="J975" s="1">
        <v>9.0354469250920371</v>
      </c>
      <c r="K975" s="1">
        <v>3.0059020152180671</v>
      </c>
      <c r="L975" s="1">
        <f t="shared" si="60"/>
        <v>0.23012825694601854</v>
      </c>
      <c r="M975" s="1">
        <f t="shared" si="61"/>
        <v>0.8580890769428976</v>
      </c>
      <c r="N975" s="1">
        <v>777</v>
      </c>
      <c r="O975" s="1">
        <v>777</v>
      </c>
      <c r="P975" s="1">
        <f t="shared" si="62"/>
        <v>0.20222510230896371</v>
      </c>
      <c r="Q975" t="s">
        <v>114</v>
      </c>
      <c r="S975" t="str">
        <f t="shared" si="63"/>
        <v xml:space="preserve">    6421 La Chaux-de-Fonds</v>
      </c>
    </row>
    <row r="976" spans="1:19">
      <c r="A976" s="1">
        <v>6421</v>
      </c>
      <c r="B976" s="1">
        <v>5</v>
      </c>
      <c r="C976" s="1">
        <v>5</v>
      </c>
      <c r="D976" s="1">
        <v>28.392366308106674</v>
      </c>
      <c r="E976" s="1">
        <v>44978</v>
      </c>
      <c r="F976" s="1">
        <v>11395.978321027533</v>
      </c>
      <c r="G976" s="1">
        <v>401.37472859293587</v>
      </c>
      <c r="H976" s="1">
        <v>1507860.6210484153</v>
      </c>
      <c r="I976" s="1">
        <v>600</v>
      </c>
      <c r="J976" s="1">
        <v>2957.9834728346405</v>
      </c>
      <c r="K976" s="1">
        <v>54.387346624326511</v>
      </c>
      <c r="L976" s="1">
        <f t="shared" si="60"/>
        <v>4.1638300966597512</v>
      </c>
      <c r="M976" s="1">
        <f t="shared" si="61"/>
        <v>0.14665315498803219</v>
      </c>
      <c r="N976" s="1">
        <v>777</v>
      </c>
      <c r="O976" s="1">
        <v>777</v>
      </c>
      <c r="P976" s="1">
        <f t="shared" si="62"/>
        <v>3.6589638250798409</v>
      </c>
      <c r="Q976" t="s">
        <v>114</v>
      </c>
      <c r="S976" t="str">
        <f t="shared" si="63"/>
        <v xml:space="preserve">    6421 La Chaux-de-Fonds</v>
      </c>
    </row>
    <row r="977" spans="1:19">
      <c r="A977" s="1">
        <v>6458</v>
      </c>
      <c r="B977" s="1">
        <v>1</v>
      </c>
      <c r="C977" s="1">
        <v>1</v>
      </c>
      <c r="D977" s="1">
        <v>3.7268376286784708</v>
      </c>
      <c r="E977" s="1">
        <v>74455</v>
      </c>
      <c r="F977" s="1">
        <v>337.45214023708093</v>
      </c>
      <c r="G977" s="1">
        <v>90.546509898994657</v>
      </c>
      <c r="H977" s="1">
        <v>3788.809502781266</v>
      </c>
      <c r="I977" s="1">
        <v>600</v>
      </c>
      <c r="J977" s="1">
        <v>28.266653513606634</v>
      </c>
      <c r="K977" s="1">
        <v>5.316639306329388</v>
      </c>
      <c r="L977" s="1">
        <f t="shared" si="60"/>
        <v>1.1754948204055184</v>
      </c>
      <c r="M977" s="1">
        <f t="shared" si="61"/>
        <v>0.3154134785373911</v>
      </c>
      <c r="N977" s="1">
        <v>97</v>
      </c>
      <c r="O977" s="1">
        <v>809</v>
      </c>
      <c r="P977" s="1">
        <f t="shared" si="62"/>
        <v>1.0123299464574715</v>
      </c>
      <c r="Q977" t="s">
        <v>115</v>
      </c>
      <c r="S977" t="str">
        <f t="shared" si="63"/>
        <v xml:space="preserve">    6458 Neuchâtel</v>
      </c>
    </row>
    <row r="978" spans="1:19">
      <c r="A978" s="1">
        <v>6458</v>
      </c>
      <c r="B978" s="1">
        <v>1</v>
      </c>
      <c r="C978" s="1">
        <v>2</v>
      </c>
      <c r="D978" s="1">
        <v>24.479051214906715</v>
      </c>
      <c r="E978" s="1">
        <v>74455</v>
      </c>
      <c r="F978" s="1">
        <v>2216.492653148548</v>
      </c>
      <c r="G978" s="1">
        <v>90.546509898994657</v>
      </c>
      <c r="H978" s="1">
        <v>495684.66431317426</v>
      </c>
      <c r="I978" s="1">
        <v>600</v>
      </c>
      <c r="J978" s="1">
        <v>4929.5838289755884</v>
      </c>
      <c r="K978" s="1">
        <v>70.210995071823248</v>
      </c>
      <c r="L978" s="1">
        <f t="shared" si="60"/>
        <v>15.523464408087939</v>
      </c>
      <c r="M978" s="1">
        <f t="shared" si="61"/>
        <v>0.63415302626740699</v>
      </c>
      <c r="N978" s="1">
        <v>97</v>
      </c>
      <c r="O978" s="1">
        <v>809</v>
      </c>
      <c r="P978" s="1">
        <f t="shared" si="62"/>
        <v>13.368725765761235</v>
      </c>
      <c r="Q978" t="s">
        <v>115</v>
      </c>
      <c r="S978" t="str">
        <f t="shared" si="63"/>
        <v xml:space="preserve">    6458 Neuchâtel</v>
      </c>
    </row>
    <row r="979" spans="1:19">
      <c r="A979" s="1">
        <v>6458</v>
      </c>
      <c r="B979" s="1">
        <v>1</v>
      </c>
      <c r="C979" s="1">
        <v>3</v>
      </c>
      <c r="D979" s="1">
        <v>5.6204191823881624</v>
      </c>
      <c r="E979" s="1">
        <v>74455</v>
      </c>
      <c r="F979" s="1">
        <v>508.90934113460924</v>
      </c>
      <c r="G979" s="1">
        <v>90.546509898994657</v>
      </c>
      <c r="H979" s="1">
        <v>12523.066809153393</v>
      </c>
      <c r="I979" s="1">
        <v>600</v>
      </c>
      <c r="J979" s="1">
        <v>107.90797985363355</v>
      </c>
      <c r="K979" s="1">
        <v>10.38787658059305</v>
      </c>
      <c r="L979" s="1">
        <f t="shared" si="60"/>
        <v>2.2967319037351301</v>
      </c>
      <c r="M979" s="1">
        <f t="shared" si="61"/>
        <v>0.40864067771529272</v>
      </c>
      <c r="N979" s="1">
        <v>97</v>
      </c>
      <c r="O979" s="1">
        <v>809</v>
      </c>
      <c r="P979" s="1">
        <f t="shared" si="62"/>
        <v>1.9779334155919657</v>
      </c>
      <c r="Q979" t="s">
        <v>115</v>
      </c>
      <c r="S979" t="str">
        <f t="shared" si="63"/>
        <v xml:space="preserve">    6458 Neuchâtel</v>
      </c>
    </row>
    <row r="980" spans="1:19">
      <c r="A980" s="1">
        <v>6458</v>
      </c>
      <c r="B980" s="1">
        <v>1</v>
      </c>
      <c r="C980" s="1">
        <v>4</v>
      </c>
      <c r="D980" s="1">
        <v>0.20250669060519899</v>
      </c>
      <c r="E980" s="1">
        <v>74455</v>
      </c>
      <c r="F980" s="1">
        <v>18.336274065496298</v>
      </c>
      <c r="G980" s="1">
        <v>90.546509898994657</v>
      </c>
      <c r="H980" s="1">
        <v>98.743651081025689</v>
      </c>
      <c r="I980" s="1">
        <v>600</v>
      </c>
      <c r="J980" s="1">
        <v>1.0612410579617577</v>
      </c>
      <c r="K980" s="1">
        <v>1.0301655488132757</v>
      </c>
      <c r="L980" s="1">
        <f t="shared" si="60"/>
        <v>0.22776686493450643</v>
      </c>
      <c r="M980" s="1">
        <f t="shared" si="61"/>
        <v>1.1247374802966581</v>
      </c>
      <c r="N980" s="1">
        <v>97</v>
      </c>
      <c r="O980" s="1">
        <v>809</v>
      </c>
      <c r="P980" s="1">
        <f t="shared" si="62"/>
        <v>0.196151624134245</v>
      </c>
      <c r="Q980" t="s">
        <v>115</v>
      </c>
      <c r="S980" t="str">
        <f t="shared" si="63"/>
        <v xml:space="preserve">    6458 Neuchâtel</v>
      </c>
    </row>
    <row r="981" spans="1:19">
      <c r="A981" s="1">
        <v>6458</v>
      </c>
      <c r="B981" s="1">
        <v>1</v>
      </c>
      <c r="C981" s="1">
        <v>5</v>
      </c>
      <c r="D981" s="1">
        <v>34.02881471657853</v>
      </c>
      <c r="E981" s="1">
        <v>74455</v>
      </c>
      <c r="F981" s="1">
        <v>3081.1904085857332</v>
      </c>
      <c r="G981" s="1">
        <v>90.546509898994657</v>
      </c>
      <c r="H981" s="1">
        <v>524952.65407436702</v>
      </c>
      <c r="I981" s="1">
        <v>600</v>
      </c>
      <c r="J981" s="1">
        <v>4691.4547203231723</v>
      </c>
      <c r="K981" s="1">
        <v>68.494194792866736</v>
      </c>
      <c r="L981" s="1">
        <f t="shared" si="60"/>
        <v>15.143884429212632</v>
      </c>
      <c r="M981" s="1">
        <f t="shared" si="61"/>
        <v>0.44503120532830864</v>
      </c>
      <c r="N981" s="1">
        <v>97</v>
      </c>
      <c r="O981" s="1">
        <v>809</v>
      </c>
      <c r="P981" s="1">
        <f t="shared" si="62"/>
        <v>13.041833487700318</v>
      </c>
      <c r="Q981" t="s">
        <v>115</v>
      </c>
      <c r="S981" t="str">
        <f t="shared" si="63"/>
        <v xml:space="preserve">    6458 Neuchâtel</v>
      </c>
    </row>
    <row r="982" spans="1:19">
      <c r="A982" s="1">
        <v>6458</v>
      </c>
      <c r="B982" s="1">
        <v>2</v>
      </c>
      <c r="C982" s="1">
        <v>1</v>
      </c>
      <c r="D982" s="1">
        <v>2.9347387014042745</v>
      </c>
      <c r="E982" s="1">
        <v>74455</v>
      </c>
      <c r="F982" s="1">
        <v>165.69972554272445</v>
      </c>
      <c r="G982" s="1">
        <v>56.461491942515025</v>
      </c>
      <c r="H982" s="1">
        <v>1541.0851820834271</v>
      </c>
      <c r="I982" s="1">
        <v>600</v>
      </c>
      <c r="J982" s="1">
        <v>19.018597368682595</v>
      </c>
      <c r="K982" s="1">
        <v>4.3610316862736269</v>
      </c>
      <c r="L982" s="1">
        <f t="shared" si="60"/>
        <v>1.3851911317085159</v>
      </c>
      <c r="M982" s="1">
        <f t="shared" si="61"/>
        <v>0.47199811385105633</v>
      </c>
      <c r="N982" s="1">
        <v>47</v>
      </c>
      <c r="O982" s="1">
        <v>809</v>
      </c>
      <c r="P982" s="1">
        <f t="shared" si="62"/>
        <v>1.1929193050056108</v>
      </c>
      <c r="Q982" t="s">
        <v>115</v>
      </c>
      <c r="S982" t="str">
        <f t="shared" si="63"/>
        <v xml:space="preserve">    6458 Neuchâtel</v>
      </c>
    </row>
    <row r="983" spans="1:19">
      <c r="A983" s="1">
        <v>6458</v>
      </c>
      <c r="B983" s="1">
        <v>2</v>
      </c>
      <c r="C983" s="1">
        <v>2</v>
      </c>
      <c r="D983" s="1">
        <v>23.399227424869203</v>
      </c>
      <c r="E983" s="1">
        <v>74455</v>
      </c>
      <c r="F983" s="1">
        <v>1321.1552907103292</v>
      </c>
      <c r="G983" s="1">
        <v>56.461491942515025</v>
      </c>
      <c r="H983" s="1">
        <v>105469.7050770511</v>
      </c>
      <c r="I983" s="1">
        <v>600</v>
      </c>
      <c r="J983" s="1">
        <v>1344.278513881789</v>
      </c>
      <c r="K983" s="1">
        <v>36.664403907356643</v>
      </c>
      <c r="L983" s="1">
        <f t="shared" si="60"/>
        <v>11.645686341078996</v>
      </c>
      <c r="M983" s="1">
        <f t="shared" si="61"/>
        <v>0.49769533538965094</v>
      </c>
      <c r="N983" s="1">
        <v>47</v>
      </c>
      <c r="O983" s="1">
        <v>809</v>
      </c>
      <c r="P983" s="1">
        <f t="shared" si="62"/>
        <v>10.02920372380542</v>
      </c>
      <c r="Q983" t="s">
        <v>115</v>
      </c>
      <c r="S983" t="str">
        <f t="shared" si="63"/>
        <v xml:space="preserve">    6458 Neuchâtel</v>
      </c>
    </row>
    <row r="984" spans="1:19">
      <c r="A984" s="1">
        <v>6458</v>
      </c>
      <c r="B984" s="1">
        <v>2</v>
      </c>
      <c r="C984" s="1">
        <v>3</v>
      </c>
      <c r="D984" s="1">
        <v>18.029342291102257</v>
      </c>
      <c r="E984" s="1">
        <v>74455</v>
      </c>
      <c r="F984" s="1">
        <v>1017.9635644979154</v>
      </c>
      <c r="G984" s="1">
        <v>56.461491942515025</v>
      </c>
      <c r="H984" s="1">
        <v>114384.75323629528</v>
      </c>
      <c r="I984" s="1">
        <v>600</v>
      </c>
      <c r="J984" s="1">
        <v>1731.4993940593415</v>
      </c>
      <c r="K984" s="1">
        <v>41.611289262162273</v>
      </c>
      <c r="L984" s="1">
        <f t="shared" si="60"/>
        <v>13.216961721770085</v>
      </c>
      <c r="M984" s="1">
        <f t="shared" si="61"/>
        <v>0.73308063646297561</v>
      </c>
      <c r="N984" s="1">
        <v>47</v>
      </c>
      <c r="O984" s="1">
        <v>809</v>
      </c>
      <c r="P984" s="1">
        <f t="shared" si="62"/>
        <v>11.382377803684578</v>
      </c>
      <c r="Q984" t="s">
        <v>115</v>
      </c>
      <c r="S984" t="str">
        <f t="shared" si="63"/>
        <v xml:space="preserve">    6458 Neuchâtel</v>
      </c>
    </row>
    <row r="985" spans="1:19">
      <c r="A985" s="1">
        <v>6458</v>
      </c>
      <c r="B985" s="1">
        <v>2</v>
      </c>
      <c r="C985" s="1">
        <v>4</v>
      </c>
      <c r="D985" s="1">
        <v>0.26814829342902219</v>
      </c>
      <c r="E985" s="1">
        <v>74455</v>
      </c>
      <c r="F985" s="1">
        <v>15.140052708841891</v>
      </c>
      <c r="G985" s="1">
        <v>56.461491942515025</v>
      </c>
      <c r="H985" s="1">
        <v>193.27706363839678</v>
      </c>
      <c r="I985" s="1">
        <v>600</v>
      </c>
      <c r="J985" s="1">
        <v>3.4116876000778369</v>
      </c>
      <c r="K985" s="1">
        <v>1.8470754180806579</v>
      </c>
      <c r="L985" s="1">
        <f t="shared" si="60"/>
        <v>0.58668514076042722</v>
      </c>
      <c r="M985" s="1">
        <f t="shared" si="61"/>
        <v>2.1879130135718001</v>
      </c>
      <c r="N985" s="1">
        <v>47</v>
      </c>
      <c r="O985" s="1">
        <v>809</v>
      </c>
      <c r="P985" s="1">
        <f t="shared" si="62"/>
        <v>0.5052501523813685</v>
      </c>
      <c r="Q985" t="s">
        <v>115</v>
      </c>
      <c r="S985" t="str">
        <f t="shared" si="63"/>
        <v xml:space="preserve">    6458 Neuchâtel</v>
      </c>
    </row>
    <row r="986" spans="1:19">
      <c r="A986" s="1">
        <v>6458</v>
      </c>
      <c r="B986" s="1">
        <v>2</v>
      </c>
      <c r="C986" s="1">
        <v>5</v>
      </c>
      <c r="D986" s="1">
        <v>44.63145671080477</v>
      </c>
      <c r="E986" s="1">
        <v>74455</v>
      </c>
      <c r="F986" s="1">
        <v>2519.9586334598116</v>
      </c>
      <c r="G986" s="1">
        <v>56.461491942515025</v>
      </c>
      <c r="H986" s="1">
        <v>265030.4936627975</v>
      </c>
      <c r="I986" s="1">
        <v>600</v>
      </c>
      <c r="J986" s="1">
        <v>2750.7566720102727</v>
      </c>
      <c r="K986" s="1">
        <v>52.447656496837617</v>
      </c>
      <c r="L986" s="1">
        <f t="shared" si="60"/>
        <v>16.658908690569799</v>
      </c>
      <c r="M986" s="1">
        <f t="shared" si="61"/>
        <v>0.37325487264539287</v>
      </c>
      <c r="N986" s="1">
        <v>47</v>
      </c>
      <c r="O986" s="1">
        <v>809</v>
      </c>
      <c r="P986" s="1">
        <f t="shared" si="62"/>
        <v>14.346564399957659</v>
      </c>
      <c r="Q986" t="s">
        <v>115</v>
      </c>
      <c r="S986" t="str">
        <f t="shared" si="63"/>
        <v xml:space="preserve">    6458 Neuchâtel</v>
      </c>
    </row>
    <row r="987" spans="1:19">
      <c r="A987" s="1">
        <v>6458</v>
      </c>
      <c r="B987" s="1">
        <v>3</v>
      </c>
      <c r="C987" s="1">
        <v>1</v>
      </c>
      <c r="D987" s="1">
        <v>2.2531689059053481</v>
      </c>
      <c r="E987" s="1">
        <v>74455</v>
      </c>
      <c r="F987" s="1">
        <v>886.45488315294961</v>
      </c>
      <c r="G987" s="1">
        <v>393.42584607378211</v>
      </c>
      <c r="H987" s="1">
        <v>7155.2116483973523</v>
      </c>
      <c r="I987" s="1">
        <v>600</v>
      </c>
      <c r="J987" s="1">
        <v>13.143576348993605</v>
      </c>
      <c r="K987" s="1">
        <v>3.6254070597649588</v>
      </c>
      <c r="L987" s="1">
        <f t="shared" si="60"/>
        <v>0.37721513542755036</v>
      </c>
      <c r="M987" s="1">
        <f t="shared" si="61"/>
        <v>0.16741538303626693</v>
      </c>
      <c r="N987" s="1">
        <v>438</v>
      </c>
      <c r="O987" s="1">
        <v>809</v>
      </c>
      <c r="P987" s="1">
        <f t="shared" si="62"/>
        <v>0.32485568734244619</v>
      </c>
      <c r="Q987" t="s">
        <v>115</v>
      </c>
      <c r="S987" t="str">
        <f t="shared" si="63"/>
        <v xml:space="preserve">    6458 Neuchâtel</v>
      </c>
    </row>
    <row r="988" spans="1:19">
      <c r="A988" s="1">
        <v>6458</v>
      </c>
      <c r="B988" s="1">
        <v>3</v>
      </c>
      <c r="C988" s="1">
        <v>2</v>
      </c>
      <c r="D988" s="1">
        <v>31.692057551158776</v>
      </c>
      <c r="E988" s="1">
        <v>74455</v>
      </c>
      <c r="F988" s="1">
        <v>12468.474555883637</v>
      </c>
      <c r="G988" s="1">
        <v>393.42584607378211</v>
      </c>
      <c r="H988" s="1">
        <v>1679523.98936102</v>
      </c>
      <c r="I988" s="1">
        <v>600</v>
      </c>
      <c r="J988" s="1">
        <v>3272.904649403024</v>
      </c>
      <c r="K988" s="1">
        <v>57.209305618955241</v>
      </c>
      <c r="L988" s="1">
        <f t="shared" si="60"/>
        <v>5.9524946057145387</v>
      </c>
      <c r="M988" s="1">
        <f t="shared" si="61"/>
        <v>0.18782291418301725</v>
      </c>
      <c r="N988" s="1">
        <v>438</v>
      </c>
      <c r="O988" s="1">
        <v>809</v>
      </c>
      <c r="P988" s="1">
        <f t="shared" si="62"/>
        <v>5.1262569948309915</v>
      </c>
      <c r="Q988" t="s">
        <v>115</v>
      </c>
      <c r="S988" t="str">
        <f t="shared" si="63"/>
        <v xml:space="preserve">    6458 Neuchâtel</v>
      </c>
    </row>
    <row r="989" spans="1:19">
      <c r="A989" s="1">
        <v>6458</v>
      </c>
      <c r="B989" s="1">
        <v>3</v>
      </c>
      <c r="C989" s="1">
        <v>3</v>
      </c>
      <c r="D989" s="1">
        <v>8.5132039101175536</v>
      </c>
      <c r="E989" s="1">
        <v>74455</v>
      </c>
      <c r="F989" s="1">
        <v>3349.3144511366286</v>
      </c>
      <c r="G989" s="1">
        <v>393.42584607378211</v>
      </c>
      <c r="H989" s="1">
        <v>552970.78866535344</v>
      </c>
      <c r="I989" s="1">
        <v>600</v>
      </c>
      <c r="J989" s="1">
        <v>1336.44966821354</v>
      </c>
      <c r="K989" s="1">
        <v>36.557484434976374</v>
      </c>
      <c r="L989" s="1">
        <f t="shared" si="60"/>
        <v>3.8037208552587223</v>
      </c>
      <c r="M989" s="1">
        <f t="shared" si="61"/>
        <v>0.44680250765968071</v>
      </c>
      <c r="N989" s="1">
        <v>438</v>
      </c>
      <c r="O989" s="1">
        <v>809</v>
      </c>
      <c r="P989" s="1">
        <f t="shared" si="62"/>
        <v>3.2757443613531674</v>
      </c>
      <c r="Q989" t="s">
        <v>115</v>
      </c>
      <c r="S989" t="str">
        <f t="shared" si="63"/>
        <v xml:space="preserve">    6458 Neuchâtel</v>
      </c>
    </row>
    <row r="990" spans="1:19">
      <c r="A990" s="1">
        <v>6458</v>
      </c>
      <c r="B990" s="1">
        <v>3</v>
      </c>
      <c r="C990" s="1">
        <v>4</v>
      </c>
      <c r="D990" s="1">
        <v>1.1446201244861403</v>
      </c>
      <c r="E990" s="1">
        <v>74455</v>
      </c>
      <c r="F990" s="1">
        <v>450.32314090903753</v>
      </c>
      <c r="G990" s="1">
        <v>393.42584607378211</v>
      </c>
      <c r="H990" s="1">
        <v>54487.317701437831</v>
      </c>
      <c r="I990" s="1">
        <v>600</v>
      </c>
      <c r="J990" s="1">
        <v>137.53392981583582</v>
      </c>
      <c r="K990" s="1">
        <v>11.727486082525777</v>
      </c>
      <c r="L990" s="1">
        <f t="shared" si="60"/>
        <v>1.2202175308643755</v>
      </c>
      <c r="M990" s="1">
        <f t="shared" si="61"/>
        <v>1.0660458476668611</v>
      </c>
      <c r="N990" s="1">
        <v>438</v>
      </c>
      <c r="O990" s="1">
        <v>809</v>
      </c>
      <c r="P990" s="1">
        <f t="shared" si="62"/>
        <v>1.0508449090913601</v>
      </c>
      <c r="Q990" t="s">
        <v>115</v>
      </c>
      <c r="S990" t="str">
        <f t="shared" si="63"/>
        <v xml:space="preserve">    6458 Neuchâtel</v>
      </c>
    </row>
    <row r="991" spans="1:19">
      <c r="A991" s="1">
        <v>6458</v>
      </c>
      <c r="B991" s="1">
        <v>3</v>
      </c>
      <c r="C991" s="1">
        <v>5</v>
      </c>
      <c r="D991" s="1">
        <v>43.603050491667787</v>
      </c>
      <c r="E991" s="1">
        <v>74455</v>
      </c>
      <c r="F991" s="1">
        <v>17154.567031082239</v>
      </c>
      <c r="G991" s="1">
        <v>393.42584607378211</v>
      </c>
      <c r="H991" s="1">
        <v>2423860.185078064</v>
      </c>
      <c r="I991" s="1">
        <v>600</v>
      </c>
      <c r="J991" s="1">
        <v>4270.5360756080181</v>
      </c>
      <c r="K991" s="1">
        <v>65.349338754175761</v>
      </c>
      <c r="L991" s="1">
        <f t="shared" si="60"/>
        <v>6.7994460378899975</v>
      </c>
      <c r="M991" s="1">
        <f t="shared" si="61"/>
        <v>0.1559396868159332</v>
      </c>
      <c r="N991" s="1">
        <v>438</v>
      </c>
      <c r="O991" s="1">
        <v>809</v>
      </c>
      <c r="P991" s="1">
        <f t="shared" si="62"/>
        <v>5.8556471062144508</v>
      </c>
      <c r="Q991" t="s">
        <v>115</v>
      </c>
      <c r="S991" t="str">
        <f t="shared" si="63"/>
        <v xml:space="preserve">    6458 Neuchâtel</v>
      </c>
    </row>
    <row r="992" spans="1:19">
      <c r="A992" s="1">
        <v>6458</v>
      </c>
      <c r="B992" s="1">
        <v>4</v>
      </c>
      <c r="C992" s="1">
        <v>1</v>
      </c>
      <c r="D992" s="1">
        <v>2.1457747120368622</v>
      </c>
      <c r="E992" s="1">
        <v>74455</v>
      </c>
      <c r="F992" s="1">
        <v>295.38565565183444</v>
      </c>
      <c r="G992" s="1">
        <v>137.65921184309306</v>
      </c>
      <c r="H992" s="1">
        <v>2676.3377185216987</v>
      </c>
      <c r="I992" s="1">
        <v>600</v>
      </c>
      <c r="J992" s="1">
        <v>14.945985863512025</v>
      </c>
      <c r="K992" s="1">
        <v>3.866003862325027</v>
      </c>
      <c r="L992" s="1">
        <f t="shared" si="60"/>
        <v>0.55875155427347256</v>
      </c>
      <c r="M992" s="1">
        <f t="shared" si="61"/>
        <v>0.26039618751172688</v>
      </c>
      <c r="N992" s="1">
        <v>227</v>
      </c>
      <c r="O992" s="1">
        <v>809</v>
      </c>
      <c r="P992" s="1">
        <f t="shared" si="62"/>
        <v>0.48119389486170644</v>
      </c>
      <c r="Q992" t="s">
        <v>115</v>
      </c>
      <c r="S992" t="str">
        <f t="shared" si="63"/>
        <v xml:space="preserve">    6458 Neuchâtel</v>
      </c>
    </row>
    <row r="993" spans="1:19">
      <c r="A993" s="1">
        <v>6458</v>
      </c>
      <c r="B993" s="1">
        <v>4</v>
      </c>
      <c r="C993" s="1">
        <v>2</v>
      </c>
      <c r="D993" s="1">
        <v>16.539964234751402</v>
      </c>
      <c r="E993" s="1">
        <v>74455</v>
      </c>
      <c r="F993" s="1">
        <v>2276.8784404688258</v>
      </c>
      <c r="G993" s="1">
        <v>137.65921184309306</v>
      </c>
      <c r="H993" s="1">
        <v>194619.03008690901</v>
      </c>
      <c r="I993" s="1">
        <v>600</v>
      </c>
      <c r="J993" s="1">
        <v>1148.5471048588593</v>
      </c>
      <c r="K993" s="1">
        <v>33.890221375182243</v>
      </c>
      <c r="L993" s="1">
        <f t="shared" si="60"/>
        <v>4.8981363036370178</v>
      </c>
      <c r="M993" s="1">
        <f t="shared" si="61"/>
        <v>0.29613947370851962</v>
      </c>
      <c r="N993" s="1">
        <v>227</v>
      </c>
      <c r="O993" s="1">
        <v>809</v>
      </c>
      <c r="P993" s="1">
        <f t="shared" si="62"/>
        <v>4.2182491797723811</v>
      </c>
      <c r="Q993" t="s">
        <v>115</v>
      </c>
      <c r="S993" t="str">
        <f t="shared" si="63"/>
        <v xml:space="preserve">    6458 Neuchâtel</v>
      </c>
    </row>
    <row r="994" spans="1:19">
      <c r="A994" s="1">
        <v>6458</v>
      </c>
      <c r="B994" s="1">
        <v>4</v>
      </c>
      <c r="C994" s="1">
        <v>3</v>
      </c>
      <c r="D994" s="1">
        <v>4.9222053611382606</v>
      </c>
      <c r="E994" s="1">
        <v>74455</v>
      </c>
      <c r="F994" s="1">
        <v>677.58691054414021</v>
      </c>
      <c r="G994" s="1">
        <v>137.65921184309306</v>
      </c>
      <c r="H994" s="1">
        <v>187880.12323597624</v>
      </c>
      <c r="I994" s="1">
        <v>600</v>
      </c>
      <c r="J994" s="1">
        <v>1350.4022072375644</v>
      </c>
      <c r="K994" s="1">
        <v>36.747819081376306</v>
      </c>
      <c r="L994" s="1">
        <f t="shared" si="60"/>
        <v>5.311143433656798</v>
      </c>
      <c r="M994" s="1">
        <f t="shared" si="61"/>
        <v>1.0790170348415928</v>
      </c>
      <c r="N994" s="1">
        <v>227</v>
      </c>
      <c r="O994" s="1">
        <v>809</v>
      </c>
      <c r="P994" s="1">
        <f t="shared" si="62"/>
        <v>4.5739287442941903</v>
      </c>
      <c r="Q994" t="s">
        <v>115</v>
      </c>
      <c r="S994" t="str">
        <f t="shared" si="63"/>
        <v xml:space="preserve">    6458 Neuchâtel</v>
      </c>
    </row>
    <row r="995" spans="1:19">
      <c r="A995" s="1">
        <v>6458</v>
      </c>
      <c r="B995" s="1">
        <v>4</v>
      </c>
      <c r="C995" s="1">
        <v>4</v>
      </c>
      <c r="D995" s="1">
        <v>4.0634054965295256E-2</v>
      </c>
      <c r="E995" s="1">
        <v>74455</v>
      </c>
      <c r="F995" s="1">
        <v>5.5936519805114671</v>
      </c>
      <c r="G995" s="1">
        <v>137.65921184309306</v>
      </c>
      <c r="H995" s="1">
        <v>20.902267076945037</v>
      </c>
      <c r="I995" s="1">
        <v>600</v>
      </c>
      <c r="J995" s="1">
        <v>0.15128855227593749</v>
      </c>
      <c r="K995" s="1">
        <v>0.38895829117777847</v>
      </c>
      <c r="L995" s="1">
        <f t="shared" si="60"/>
        <v>5.6215942219062884E-2</v>
      </c>
      <c r="M995" s="1">
        <f t="shared" si="61"/>
        <v>1.3834686758945374</v>
      </c>
      <c r="N995" s="1">
        <v>227</v>
      </c>
      <c r="O995" s="1">
        <v>809</v>
      </c>
      <c r="P995" s="1">
        <f t="shared" si="62"/>
        <v>4.8412873275824331E-2</v>
      </c>
      <c r="Q995" t="s">
        <v>115</v>
      </c>
      <c r="S995" t="str">
        <f t="shared" si="63"/>
        <v xml:space="preserve">    6458 Neuchâtel</v>
      </c>
    </row>
    <row r="996" spans="1:19">
      <c r="A996" s="1">
        <v>6458</v>
      </c>
      <c r="B996" s="1">
        <v>4</v>
      </c>
      <c r="C996" s="1">
        <v>5</v>
      </c>
      <c r="D996" s="1">
        <v>23.648578362891818</v>
      </c>
      <c r="E996" s="1">
        <v>74455</v>
      </c>
      <c r="F996" s="1">
        <v>3255.4446586453118</v>
      </c>
      <c r="G996" s="1">
        <v>137.65921184309306</v>
      </c>
      <c r="H996" s="1">
        <v>401992.66869792191</v>
      </c>
      <c r="I996" s="1">
        <v>600</v>
      </c>
      <c r="J996" s="1">
        <v>2378.2226327710005</v>
      </c>
      <c r="K996" s="1">
        <v>48.767024030291211</v>
      </c>
      <c r="L996" s="1">
        <f t="shared" si="60"/>
        <v>7.0482729569311857</v>
      </c>
      <c r="M996" s="1">
        <f t="shared" si="61"/>
        <v>0.29804214227063169</v>
      </c>
      <c r="N996" s="1">
        <v>227</v>
      </c>
      <c r="O996" s="1">
        <v>809</v>
      </c>
      <c r="P996" s="1">
        <f t="shared" si="62"/>
        <v>6.0699355379943922</v>
      </c>
      <c r="Q996" t="s">
        <v>115</v>
      </c>
      <c r="S996" t="str">
        <f t="shared" si="63"/>
        <v xml:space="preserve">    6458 Neuchâtel</v>
      </c>
    </row>
    <row r="997" spans="1:19">
      <c r="A997" s="1">
        <v>6458</v>
      </c>
      <c r="B997" s="1">
        <v>5</v>
      </c>
      <c r="C997" s="1">
        <v>1</v>
      </c>
      <c r="D997" s="1">
        <v>2.4848984668637937</v>
      </c>
      <c r="E997" s="1">
        <v>74455</v>
      </c>
      <c r="F997" s="1">
        <v>1684.9924045845894</v>
      </c>
      <c r="G997" s="1">
        <v>678.09305975838492</v>
      </c>
      <c r="H997" s="1">
        <v>15161.444051783743</v>
      </c>
      <c r="I997" s="1">
        <v>600</v>
      </c>
      <c r="J997" s="1">
        <v>16.208125088256683</v>
      </c>
      <c r="K997" s="1">
        <v>4.0259315801757838</v>
      </c>
      <c r="L997" s="1">
        <f t="shared" si="60"/>
        <v>0.30822049835266191</v>
      </c>
      <c r="M997" s="1">
        <f t="shared" si="61"/>
        <v>0.12403746167611789</v>
      </c>
      <c r="N997" s="1">
        <v>809</v>
      </c>
      <c r="O997" s="1">
        <v>809</v>
      </c>
      <c r="P997" s="1">
        <f t="shared" si="62"/>
        <v>0.26543786937896119</v>
      </c>
      <c r="Q997" t="s">
        <v>115</v>
      </c>
      <c r="S997" t="str">
        <f t="shared" si="63"/>
        <v xml:space="preserve">    6458 Neuchâtel</v>
      </c>
    </row>
    <row r="998" spans="1:19">
      <c r="A998" s="1">
        <v>6458</v>
      </c>
      <c r="B998" s="1">
        <v>5</v>
      </c>
      <c r="C998" s="1">
        <v>2</v>
      </c>
      <c r="D998" s="1">
        <v>26.962377327274012</v>
      </c>
      <c r="E998" s="1">
        <v>74455</v>
      </c>
      <c r="F998" s="1">
        <v>18283.000940211339</v>
      </c>
      <c r="G998" s="1">
        <v>678.09305975838492</v>
      </c>
      <c r="H998" s="1">
        <v>2475297.3888381543</v>
      </c>
      <c r="I998" s="1">
        <v>600</v>
      </c>
      <c r="J998" s="1">
        <v>2927.7278658278578</v>
      </c>
      <c r="K998" s="1">
        <v>54.1084823833367</v>
      </c>
      <c r="L998" s="1">
        <f t="shared" si="60"/>
        <v>4.1424805844738382</v>
      </c>
      <c r="M998" s="1">
        <f t="shared" si="61"/>
        <v>0.15363929278904787</v>
      </c>
      <c r="N998" s="1">
        <v>809</v>
      </c>
      <c r="O998" s="1">
        <v>809</v>
      </c>
      <c r="P998" s="1">
        <f t="shared" si="62"/>
        <v>3.5674824554606168</v>
      </c>
      <c r="Q998" t="s">
        <v>115</v>
      </c>
      <c r="S998" t="str">
        <f t="shared" si="63"/>
        <v xml:space="preserve">    6458 Neuchâtel</v>
      </c>
    </row>
    <row r="999" spans="1:19">
      <c r="A999" s="1">
        <v>6458</v>
      </c>
      <c r="B999" s="1">
        <v>5</v>
      </c>
      <c r="C999" s="1">
        <v>3</v>
      </c>
      <c r="D999" s="1">
        <v>8.1902833060880891</v>
      </c>
      <c r="E999" s="1">
        <v>74455</v>
      </c>
      <c r="F999" s="1">
        <v>5553.7742673132925</v>
      </c>
      <c r="G999" s="1">
        <v>678.09305975838492</v>
      </c>
      <c r="H999" s="1">
        <v>867758.73194677837</v>
      </c>
      <c r="I999" s="1">
        <v>600</v>
      </c>
      <c r="J999" s="1">
        <v>1214.4146737714925</v>
      </c>
      <c r="K999" s="1">
        <v>34.848452960949253</v>
      </c>
      <c r="L999" s="1">
        <f t="shared" si="60"/>
        <v>2.6679558071312504</v>
      </c>
      <c r="M999" s="1">
        <f t="shared" si="61"/>
        <v>0.32574646168198806</v>
      </c>
      <c r="N999" s="1">
        <v>809</v>
      </c>
      <c r="O999" s="1">
        <v>809</v>
      </c>
      <c r="P999" s="1">
        <f t="shared" si="62"/>
        <v>2.2976294854726351</v>
      </c>
      <c r="Q999" t="s">
        <v>115</v>
      </c>
      <c r="S999" t="str">
        <f t="shared" si="63"/>
        <v xml:space="preserve">    6458 Neuchâtel</v>
      </c>
    </row>
    <row r="1000" spans="1:19">
      <c r="A1000" s="1">
        <v>6458</v>
      </c>
      <c r="B1000" s="1">
        <v>5</v>
      </c>
      <c r="C1000" s="1">
        <v>4</v>
      </c>
      <c r="D1000" s="1">
        <v>0.72171970000439989</v>
      </c>
      <c r="E1000" s="1">
        <v>74455</v>
      </c>
      <c r="F1000" s="1">
        <v>489.39311966388721</v>
      </c>
      <c r="G1000" s="1">
        <v>678.09305975838492</v>
      </c>
      <c r="H1000" s="1">
        <v>54800.240683234202</v>
      </c>
      <c r="I1000" s="1">
        <v>600</v>
      </c>
      <c r="J1000" s="1">
        <v>80.412928833084095</v>
      </c>
      <c r="K1000" s="1">
        <v>8.9673256232326093</v>
      </c>
      <c r="L1000" s="1">
        <f t="shared" si="60"/>
        <v>0.68652770605770419</v>
      </c>
      <c r="M1000" s="1">
        <f t="shared" si="61"/>
        <v>0.95123869565084451</v>
      </c>
      <c r="N1000" s="1">
        <v>809</v>
      </c>
      <c r="O1000" s="1">
        <v>809</v>
      </c>
      <c r="P1000" s="1">
        <f t="shared" si="62"/>
        <v>0.5912340436134037</v>
      </c>
      <c r="Q1000" t="s">
        <v>115</v>
      </c>
      <c r="S1000" t="str">
        <f t="shared" si="63"/>
        <v xml:space="preserve">    6458 Neuchâtel</v>
      </c>
    </row>
    <row r="1001" spans="1:19">
      <c r="A1001" s="1">
        <v>6458</v>
      </c>
      <c r="B1001" s="1">
        <v>5</v>
      </c>
      <c r="C1001" s="1">
        <v>5</v>
      </c>
      <c r="D1001" s="1">
        <v>38.359278800230278</v>
      </c>
      <c r="E1001" s="1">
        <v>74455</v>
      </c>
      <c r="F1001" s="1">
        <v>26011.160731773096</v>
      </c>
      <c r="G1001" s="1">
        <v>678.09305975838492</v>
      </c>
      <c r="H1001" s="1">
        <v>3615836.0015131505</v>
      </c>
      <c r="I1001" s="1">
        <v>600</v>
      </c>
      <c r="J1001" s="1">
        <v>3866.6274854740054</v>
      </c>
      <c r="K1001" s="1">
        <v>62.182211969935629</v>
      </c>
      <c r="L1001" s="1">
        <f t="shared" si="60"/>
        <v>4.7605956485747285</v>
      </c>
      <c r="M1001" s="1">
        <f t="shared" si="61"/>
        <v>0.12410545238264881</v>
      </c>
      <c r="N1001" s="1">
        <v>809</v>
      </c>
      <c r="O1001" s="1">
        <v>809</v>
      </c>
      <c r="P1001" s="1">
        <f t="shared" si="62"/>
        <v>4.0997998922400889</v>
      </c>
      <c r="Q1001" t="s">
        <v>115</v>
      </c>
      <c r="S1001" t="str">
        <f t="shared" si="63"/>
        <v xml:space="preserve">    6458 Neuchâtel</v>
      </c>
    </row>
    <row r="1002" spans="1:19">
      <c r="A1002" s="1">
        <v>6621</v>
      </c>
      <c r="B1002" s="1">
        <v>1</v>
      </c>
      <c r="C1002" s="1">
        <v>1</v>
      </c>
      <c r="D1002" s="1">
        <v>2.8254454616675182</v>
      </c>
      <c r="E1002" s="1">
        <v>496511</v>
      </c>
      <c r="F1002" s="1">
        <v>1710.4496465887378</v>
      </c>
      <c r="G1002" s="1">
        <v>605.37344280546347</v>
      </c>
      <c r="H1002" s="1">
        <v>18655.791647801532</v>
      </c>
      <c r="I1002" s="1">
        <v>2012</v>
      </c>
      <c r="J1002" s="1">
        <v>22.871636106760469</v>
      </c>
      <c r="K1002" s="1">
        <v>4.7824299374648938</v>
      </c>
      <c r="L1002" s="1">
        <f t="shared" si="60"/>
        <v>0.54885990247605176</v>
      </c>
      <c r="M1002" s="1">
        <f t="shared" si="61"/>
        <v>0.19425605976911203</v>
      </c>
      <c r="N1002" s="1">
        <v>676</v>
      </c>
      <c r="O1002" s="1">
        <v>5094</v>
      </c>
      <c r="P1002" s="1">
        <f t="shared" si="62"/>
        <v>0.34494195622030432</v>
      </c>
      <c r="Q1002" t="s">
        <v>116</v>
      </c>
      <c r="S1002" t="str">
        <f t="shared" si="63"/>
        <v xml:space="preserve">    6621 Genève</v>
      </c>
    </row>
    <row r="1003" spans="1:19">
      <c r="A1003" s="1">
        <v>6621</v>
      </c>
      <c r="B1003" s="1">
        <v>1</v>
      </c>
      <c r="C1003" s="1">
        <v>2</v>
      </c>
      <c r="D1003" s="1">
        <v>10.147229193935688</v>
      </c>
      <c r="E1003" s="1">
        <v>496511</v>
      </c>
      <c r="F1003" s="1">
        <v>6142.8630720689553</v>
      </c>
      <c r="G1003" s="1">
        <v>605.37344280546347</v>
      </c>
      <c r="H1003" s="1">
        <v>671790.63722767716</v>
      </c>
      <c r="I1003" s="1">
        <v>2012</v>
      </c>
      <c r="J1003" s="1">
        <v>1008.4122738738582</v>
      </c>
      <c r="K1003" s="1">
        <v>31.755507772256742</v>
      </c>
      <c r="L1003" s="1">
        <f t="shared" si="60"/>
        <v>3.6444496055069044</v>
      </c>
      <c r="M1003" s="1">
        <f t="shared" si="61"/>
        <v>0.35915711923457344</v>
      </c>
      <c r="N1003" s="1">
        <v>676</v>
      </c>
      <c r="O1003" s="1">
        <v>5094</v>
      </c>
      <c r="P1003" s="1">
        <f t="shared" si="62"/>
        <v>2.2904270663581947</v>
      </c>
      <c r="Q1003" t="s">
        <v>116</v>
      </c>
      <c r="S1003" t="str">
        <f t="shared" si="63"/>
        <v xml:space="preserve">    6621 Genève</v>
      </c>
    </row>
    <row r="1004" spans="1:19">
      <c r="A1004" s="1">
        <v>6621</v>
      </c>
      <c r="B1004" s="1">
        <v>1</v>
      </c>
      <c r="C1004" s="1">
        <v>3</v>
      </c>
      <c r="D1004" s="1">
        <v>4.1844819026789324</v>
      </c>
      <c r="E1004" s="1">
        <v>496511</v>
      </c>
      <c r="F1004" s="1">
        <v>2533.1742157819017</v>
      </c>
      <c r="G1004" s="1">
        <v>605.37344280546347</v>
      </c>
      <c r="H1004" s="1">
        <v>299618.90364186303</v>
      </c>
      <c r="I1004" s="1">
        <v>2012</v>
      </c>
      <c r="J1004" s="1">
        <v>478.21241224297233</v>
      </c>
      <c r="K1004" s="1">
        <v>21.868068324453635</v>
      </c>
      <c r="L1004" s="1">
        <f t="shared" si="60"/>
        <v>2.5097086637638517</v>
      </c>
      <c r="M1004" s="1">
        <f t="shared" si="61"/>
        <v>0.59976568715881406</v>
      </c>
      <c r="N1004" s="1">
        <v>676</v>
      </c>
      <c r="O1004" s="1">
        <v>5094</v>
      </c>
      <c r="P1004" s="1">
        <f t="shared" si="62"/>
        <v>1.5772764818787652</v>
      </c>
      <c r="Q1004" t="s">
        <v>116</v>
      </c>
      <c r="S1004" t="str">
        <f t="shared" si="63"/>
        <v xml:space="preserve">    6621 Genève</v>
      </c>
    </row>
    <row r="1005" spans="1:19">
      <c r="A1005" s="1">
        <v>6621</v>
      </c>
      <c r="B1005" s="1">
        <v>1</v>
      </c>
      <c r="C1005" s="1">
        <v>4</v>
      </c>
      <c r="D1005" s="1">
        <v>0.55153254185346934</v>
      </c>
      <c r="E1005" s="1">
        <v>496511</v>
      </c>
      <c r="F1005" s="1">
        <v>333.88315368108312</v>
      </c>
      <c r="G1005" s="1">
        <v>605.37344280546347</v>
      </c>
      <c r="H1005" s="1">
        <v>31171.862107393117</v>
      </c>
      <c r="I1005" s="1">
        <v>2012</v>
      </c>
      <c r="J1005" s="1">
        <v>51.27246250119515</v>
      </c>
      <c r="K1005" s="1">
        <v>7.1604792089074003</v>
      </c>
      <c r="L1005" s="1">
        <f t="shared" si="60"/>
        <v>0.82177888054247372</v>
      </c>
      <c r="M1005" s="1">
        <f t="shared" si="61"/>
        <v>1.4899916472395625</v>
      </c>
      <c r="N1005" s="1">
        <v>676</v>
      </c>
      <c r="O1005" s="1">
        <v>5094</v>
      </c>
      <c r="P1005" s="1">
        <f t="shared" si="62"/>
        <v>0.5164633330947711</v>
      </c>
      <c r="Q1005" t="s">
        <v>116</v>
      </c>
      <c r="S1005" t="str">
        <f t="shared" si="63"/>
        <v xml:space="preserve">    6621 Genève</v>
      </c>
    </row>
    <row r="1006" spans="1:19">
      <c r="A1006" s="1">
        <v>6621</v>
      </c>
      <c r="B1006" s="1">
        <v>1</v>
      </c>
      <c r="C1006" s="1">
        <v>5</v>
      </c>
      <c r="D1006" s="1">
        <v>17.708689100135604</v>
      </c>
      <c r="E1006" s="1">
        <v>496511</v>
      </c>
      <c r="F1006" s="1">
        <v>10720.370088120675</v>
      </c>
      <c r="G1006" s="1">
        <v>605.37344280546347</v>
      </c>
      <c r="H1006" s="1">
        <v>1091948.5924243529</v>
      </c>
      <c r="I1006" s="1">
        <v>2012</v>
      </c>
      <c r="J1006" s="1">
        <v>1492.6282784827811</v>
      </c>
      <c r="K1006" s="1">
        <v>38.634547732344181</v>
      </c>
      <c r="L1006" s="1">
        <f t="shared" si="60"/>
        <v>4.4339288558028054</v>
      </c>
      <c r="M1006" s="1">
        <f t="shared" si="61"/>
        <v>0.25038154042519456</v>
      </c>
      <c r="N1006" s="1">
        <v>676</v>
      </c>
      <c r="O1006" s="1">
        <v>5094</v>
      </c>
      <c r="P1006" s="1">
        <f t="shared" si="62"/>
        <v>2.7865910524025015</v>
      </c>
      <c r="Q1006" t="s">
        <v>116</v>
      </c>
      <c r="S1006" t="str">
        <f t="shared" si="63"/>
        <v xml:space="preserve">    6621 Genève</v>
      </c>
    </row>
    <row r="1007" spans="1:19">
      <c r="A1007" s="1">
        <v>6621</v>
      </c>
      <c r="B1007" s="1">
        <v>2</v>
      </c>
      <c r="C1007" s="1">
        <v>1</v>
      </c>
      <c r="D1007" s="1">
        <v>3.38509162654017</v>
      </c>
      <c r="E1007" s="1">
        <v>496511</v>
      </c>
      <c r="F1007" s="1">
        <v>1289.1136574698046</v>
      </c>
      <c r="G1007" s="1">
        <v>380.820905219449</v>
      </c>
      <c r="H1007" s="1">
        <v>17836.662746099806</v>
      </c>
      <c r="I1007" s="1">
        <v>2012</v>
      </c>
      <c r="J1007" s="1">
        <v>35.471704462280634</v>
      </c>
      <c r="K1007" s="1">
        <v>5.9558126617851768</v>
      </c>
      <c r="L1007" s="1">
        <f t="shared" si="60"/>
        <v>0.99815418808578471</v>
      </c>
      <c r="M1007" s="1">
        <f t="shared" si="61"/>
        <v>0.29486770173662236</v>
      </c>
      <c r="N1007" s="1">
        <v>317</v>
      </c>
      <c r="O1007" s="1">
        <v>5094</v>
      </c>
      <c r="P1007" s="1">
        <f t="shared" si="62"/>
        <v>0.62730991405010339</v>
      </c>
      <c r="Q1007" t="s">
        <v>116</v>
      </c>
      <c r="S1007" t="str">
        <f t="shared" si="63"/>
        <v xml:space="preserve">    6621 Genève</v>
      </c>
    </row>
    <row r="1008" spans="1:19">
      <c r="A1008" s="1">
        <v>6621</v>
      </c>
      <c r="B1008" s="1">
        <v>2</v>
      </c>
      <c r="C1008" s="1">
        <v>2</v>
      </c>
      <c r="D1008" s="1">
        <v>15.443844088027687</v>
      </c>
      <c r="E1008" s="1">
        <v>496511</v>
      </c>
      <c r="F1008" s="1">
        <v>5881.3386856707393</v>
      </c>
      <c r="G1008" s="1">
        <v>380.820905219449</v>
      </c>
      <c r="H1008" s="1">
        <v>752817.35128338006</v>
      </c>
      <c r="I1008" s="1">
        <v>2012</v>
      </c>
      <c r="J1008" s="1">
        <v>1742.8921486312595</v>
      </c>
      <c r="K1008" s="1">
        <v>41.747959813998811</v>
      </c>
      <c r="L1008" s="1">
        <f t="shared" si="60"/>
        <v>6.9966775818448346</v>
      </c>
      <c r="M1008" s="1">
        <f t="shared" si="61"/>
        <v>0.45303990003814981</v>
      </c>
      <c r="N1008" s="1">
        <v>317</v>
      </c>
      <c r="O1008" s="1">
        <v>5094</v>
      </c>
      <c r="P1008" s="1">
        <f t="shared" si="62"/>
        <v>4.39720161964211</v>
      </c>
      <c r="Q1008" t="s">
        <v>116</v>
      </c>
      <c r="S1008" t="str">
        <f t="shared" si="63"/>
        <v xml:space="preserve">    6621 Genève</v>
      </c>
    </row>
    <row r="1009" spans="1:19">
      <c r="A1009" s="1">
        <v>6621</v>
      </c>
      <c r="B1009" s="1">
        <v>2</v>
      </c>
      <c r="C1009" s="1">
        <v>3</v>
      </c>
      <c r="D1009" s="1">
        <v>18.215397919968424</v>
      </c>
      <c r="E1009" s="1">
        <v>496511</v>
      </c>
      <c r="F1009" s="1">
        <v>6936.8043248148433</v>
      </c>
      <c r="G1009" s="1">
        <v>380.820905219449</v>
      </c>
      <c r="H1009" s="1">
        <v>1347704.7946919438</v>
      </c>
      <c r="I1009" s="1">
        <v>2012</v>
      </c>
      <c r="J1009" s="1">
        <v>3215.5895761367469</v>
      </c>
      <c r="K1009" s="1">
        <v>56.706168766164645</v>
      </c>
      <c r="L1009" s="1">
        <f t="shared" si="60"/>
        <v>9.5035729057470046</v>
      </c>
      <c r="M1009" s="1">
        <f t="shared" si="61"/>
        <v>0.52173292878377475</v>
      </c>
      <c r="N1009" s="1">
        <v>317</v>
      </c>
      <c r="O1009" s="1">
        <v>5094</v>
      </c>
      <c r="P1009" s="1">
        <f t="shared" si="62"/>
        <v>5.9727100019548054</v>
      </c>
      <c r="Q1009" t="s">
        <v>116</v>
      </c>
      <c r="S1009" t="str">
        <f t="shared" si="63"/>
        <v xml:space="preserve">    6621 Genève</v>
      </c>
    </row>
    <row r="1010" spans="1:19">
      <c r="A1010" s="1">
        <v>6621</v>
      </c>
      <c r="B1010" s="1">
        <v>2</v>
      </c>
      <c r="C1010" s="1">
        <v>4</v>
      </c>
      <c r="D1010" s="1">
        <v>1.6629373829544072</v>
      </c>
      <c r="E1010" s="1">
        <v>496511</v>
      </c>
      <c r="F1010" s="1">
        <v>633.28131949995884</v>
      </c>
      <c r="G1010" s="1">
        <v>380.820905219449</v>
      </c>
      <c r="H1010" s="1">
        <v>97743.037403573064</v>
      </c>
      <c r="I1010" s="1">
        <v>2012</v>
      </c>
      <c r="J1010" s="1">
        <v>254.56716282529362</v>
      </c>
      <c r="K1010" s="1">
        <v>15.955161009068307</v>
      </c>
      <c r="L1010" s="1">
        <f t="shared" si="60"/>
        <v>2.6739777906330295</v>
      </c>
      <c r="M1010" s="1">
        <f t="shared" si="61"/>
        <v>1.6079846529653379</v>
      </c>
      <c r="N1010" s="1">
        <v>317</v>
      </c>
      <c r="O1010" s="1">
        <v>5094</v>
      </c>
      <c r="P1010" s="1">
        <f t="shared" si="62"/>
        <v>1.6805146920544991</v>
      </c>
      <c r="Q1010" t="s">
        <v>116</v>
      </c>
      <c r="S1010" t="str">
        <f t="shared" si="63"/>
        <v xml:space="preserve">    6621 Genève</v>
      </c>
    </row>
    <row r="1011" spans="1:19">
      <c r="A1011" s="1">
        <v>6621</v>
      </c>
      <c r="B1011" s="1">
        <v>2</v>
      </c>
      <c r="C1011" s="1">
        <v>5</v>
      </c>
      <c r="D1011" s="1">
        <v>38.707271017490669</v>
      </c>
      <c r="E1011" s="1">
        <v>496511</v>
      </c>
      <c r="F1011" s="1">
        <v>14740.53798745534</v>
      </c>
      <c r="G1011" s="1">
        <v>380.820905219449</v>
      </c>
      <c r="H1011" s="1">
        <v>2521459.6595061556</v>
      </c>
      <c r="I1011" s="1">
        <v>2012</v>
      </c>
      <c r="J1011" s="1">
        <v>5136.3514589986507</v>
      </c>
      <c r="K1011" s="1">
        <v>71.668343492776856</v>
      </c>
      <c r="L1011" s="1">
        <f t="shared" si="60"/>
        <v>12.011132866802402</v>
      </c>
      <c r="M1011" s="1">
        <f t="shared" si="61"/>
        <v>0.31030688940522122</v>
      </c>
      <c r="N1011" s="1">
        <v>317</v>
      </c>
      <c r="O1011" s="1">
        <v>5094</v>
      </c>
      <c r="P1011" s="1">
        <f t="shared" si="62"/>
        <v>7.5486360887468704</v>
      </c>
      <c r="Q1011" t="s">
        <v>116</v>
      </c>
      <c r="S1011" t="str">
        <f t="shared" si="63"/>
        <v xml:space="preserve">    6621 Genève</v>
      </c>
    </row>
    <row r="1012" spans="1:19">
      <c r="A1012" s="1">
        <v>6621</v>
      </c>
      <c r="B1012" s="1">
        <v>3</v>
      </c>
      <c r="C1012" s="1">
        <v>1</v>
      </c>
      <c r="D1012" s="1">
        <v>2.8512690081157839</v>
      </c>
      <c r="E1012" s="1">
        <v>496511</v>
      </c>
      <c r="F1012" s="1">
        <v>7254.2045813132627</v>
      </c>
      <c r="G1012" s="1">
        <v>2544.2020941079459</v>
      </c>
      <c r="H1012" s="1">
        <v>99095.026496505496</v>
      </c>
      <c r="I1012" s="1">
        <v>2012</v>
      </c>
      <c r="J1012" s="1">
        <v>30.831736878849586</v>
      </c>
      <c r="K1012" s="1">
        <v>5.5526333283271629</v>
      </c>
      <c r="L1012" s="1">
        <f t="shared" si="60"/>
        <v>0.31090382220547402</v>
      </c>
      <c r="M1012" s="1">
        <f t="shared" si="61"/>
        <v>0.10904050839136006</v>
      </c>
      <c r="N1012" s="1">
        <v>2840</v>
      </c>
      <c r="O1012" s="1">
        <v>5094</v>
      </c>
      <c r="P1012" s="1">
        <f t="shared" si="62"/>
        <v>0.19539371002348865</v>
      </c>
      <c r="Q1012" t="s">
        <v>116</v>
      </c>
      <c r="S1012" t="str">
        <f t="shared" si="63"/>
        <v xml:space="preserve">    6621 Genève</v>
      </c>
    </row>
    <row r="1013" spans="1:19">
      <c r="A1013" s="1">
        <v>6621</v>
      </c>
      <c r="B1013" s="1">
        <v>3</v>
      </c>
      <c r="C1013" s="1">
        <v>2</v>
      </c>
      <c r="D1013" s="1">
        <v>21.468236821292805</v>
      </c>
      <c r="E1013" s="1">
        <v>496511</v>
      </c>
      <c r="F1013" s="1">
        <v>54619.533077538465</v>
      </c>
      <c r="G1013" s="1">
        <v>2544.2020941079459</v>
      </c>
      <c r="H1013" s="1">
        <v>7248448.1212272197</v>
      </c>
      <c r="I1013" s="1">
        <v>2012</v>
      </c>
      <c r="J1013" s="1">
        <v>2389.0602575889111</v>
      </c>
      <c r="K1013" s="1">
        <v>48.878014051195976</v>
      </c>
      <c r="L1013" s="1">
        <f t="shared" si="60"/>
        <v>2.7367846014258408</v>
      </c>
      <c r="M1013" s="1">
        <f t="shared" si="61"/>
        <v>0.12748064148013405</v>
      </c>
      <c r="N1013" s="1">
        <v>2840</v>
      </c>
      <c r="O1013" s="1">
        <v>5094</v>
      </c>
      <c r="P1013" s="1">
        <f t="shared" si="62"/>
        <v>1.7199868853794182</v>
      </c>
      <c r="Q1013" t="s">
        <v>116</v>
      </c>
      <c r="S1013" t="str">
        <f t="shared" si="63"/>
        <v xml:space="preserve">    6621 Genève</v>
      </c>
    </row>
    <row r="1014" spans="1:19">
      <c r="A1014" s="1">
        <v>6621</v>
      </c>
      <c r="B1014" s="1">
        <v>3</v>
      </c>
      <c r="C1014" s="1">
        <v>3</v>
      </c>
      <c r="D1014" s="1">
        <v>5.0562508168709019</v>
      </c>
      <c r="E1014" s="1">
        <v>496511</v>
      </c>
      <c r="F1014" s="1">
        <v>12864.12391661796</v>
      </c>
      <c r="G1014" s="1">
        <v>2544.2020941079459</v>
      </c>
      <c r="H1014" s="1">
        <v>2044309.4557961961</v>
      </c>
      <c r="I1014" s="1">
        <v>2012</v>
      </c>
      <c r="J1014" s="1">
        <v>778.25715200534057</v>
      </c>
      <c r="K1014" s="1">
        <v>27.897260654145608</v>
      </c>
      <c r="L1014" s="1">
        <f t="shared" si="60"/>
        <v>1.5620273217373186</v>
      </c>
      <c r="M1014" s="1">
        <f t="shared" si="61"/>
        <v>0.30892995191721734</v>
      </c>
      <c r="N1014" s="1">
        <v>2840</v>
      </c>
      <c r="O1014" s="1">
        <v>5094</v>
      </c>
      <c r="P1014" s="1">
        <f t="shared" si="62"/>
        <v>0.98168723493723087</v>
      </c>
      <c r="Q1014" t="s">
        <v>116</v>
      </c>
      <c r="S1014" t="str">
        <f t="shared" si="63"/>
        <v xml:space="preserve">    6621 Genève</v>
      </c>
    </row>
    <row r="1015" spans="1:19">
      <c r="A1015" s="1">
        <v>6621</v>
      </c>
      <c r="B1015" s="1">
        <v>3</v>
      </c>
      <c r="C1015" s="1">
        <v>4</v>
      </c>
      <c r="D1015" s="1">
        <v>0.49469771493273679</v>
      </c>
      <c r="E1015" s="1">
        <v>496511</v>
      </c>
      <c r="F1015" s="1">
        <v>1258.6109622822846</v>
      </c>
      <c r="G1015" s="1">
        <v>2544.2020941079459</v>
      </c>
      <c r="H1015" s="1">
        <v>190242.96161331644</v>
      </c>
      <c r="I1015" s="1">
        <v>2012</v>
      </c>
      <c r="J1015" s="1">
        <v>74.559678165410347</v>
      </c>
      <c r="K1015" s="1">
        <v>8.6347946220747112</v>
      </c>
      <c r="L1015" s="1">
        <f t="shared" si="60"/>
        <v>0.48348062859952667</v>
      </c>
      <c r="M1015" s="1">
        <f t="shared" si="61"/>
        <v>0.97732537265765362</v>
      </c>
      <c r="N1015" s="1">
        <v>2840</v>
      </c>
      <c r="O1015" s="1">
        <v>5094</v>
      </c>
      <c r="P1015" s="1">
        <f t="shared" si="62"/>
        <v>0.30385304714625228</v>
      </c>
      <c r="Q1015" t="s">
        <v>116</v>
      </c>
      <c r="S1015" t="str">
        <f t="shared" si="63"/>
        <v xml:space="preserve">    6621 Genève</v>
      </c>
    </row>
    <row r="1016" spans="1:19">
      <c r="A1016" s="1">
        <v>6621</v>
      </c>
      <c r="B1016" s="1">
        <v>3</v>
      </c>
      <c r="C1016" s="1">
        <v>5</v>
      </c>
      <c r="D1016" s="1">
        <v>29.870454361212182</v>
      </c>
      <c r="E1016" s="1">
        <v>496511</v>
      </c>
      <c r="F1016" s="1">
        <v>75996.472537751863</v>
      </c>
      <c r="G1016" s="1">
        <v>2544.2020941079459</v>
      </c>
      <c r="H1016" s="1">
        <v>10476602.998005517</v>
      </c>
      <c r="I1016" s="1">
        <v>2012</v>
      </c>
      <c r="J1016" s="1">
        <v>3226.8587118838532</v>
      </c>
      <c r="K1016" s="1">
        <v>56.805446146332244</v>
      </c>
      <c r="L1016" s="1">
        <f t="shared" si="60"/>
        <v>3.1806584884477922</v>
      </c>
      <c r="M1016" s="1">
        <f t="shared" si="61"/>
        <v>0.10648175785963226</v>
      </c>
      <c r="N1016" s="1">
        <v>2840</v>
      </c>
      <c r="O1016" s="1">
        <v>5094</v>
      </c>
      <c r="P1016" s="1">
        <f t="shared" si="62"/>
        <v>1.9989482855723262</v>
      </c>
      <c r="Q1016" t="s">
        <v>116</v>
      </c>
      <c r="S1016" t="str">
        <f t="shared" si="63"/>
        <v xml:space="preserve">    6621 Genève</v>
      </c>
    </row>
    <row r="1017" spans="1:19">
      <c r="A1017" s="1">
        <v>6621</v>
      </c>
      <c r="B1017" s="1">
        <v>4</v>
      </c>
      <c r="C1017" s="1">
        <v>1</v>
      </c>
      <c r="D1017" s="1">
        <v>1.9804212069194567</v>
      </c>
      <c r="E1017" s="1">
        <v>496511</v>
      </c>
      <c r="F1017" s="1">
        <v>1453.8312942345597</v>
      </c>
      <c r="G1017" s="1">
        <v>734.10206331611289</v>
      </c>
      <c r="H1017" s="1">
        <v>12182.539823267005</v>
      </c>
      <c r="I1017" s="1">
        <v>2012</v>
      </c>
      <c r="J1017" s="1">
        <v>12.69037690986573</v>
      </c>
      <c r="K1017" s="1">
        <v>3.5623555282798107</v>
      </c>
      <c r="L1017" s="1">
        <f t="shared" si="60"/>
        <v>0.29934082617637919</v>
      </c>
      <c r="M1017" s="1">
        <f t="shared" si="61"/>
        <v>0.15115008116985557</v>
      </c>
      <c r="N1017" s="1">
        <v>1261</v>
      </c>
      <c r="O1017" s="1">
        <v>5094</v>
      </c>
      <c r="P1017" s="1">
        <f t="shared" si="62"/>
        <v>0.18812671447134477</v>
      </c>
      <c r="Q1017" t="s">
        <v>116</v>
      </c>
      <c r="S1017" t="str">
        <f t="shared" si="63"/>
        <v xml:space="preserve">    6621 Genève</v>
      </c>
    </row>
    <row r="1018" spans="1:19">
      <c r="A1018" s="1">
        <v>6621</v>
      </c>
      <c r="B1018" s="1">
        <v>4</v>
      </c>
      <c r="C1018" s="1">
        <v>2</v>
      </c>
      <c r="D1018" s="1">
        <v>11.134970748177075</v>
      </c>
      <c r="E1018" s="1">
        <v>496511</v>
      </c>
      <c r="F1018" s="1">
        <v>8174.2050012013524</v>
      </c>
      <c r="G1018" s="1">
        <v>734.10206331611289</v>
      </c>
      <c r="H1018" s="1">
        <v>631031.89563265815</v>
      </c>
      <c r="I1018" s="1">
        <v>2012</v>
      </c>
      <c r="J1018" s="1">
        <v>736.61279796702138</v>
      </c>
      <c r="K1018" s="1">
        <v>27.140611598986148</v>
      </c>
      <c r="L1018" s="1">
        <f t="shared" si="60"/>
        <v>2.2805958120906</v>
      </c>
      <c r="M1018" s="1">
        <f t="shared" si="61"/>
        <v>0.20481381259703446</v>
      </c>
      <c r="N1018" s="1">
        <v>1261</v>
      </c>
      <c r="O1018" s="1">
        <v>5094</v>
      </c>
      <c r="P1018" s="1">
        <f t="shared" si="62"/>
        <v>1.4332859391285009</v>
      </c>
      <c r="Q1018" t="s">
        <v>116</v>
      </c>
      <c r="S1018" t="str">
        <f t="shared" si="63"/>
        <v xml:space="preserve">    6621 Genève</v>
      </c>
    </row>
    <row r="1019" spans="1:19">
      <c r="A1019" s="1">
        <v>6621</v>
      </c>
      <c r="B1019" s="1">
        <v>4</v>
      </c>
      <c r="C1019" s="1">
        <v>3</v>
      </c>
      <c r="D1019" s="1">
        <v>2.0134618898547165</v>
      </c>
      <c r="E1019" s="1">
        <v>496511</v>
      </c>
      <c r="F1019" s="1">
        <v>1478.0865277507075</v>
      </c>
      <c r="G1019" s="1">
        <v>734.10206331611289</v>
      </c>
      <c r="H1019" s="1">
        <v>192650.35996542728</v>
      </c>
      <c r="I1019" s="1">
        <v>2012</v>
      </c>
      <c r="J1019" s="1">
        <v>258.72835252150446</v>
      </c>
      <c r="K1019" s="1">
        <v>16.085035048811815</v>
      </c>
      <c r="L1019" s="1">
        <f t="shared" si="60"/>
        <v>1.3516078455292095</v>
      </c>
      <c r="M1019" s="1">
        <f t="shared" si="61"/>
        <v>0.67128553678596625</v>
      </c>
      <c r="N1019" s="1">
        <v>1261</v>
      </c>
      <c r="O1019" s="1">
        <v>5094</v>
      </c>
      <c r="P1019" s="1">
        <f t="shared" si="62"/>
        <v>0.84944491695656199</v>
      </c>
      <c r="Q1019" t="s">
        <v>116</v>
      </c>
      <c r="S1019" t="str">
        <f t="shared" si="63"/>
        <v xml:space="preserve">    6621 Genève</v>
      </c>
    </row>
    <row r="1020" spans="1:19">
      <c r="A1020" s="1">
        <v>6621</v>
      </c>
      <c r="B1020" s="1">
        <v>4</v>
      </c>
      <c r="C1020" s="1">
        <v>4</v>
      </c>
      <c r="D1020" s="1">
        <v>0.35497927368797222</v>
      </c>
      <c r="E1020" s="1">
        <v>496511</v>
      </c>
      <c r="F1020" s="1">
        <v>260.59101724879554</v>
      </c>
      <c r="G1020" s="1">
        <v>734.10206331611289</v>
      </c>
      <c r="H1020" s="1">
        <v>48524.014164774657</v>
      </c>
      <c r="I1020" s="1">
        <v>2012</v>
      </c>
      <c r="J1020" s="1">
        <v>66.063802270132811</v>
      </c>
      <c r="K1020" s="1">
        <v>8.1279642143732893</v>
      </c>
      <c r="L1020" s="1">
        <f t="shared" si="60"/>
        <v>0.68298391436449557</v>
      </c>
      <c r="M1020" s="1">
        <f t="shared" si="61"/>
        <v>1.9240106817189568</v>
      </c>
      <c r="N1020" s="1">
        <v>1261</v>
      </c>
      <c r="O1020" s="1">
        <v>5094</v>
      </c>
      <c r="P1020" s="1">
        <f t="shared" si="62"/>
        <v>0.42923486744993061</v>
      </c>
      <c r="Q1020" t="s">
        <v>116</v>
      </c>
      <c r="S1020" t="str">
        <f t="shared" si="63"/>
        <v xml:space="preserve">    6621 Genève</v>
      </c>
    </row>
    <row r="1021" spans="1:19">
      <c r="A1021" s="1">
        <v>6621</v>
      </c>
      <c r="B1021" s="1">
        <v>4</v>
      </c>
      <c r="C1021" s="1">
        <v>5</v>
      </c>
      <c r="D1021" s="1">
        <v>15.483833118639216</v>
      </c>
      <c r="E1021" s="1">
        <v>496511</v>
      </c>
      <c r="F1021" s="1">
        <v>11366.713840435412</v>
      </c>
      <c r="G1021" s="1">
        <v>734.10206331611289</v>
      </c>
      <c r="H1021" s="1">
        <v>950600.462889391</v>
      </c>
      <c r="I1021" s="1">
        <v>2012</v>
      </c>
      <c r="J1021" s="1">
        <v>1056.6061690959334</v>
      </c>
      <c r="K1021" s="1">
        <v>32.505479062704694</v>
      </c>
      <c r="L1021" s="1">
        <f t="shared" si="60"/>
        <v>2.7313997383600688</v>
      </c>
      <c r="M1021" s="1">
        <f t="shared" si="61"/>
        <v>0.17640333097313279</v>
      </c>
      <c r="N1021" s="1">
        <v>1261</v>
      </c>
      <c r="O1021" s="1">
        <v>5094</v>
      </c>
      <c r="P1021" s="1">
        <f t="shared" si="62"/>
        <v>1.7166026607503164</v>
      </c>
      <c r="Q1021" t="s">
        <v>116</v>
      </c>
      <c r="S1021" t="str">
        <f t="shared" si="63"/>
        <v xml:space="preserve">    6621 Genève</v>
      </c>
    </row>
    <row r="1022" spans="1:19">
      <c r="A1022" s="1">
        <v>6621</v>
      </c>
      <c r="B1022" s="1">
        <v>5</v>
      </c>
      <c r="C1022" s="1">
        <v>1</v>
      </c>
      <c r="D1022" s="1">
        <v>2.7453636493592284</v>
      </c>
      <c r="E1022" s="1">
        <v>496511</v>
      </c>
      <c r="F1022" s="1">
        <v>11707.599179606364</v>
      </c>
      <c r="G1022" s="1">
        <v>4264.4985054489716</v>
      </c>
      <c r="H1022" s="1">
        <v>147770.02071367385</v>
      </c>
      <c r="I1022" s="1">
        <v>2012</v>
      </c>
      <c r="J1022" s="1">
        <v>27.120545100915486</v>
      </c>
      <c r="K1022" s="1">
        <v>5.2077389624399846</v>
      </c>
      <c r="L1022" s="1">
        <f t="shared" si="60"/>
        <v>0.21772383357365985</v>
      </c>
      <c r="M1022" s="1">
        <f t="shared" si="61"/>
        <v>7.9306008741128656E-2</v>
      </c>
      <c r="N1022" s="1">
        <v>5094</v>
      </c>
      <c r="O1022" s="1">
        <v>5094</v>
      </c>
      <c r="P1022" s="1">
        <f t="shared" si="62"/>
        <v>0.13683288709901542</v>
      </c>
      <c r="Q1022" t="s">
        <v>116</v>
      </c>
      <c r="S1022" t="str">
        <f t="shared" si="63"/>
        <v xml:space="preserve">    6621 Genève</v>
      </c>
    </row>
    <row r="1023" spans="1:19">
      <c r="A1023" s="1">
        <v>6621</v>
      </c>
      <c r="B1023" s="1">
        <v>5</v>
      </c>
      <c r="C1023" s="1">
        <v>2</v>
      </c>
      <c r="D1023" s="1">
        <v>17.54437004512506</v>
      </c>
      <c r="E1023" s="1">
        <v>496511</v>
      </c>
      <c r="F1023" s="1">
        <v>74817.93983647952</v>
      </c>
      <c r="G1023" s="1">
        <v>4264.4985054489716</v>
      </c>
      <c r="H1023" s="1">
        <v>9304088.0053709354</v>
      </c>
      <c r="I1023" s="1">
        <v>2012</v>
      </c>
      <c r="J1023" s="1">
        <v>1874.3889255859578</v>
      </c>
      <c r="K1023" s="1">
        <v>43.2942135346741</v>
      </c>
      <c r="L1023" s="1">
        <f t="shared" si="60"/>
        <v>1.8100335309259474</v>
      </c>
      <c r="M1023" s="1">
        <f t="shared" si="61"/>
        <v>0.10316890981382884</v>
      </c>
      <c r="N1023" s="1">
        <v>5094</v>
      </c>
      <c r="O1023" s="1">
        <v>5094</v>
      </c>
      <c r="P1023" s="1">
        <f t="shared" si="62"/>
        <v>1.1375516851664773</v>
      </c>
      <c r="Q1023" t="s">
        <v>116</v>
      </c>
      <c r="S1023" t="str">
        <f t="shared" si="63"/>
        <v xml:space="preserve">    6621 Genève</v>
      </c>
    </row>
    <row r="1024" spans="1:19">
      <c r="A1024" s="1">
        <v>6621</v>
      </c>
      <c r="B1024" s="1">
        <v>5</v>
      </c>
      <c r="C1024" s="1">
        <v>3</v>
      </c>
      <c r="D1024" s="1">
        <v>5.5838192825110236</v>
      </c>
      <c r="E1024" s="1">
        <v>496511</v>
      </c>
      <c r="F1024" s="1">
        <v>23812.188984965411</v>
      </c>
      <c r="G1024" s="1">
        <v>4264.4985054489716</v>
      </c>
      <c r="H1024" s="1">
        <v>3884283.5140954303</v>
      </c>
      <c r="I1024" s="1">
        <v>2012</v>
      </c>
      <c r="J1024" s="1">
        <v>879.86909090926201</v>
      </c>
      <c r="K1024" s="1">
        <v>29.662587394043392</v>
      </c>
      <c r="L1024" s="1">
        <f t="shared" si="60"/>
        <v>1.240125952495698</v>
      </c>
      <c r="M1024" s="1">
        <f t="shared" si="61"/>
        <v>0.22209278089996096</v>
      </c>
      <c r="N1024" s="1">
        <v>5094</v>
      </c>
      <c r="O1024" s="1">
        <v>5094</v>
      </c>
      <c r="P1024" s="1">
        <f t="shared" si="62"/>
        <v>0.779381897062701</v>
      </c>
      <c r="Q1024" t="s">
        <v>116</v>
      </c>
      <c r="S1024" t="str">
        <f t="shared" si="63"/>
        <v xml:space="preserve">    6621 Genève</v>
      </c>
    </row>
    <row r="1025" spans="1:19">
      <c r="A1025" s="1">
        <v>6621</v>
      </c>
      <c r="B1025" s="1">
        <v>5</v>
      </c>
      <c r="C1025" s="1">
        <v>4</v>
      </c>
      <c r="D1025" s="1">
        <v>0.5830384157797599</v>
      </c>
      <c r="E1025" s="1">
        <v>496511</v>
      </c>
      <c r="F1025" s="1">
        <v>2486.3664527121223</v>
      </c>
      <c r="G1025" s="1">
        <v>4264.4985054489716</v>
      </c>
      <c r="H1025" s="1">
        <v>367681.87528905732</v>
      </c>
      <c r="I1025" s="1">
        <v>2012</v>
      </c>
      <c r="J1025" s="1">
        <v>85.899462064629873</v>
      </c>
      <c r="K1025" s="1">
        <v>9.2681962681327512</v>
      </c>
      <c r="L1025" s="1">
        <f t="shared" si="60"/>
        <v>0.38748240577432852</v>
      </c>
      <c r="M1025" s="1">
        <f t="shared" si="61"/>
        <v>0.66459155226694056</v>
      </c>
      <c r="N1025" s="1">
        <v>5094</v>
      </c>
      <c r="O1025" s="1">
        <v>5094</v>
      </c>
      <c r="P1025" s="1">
        <f t="shared" si="62"/>
        <v>0.2435210487153022</v>
      </c>
      <c r="Q1025" t="s">
        <v>116</v>
      </c>
      <c r="S1025" t="str">
        <f t="shared" si="63"/>
        <v xml:space="preserve">    6621 Genève</v>
      </c>
    </row>
    <row r="1026" spans="1:19">
      <c r="A1026" s="1">
        <v>6621</v>
      </c>
      <c r="B1026" s="1">
        <v>5</v>
      </c>
      <c r="C1026" s="1">
        <v>5</v>
      </c>
      <c r="D1026" s="1">
        <v>26.456591392775042</v>
      </c>
      <c r="E1026" s="1">
        <v>496511</v>
      </c>
      <c r="F1026" s="1">
        <v>112824.09445376329</v>
      </c>
      <c r="G1026" s="1">
        <v>4264.4985054489716</v>
      </c>
      <c r="H1026" s="1">
        <v>15040611.712825414</v>
      </c>
      <c r="I1026" s="1">
        <v>2012</v>
      </c>
      <c r="J1026" s="1">
        <v>2827.6474663224512</v>
      </c>
      <c r="K1026" s="1">
        <v>53.175628499552793</v>
      </c>
      <c r="L1026" s="1">
        <f t="shared" ref="L1026:L1089" si="64">K1026*1.14*1.645/SQRT(N1026*I1026/O1026)</f>
        <v>2.2231532288989646</v>
      </c>
      <c r="M1026" s="1">
        <f t="shared" ref="M1026:M1089" si="65">L1026/D1026</f>
        <v>8.4030221274312741E-2</v>
      </c>
      <c r="N1026" s="1">
        <v>5094</v>
      </c>
      <c r="O1026" s="1">
        <v>5094</v>
      </c>
      <c r="P1026" s="1">
        <f t="shared" ref="P1026:P1089" si="66">$K1026*1.14*1.645/SQRT(N1026)</f>
        <v>1.3971850016632523</v>
      </c>
      <c r="Q1026" t="s">
        <v>116</v>
      </c>
      <c r="S1026" t="str">
        <f t="shared" ref="S1026:S1051" si="67">CONCATENATE("  ",Q1026)</f>
        <v xml:space="preserve">    6621 Genève</v>
      </c>
    </row>
    <row r="1027" spans="1:19">
      <c r="A1027" s="1">
        <v>6711</v>
      </c>
      <c r="B1027" s="1">
        <v>1</v>
      </c>
      <c r="C1027" s="1">
        <v>1</v>
      </c>
      <c r="D1027" s="1">
        <v>3.0187177787670807</v>
      </c>
      <c r="E1027" s="1">
        <v>18609</v>
      </c>
      <c r="F1027" s="1">
        <v>66.025272645962275</v>
      </c>
      <c r="G1027" s="1">
        <v>21.871959383009511</v>
      </c>
      <c r="H1027" s="1">
        <v>392.74953210350048</v>
      </c>
      <c r="I1027" s="1">
        <v>250</v>
      </c>
      <c r="J1027" s="1">
        <v>9.2678346181842155</v>
      </c>
      <c r="K1027" s="1">
        <v>3.0443118464086782</v>
      </c>
      <c r="L1027" s="1">
        <f t="shared" si="64"/>
        <v>1.0003412896871431</v>
      </c>
      <c r="M1027" s="1">
        <f t="shared" si="65"/>
        <v>0.33137953362957545</v>
      </c>
      <c r="N1027" s="1">
        <v>74</v>
      </c>
      <c r="O1027" s="1">
        <v>568</v>
      </c>
      <c r="P1027" s="1">
        <f t="shared" si="66"/>
        <v>0.66365753774070868</v>
      </c>
      <c r="Q1027" t="s">
        <v>117</v>
      </c>
      <c r="S1027" t="str">
        <f t="shared" si="67"/>
        <v xml:space="preserve">    6711 Delémont</v>
      </c>
    </row>
    <row r="1028" spans="1:19">
      <c r="A1028" s="1">
        <v>6711</v>
      </c>
      <c r="B1028" s="1">
        <v>1</v>
      </c>
      <c r="C1028" s="1">
        <v>2</v>
      </c>
      <c r="D1028" s="1">
        <v>10.785626662651556</v>
      </c>
      <c r="E1028" s="1">
        <v>18609</v>
      </c>
      <c r="F1028" s="1">
        <v>235.90278828581924</v>
      </c>
      <c r="G1028" s="1">
        <v>21.871959383009511</v>
      </c>
      <c r="H1028" s="1">
        <v>25499.970661599731</v>
      </c>
      <c r="I1028" s="1">
        <v>250</v>
      </c>
      <c r="J1028" s="1">
        <v>1099.8301998017976</v>
      </c>
      <c r="K1028" s="1">
        <v>33.163687970456444</v>
      </c>
      <c r="L1028" s="1">
        <f t="shared" si="64"/>
        <v>10.89737453614825</v>
      </c>
      <c r="M1028" s="1">
        <f t="shared" si="65"/>
        <v>1.0103608141642484</v>
      </c>
      <c r="N1028" s="1">
        <v>74</v>
      </c>
      <c r="O1028" s="1">
        <v>568</v>
      </c>
      <c r="P1028" s="1">
        <f t="shared" si="66"/>
        <v>7.229657345005017</v>
      </c>
      <c r="Q1028" t="s">
        <v>117</v>
      </c>
      <c r="S1028" t="str">
        <f t="shared" si="67"/>
        <v xml:space="preserve">    6711 Delémont</v>
      </c>
    </row>
    <row r="1029" spans="1:19">
      <c r="A1029" s="1">
        <v>6711</v>
      </c>
      <c r="B1029" s="1">
        <v>1</v>
      </c>
      <c r="C1029" s="1">
        <v>3</v>
      </c>
      <c r="D1029" s="1">
        <v>9.6318820443732154</v>
      </c>
      <c r="E1029" s="1">
        <v>18609</v>
      </c>
      <c r="F1029" s="1">
        <v>210.66813285646958</v>
      </c>
      <c r="G1029" s="1">
        <v>21.871959383009511</v>
      </c>
      <c r="H1029" s="1">
        <v>14366.502452617582</v>
      </c>
      <c r="I1029" s="1">
        <v>250</v>
      </c>
      <c r="J1029" s="1">
        <v>591.0979232969745</v>
      </c>
      <c r="K1029" s="1">
        <v>24.312505491968007</v>
      </c>
      <c r="L1029" s="1">
        <f t="shared" si="64"/>
        <v>7.9889329104217284</v>
      </c>
      <c r="M1029" s="1">
        <f t="shared" si="65"/>
        <v>0.82942594953067661</v>
      </c>
      <c r="N1029" s="1">
        <v>74</v>
      </c>
      <c r="O1029" s="1">
        <v>568</v>
      </c>
      <c r="P1029" s="1">
        <f t="shared" si="66"/>
        <v>5.3001066727580266</v>
      </c>
      <c r="Q1029" t="s">
        <v>117</v>
      </c>
      <c r="S1029" t="str">
        <f t="shared" si="67"/>
        <v xml:space="preserve">    6711 Delémont</v>
      </c>
    </row>
    <row r="1030" spans="1:19">
      <c r="A1030" s="1">
        <v>6711</v>
      </c>
      <c r="B1030" s="1">
        <v>1</v>
      </c>
      <c r="C1030" s="1">
        <v>4</v>
      </c>
      <c r="D1030" s="1">
        <v>0.45350402138600421</v>
      </c>
      <c r="E1030" s="1">
        <v>18609</v>
      </c>
      <c r="F1030" s="1">
        <v>9.9190215357861611</v>
      </c>
      <c r="G1030" s="1">
        <v>21.871959383009511</v>
      </c>
      <c r="H1030" s="1">
        <v>172.39934659310208</v>
      </c>
      <c r="I1030" s="1">
        <v>250</v>
      </c>
      <c r="J1030" s="1">
        <v>8.0443348589057653</v>
      </c>
      <c r="K1030" s="1">
        <v>2.8362536661775803</v>
      </c>
      <c r="L1030" s="1">
        <f t="shared" si="64"/>
        <v>0.93197471003208476</v>
      </c>
      <c r="M1030" s="1">
        <f t="shared" si="65"/>
        <v>2.0550528023627508</v>
      </c>
      <c r="N1030" s="1">
        <v>74</v>
      </c>
      <c r="O1030" s="1">
        <v>568</v>
      </c>
      <c r="P1030" s="1">
        <f t="shared" si="66"/>
        <v>0.61830102153430455</v>
      </c>
      <c r="Q1030" t="s">
        <v>117</v>
      </c>
      <c r="S1030" t="str">
        <f t="shared" si="67"/>
        <v xml:space="preserve">    6711 Delémont</v>
      </c>
    </row>
    <row r="1031" spans="1:19">
      <c r="A1031" s="1">
        <v>6711</v>
      </c>
      <c r="B1031" s="1">
        <v>1</v>
      </c>
      <c r="C1031" s="1">
        <v>5</v>
      </c>
      <c r="D1031" s="1">
        <v>23.889730507177855</v>
      </c>
      <c r="E1031" s="1">
        <v>18609</v>
      </c>
      <c r="F1031" s="1">
        <v>522.51521532403729</v>
      </c>
      <c r="G1031" s="1">
        <v>21.871959383009511</v>
      </c>
      <c r="H1031" s="1">
        <v>48432.956310437476</v>
      </c>
      <c r="I1031" s="1">
        <v>250</v>
      </c>
      <c r="J1031" s="1">
        <v>1722.4165671628757</v>
      </c>
      <c r="K1031" s="1">
        <v>41.50200678476736</v>
      </c>
      <c r="L1031" s="1">
        <f t="shared" si="64"/>
        <v>13.637292460906936</v>
      </c>
      <c r="M1031" s="1">
        <f t="shared" si="65"/>
        <v>0.57084329422676017</v>
      </c>
      <c r="N1031" s="1">
        <v>74</v>
      </c>
      <c r="O1031" s="1">
        <v>568</v>
      </c>
      <c r="P1031" s="1">
        <f t="shared" si="66"/>
        <v>9.047404150323505</v>
      </c>
      <c r="Q1031" t="s">
        <v>117</v>
      </c>
      <c r="S1031" t="str">
        <f t="shared" si="67"/>
        <v xml:space="preserve">    6711 Delémont</v>
      </c>
    </row>
    <row r="1032" spans="1:19">
      <c r="A1032" s="1">
        <v>6711</v>
      </c>
      <c r="B1032" s="1">
        <v>2</v>
      </c>
      <c r="C1032" s="1">
        <v>1</v>
      </c>
      <c r="D1032" s="1">
        <v>3.0504281542909113</v>
      </c>
      <c r="E1032" s="1">
        <v>18609</v>
      </c>
      <c r="F1032" s="1">
        <v>63.814053752704531</v>
      </c>
      <c r="G1032" s="1">
        <v>20.919703898923153</v>
      </c>
      <c r="H1032" s="1">
        <v>500.27605614292781</v>
      </c>
      <c r="I1032" s="1">
        <v>250</v>
      </c>
      <c r="J1032" s="1">
        <v>15.342390202535377</v>
      </c>
      <c r="K1032" s="1">
        <v>3.9169363286292231</v>
      </c>
      <c r="L1032" s="1">
        <f t="shared" si="64"/>
        <v>1.6884461001879869</v>
      </c>
      <c r="M1032" s="1">
        <f t="shared" si="65"/>
        <v>0.553511184262091</v>
      </c>
      <c r="N1032" s="1">
        <v>43</v>
      </c>
      <c r="O1032" s="1">
        <v>568</v>
      </c>
      <c r="P1032" s="1">
        <f t="shared" si="66"/>
        <v>1.1201676797816809</v>
      </c>
      <c r="Q1032" t="s">
        <v>117</v>
      </c>
      <c r="S1032" t="str">
        <f t="shared" si="67"/>
        <v xml:space="preserve">    6711 Delémont</v>
      </c>
    </row>
    <row r="1033" spans="1:19">
      <c r="A1033" s="1">
        <v>6711</v>
      </c>
      <c r="B1033" s="1">
        <v>2</v>
      </c>
      <c r="C1033" s="1">
        <v>2</v>
      </c>
      <c r="D1033" s="1">
        <v>32.786830869952603</v>
      </c>
      <c r="E1033" s="1">
        <v>18609</v>
      </c>
      <c r="F1033" s="1">
        <v>685.89079358348147</v>
      </c>
      <c r="G1033" s="1">
        <v>20.919703898923153</v>
      </c>
      <c r="H1033" s="1">
        <v>80650.276437821332</v>
      </c>
      <c r="I1033" s="1">
        <v>250</v>
      </c>
      <c r="J1033" s="1">
        <v>2919.8270862091658</v>
      </c>
      <c r="K1033" s="1">
        <v>54.03542436410735</v>
      </c>
      <c r="L1033" s="1">
        <f t="shared" si="64"/>
        <v>23.292669036442835</v>
      </c>
      <c r="M1033" s="1">
        <f t="shared" si="65"/>
        <v>0.71042758383181626</v>
      </c>
      <c r="N1033" s="1">
        <v>43</v>
      </c>
      <c r="O1033" s="1">
        <v>568</v>
      </c>
      <c r="P1033" s="1">
        <f t="shared" si="66"/>
        <v>15.453081402817535</v>
      </c>
      <c r="Q1033" t="s">
        <v>117</v>
      </c>
      <c r="S1033" t="str">
        <f t="shared" si="67"/>
        <v xml:space="preserve">    6711 Delémont</v>
      </c>
    </row>
    <row r="1034" spans="1:19">
      <c r="A1034" s="1">
        <v>6711</v>
      </c>
      <c r="B1034" s="1">
        <v>2</v>
      </c>
      <c r="C1034" s="1">
        <v>3</v>
      </c>
      <c r="D1034" s="1">
        <v>13.433592051000163</v>
      </c>
      <c r="E1034" s="1">
        <v>18609</v>
      </c>
      <c r="F1034" s="1">
        <v>281.02676800585118</v>
      </c>
      <c r="G1034" s="1">
        <v>20.919703898923153</v>
      </c>
      <c r="H1034" s="1">
        <v>25738.799073030201</v>
      </c>
      <c r="I1034" s="1">
        <v>250</v>
      </c>
      <c r="J1034" s="1">
        <v>1102.606756991798</v>
      </c>
      <c r="K1034" s="1">
        <v>33.20552298928294</v>
      </c>
      <c r="L1034" s="1">
        <f t="shared" si="64"/>
        <v>14.31367045365738</v>
      </c>
      <c r="M1034" s="1">
        <f t="shared" si="65"/>
        <v>1.0655132595448804</v>
      </c>
      <c r="N1034" s="1">
        <v>43</v>
      </c>
      <c r="O1034" s="1">
        <v>568</v>
      </c>
      <c r="P1034" s="1">
        <f t="shared" si="66"/>
        <v>9.496134356582564</v>
      </c>
      <c r="Q1034" t="s">
        <v>117</v>
      </c>
      <c r="S1034" t="str">
        <f t="shared" si="67"/>
        <v xml:space="preserve">    6711 Delémont</v>
      </c>
    </row>
    <row r="1035" spans="1:19">
      <c r="A1035" s="1">
        <v>6711</v>
      </c>
      <c r="B1035" s="1">
        <v>2</v>
      </c>
      <c r="C1035" s="1">
        <v>4</v>
      </c>
      <c r="D1035" s="1">
        <v>2.1193090917925095</v>
      </c>
      <c r="E1035" s="1">
        <v>18609</v>
      </c>
      <c r="F1035" s="1">
        <v>44.335318670595051</v>
      </c>
      <c r="G1035" s="1">
        <v>20.919703898923153</v>
      </c>
      <c r="H1035" s="1">
        <v>2754.2174003238047</v>
      </c>
      <c r="I1035" s="1">
        <v>250</v>
      </c>
      <c r="J1035" s="1">
        <v>133.54903114405761</v>
      </c>
      <c r="K1035" s="1">
        <v>11.556341598622707</v>
      </c>
      <c r="L1035" s="1">
        <f t="shared" si="64"/>
        <v>4.9815106163503193</v>
      </c>
      <c r="M1035" s="1">
        <f t="shared" si="65"/>
        <v>2.3505351983069929</v>
      </c>
      <c r="N1035" s="1">
        <v>43</v>
      </c>
      <c r="O1035" s="1">
        <v>568</v>
      </c>
      <c r="P1035" s="1">
        <f t="shared" si="66"/>
        <v>3.3048891452938132</v>
      </c>
      <c r="Q1035" t="s">
        <v>117</v>
      </c>
      <c r="S1035" t="str">
        <f t="shared" si="67"/>
        <v xml:space="preserve">    6711 Delémont</v>
      </c>
    </row>
    <row r="1036" spans="1:19">
      <c r="A1036" s="1">
        <v>6711</v>
      </c>
      <c r="B1036" s="1">
        <v>2</v>
      </c>
      <c r="C1036" s="1">
        <v>5</v>
      </c>
      <c r="D1036" s="1">
        <v>51.390160167036193</v>
      </c>
      <c r="E1036" s="1">
        <v>18609</v>
      </c>
      <c r="F1036" s="1">
        <v>1075.0669340126324</v>
      </c>
      <c r="G1036" s="1">
        <v>20.919703898923153</v>
      </c>
      <c r="H1036" s="1">
        <v>123280.83838262776</v>
      </c>
      <c r="I1036" s="1">
        <v>250</v>
      </c>
      <c r="J1036" s="1">
        <v>3415.3608305950702</v>
      </c>
      <c r="K1036" s="1">
        <v>58.441088547314635</v>
      </c>
      <c r="L1036" s="1">
        <f t="shared" si="64"/>
        <v>25.191787603804769</v>
      </c>
      <c r="M1036" s="1">
        <f t="shared" si="65"/>
        <v>0.49020644267156499</v>
      </c>
      <c r="N1036" s="1">
        <v>43</v>
      </c>
      <c r="O1036" s="1">
        <v>568</v>
      </c>
      <c r="P1036" s="1">
        <f t="shared" si="66"/>
        <v>16.713015752510589</v>
      </c>
      <c r="Q1036" t="s">
        <v>117</v>
      </c>
      <c r="S1036" t="str">
        <f t="shared" si="67"/>
        <v xml:space="preserve">    6711 Delémont</v>
      </c>
    </row>
    <row r="1037" spans="1:19">
      <c r="A1037" s="1">
        <v>6711</v>
      </c>
      <c r="B1037" s="1">
        <v>3</v>
      </c>
      <c r="C1037" s="1">
        <v>1</v>
      </c>
      <c r="D1037" s="1">
        <v>2.2810950576479621</v>
      </c>
      <c r="E1037" s="1">
        <v>18609</v>
      </c>
      <c r="F1037" s="1">
        <v>195.10040530534641</v>
      </c>
      <c r="G1037" s="1">
        <v>85.529274482105322</v>
      </c>
      <c r="H1037" s="1">
        <v>3180.7594042877372</v>
      </c>
      <c r="I1037" s="1">
        <v>250</v>
      </c>
      <c r="J1037" s="1">
        <v>32.364134801366873</v>
      </c>
      <c r="K1037" s="1">
        <v>5.6889484794087277</v>
      </c>
      <c r="L1037" s="1">
        <f t="shared" si="64"/>
        <v>0.93467593761277823</v>
      </c>
      <c r="M1037" s="1">
        <f t="shared" si="65"/>
        <v>0.40974878906472356</v>
      </c>
      <c r="N1037" s="1">
        <v>296</v>
      </c>
      <c r="O1037" s="1">
        <v>568</v>
      </c>
      <c r="P1037" s="1">
        <f t="shared" si="66"/>
        <v>0.62009309996149908</v>
      </c>
      <c r="Q1037" t="s">
        <v>117</v>
      </c>
      <c r="S1037" t="str">
        <f t="shared" si="67"/>
        <v xml:space="preserve">    6711 Delémont</v>
      </c>
    </row>
    <row r="1038" spans="1:19">
      <c r="A1038" s="1">
        <v>6711</v>
      </c>
      <c r="B1038" s="1">
        <v>3</v>
      </c>
      <c r="C1038" s="1">
        <v>2</v>
      </c>
      <c r="D1038" s="1">
        <v>24.937243796133203</v>
      </c>
      <c r="E1038" s="1">
        <v>18609</v>
      </c>
      <c r="F1038" s="1">
        <v>2132.8643694666548</v>
      </c>
      <c r="G1038" s="1">
        <v>85.529274482105322</v>
      </c>
      <c r="H1038" s="1">
        <v>209470.95410172004</v>
      </c>
      <c r="I1038" s="1">
        <v>250</v>
      </c>
      <c r="J1038" s="1">
        <v>1848.8647429397843</v>
      </c>
      <c r="K1038" s="1">
        <v>42.998427214722447</v>
      </c>
      <c r="L1038" s="1">
        <f t="shared" si="64"/>
        <v>7.0645032941083246</v>
      </c>
      <c r="M1038" s="1">
        <f t="shared" si="65"/>
        <v>0.28329126313485192</v>
      </c>
      <c r="N1038" s="1">
        <v>296</v>
      </c>
      <c r="O1038" s="1">
        <v>568</v>
      </c>
      <c r="P1038" s="1">
        <f t="shared" si="66"/>
        <v>4.6868113011663821</v>
      </c>
      <c r="Q1038" t="s">
        <v>117</v>
      </c>
      <c r="S1038" t="str">
        <f t="shared" si="67"/>
        <v xml:space="preserve">    6711 Delémont</v>
      </c>
    </row>
    <row r="1039" spans="1:19">
      <c r="A1039" s="1">
        <v>6711</v>
      </c>
      <c r="B1039" s="1">
        <v>3</v>
      </c>
      <c r="C1039" s="1">
        <v>3</v>
      </c>
      <c r="D1039" s="1">
        <v>7.9895806507489269</v>
      </c>
      <c r="E1039" s="1">
        <v>18609</v>
      </c>
      <c r="F1039" s="1">
        <v>683.34303647482261</v>
      </c>
      <c r="G1039" s="1">
        <v>85.529274482105322</v>
      </c>
      <c r="H1039" s="1">
        <v>92675.293249084498</v>
      </c>
      <c r="I1039" s="1">
        <v>250</v>
      </c>
      <c r="J1039" s="1">
        <v>1031.7806402739755</v>
      </c>
      <c r="K1039" s="1">
        <v>32.121342441964899</v>
      </c>
      <c r="L1039" s="1">
        <f t="shared" si="64"/>
        <v>5.2774332502735319</v>
      </c>
      <c r="M1039" s="1">
        <f t="shared" si="65"/>
        <v>0.66053945519391388</v>
      </c>
      <c r="N1039" s="1">
        <v>296</v>
      </c>
      <c r="O1039" s="1">
        <v>568</v>
      </c>
      <c r="P1039" s="1">
        <f t="shared" si="66"/>
        <v>3.5012134284318663</v>
      </c>
      <c r="Q1039" t="s">
        <v>117</v>
      </c>
      <c r="S1039" t="str">
        <f t="shared" si="67"/>
        <v xml:space="preserve">    6711 Delémont</v>
      </c>
    </row>
    <row r="1040" spans="1:19">
      <c r="A1040" s="1">
        <v>6711</v>
      </c>
      <c r="B1040" s="1">
        <v>3</v>
      </c>
      <c r="C1040" s="1">
        <v>4</v>
      </c>
      <c r="D1040" s="1">
        <v>4.8337657989742225E-2</v>
      </c>
      <c r="E1040" s="1">
        <v>18609</v>
      </c>
      <c r="F1040" s="1">
        <v>4.1342848180267939</v>
      </c>
      <c r="G1040" s="1">
        <v>85.529274482105322</v>
      </c>
      <c r="H1040" s="1">
        <v>74.35844314146766</v>
      </c>
      <c r="I1040" s="1">
        <v>250</v>
      </c>
      <c r="J1040" s="1">
        <v>0.87731264642051221</v>
      </c>
      <c r="K1040" s="1">
        <v>0.93664969247873675</v>
      </c>
      <c r="L1040" s="1">
        <f t="shared" si="64"/>
        <v>0.15388853189671944</v>
      </c>
      <c r="M1040" s="1">
        <f t="shared" si="65"/>
        <v>3.1836158038392397</v>
      </c>
      <c r="N1040" s="1">
        <v>296</v>
      </c>
      <c r="O1040" s="1">
        <v>568</v>
      </c>
      <c r="P1040" s="1">
        <f t="shared" si="66"/>
        <v>0.10209444038549112</v>
      </c>
      <c r="Q1040" t="s">
        <v>117</v>
      </c>
      <c r="S1040" t="str">
        <f t="shared" si="67"/>
        <v xml:space="preserve">    6711 Delémont</v>
      </c>
    </row>
    <row r="1041" spans="1:19">
      <c r="A1041" s="1">
        <v>6711</v>
      </c>
      <c r="B1041" s="1">
        <v>3</v>
      </c>
      <c r="C1041" s="1">
        <v>5</v>
      </c>
      <c r="D1041" s="1">
        <v>35.256257162519837</v>
      </c>
      <c r="E1041" s="1">
        <v>18609</v>
      </c>
      <c r="F1041" s="1">
        <v>3015.4420960648508</v>
      </c>
      <c r="G1041" s="1">
        <v>85.529274482105322</v>
      </c>
      <c r="H1041" s="1">
        <v>330192.87208272051</v>
      </c>
      <c r="I1041" s="1">
        <v>250</v>
      </c>
      <c r="J1041" s="1">
        <v>2648.5459795655192</v>
      </c>
      <c r="K1041" s="1">
        <v>51.464026072252835</v>
      </c>
      <c r="L1041" s="1">
        <f t="shared" si="64"/>
        <v>8.4553739582135936</v>
      </c>
      <c r="M1041" s="1">
        <f t="shared" si="65"/>
        <v>0.23982619366647684</v>
      </c>
      <c r="N1041" s="1">
        <v>296</v>
      </c>
      <c r="O1041" s="1">
        <v>568</v>
      </c>
      <c r="P1041" s="1">
        <f t="shared" si="66"/>
        <v>5.6095581774295571</v>
      </c>
      <c r="Q1041" t="s">
        <v>117</v>
      </c>
      <c r="S1041" t="str">
        <f t="shared" si="67"/>
        <v xml:space="preserve">    6711 Delémont</v>
      </c>
    </row>
    <row r="1042" spans="1:19">
      <c r="A1042" s="1">
        <v>6711</v>
      </c>
      <c r="B1042" s="1">
        <v>4</v>
      </c>
      <c r="C1042" s="1">
        <v>1</v>
      </c>
      <c r="D1042" s="1">
        <v>2.0673872942725011</v>
      </c>
      <c r="E1042" s="1">
        <v>18609</v>
      </c>
      <c r="F1042" s="1">
        <v>60.651307266627768</v>
      </c>
      <c r="G1042" s="1">
        <v>29.33717713882465</v>
      </c>
      <c r="H1042" s="1">
        <v>604.41750453148734</v>
      </c>
      <c r="I1042" s="1">
        <v>250</v>
      </c>
      <c r="J1042" s="1">
        <v>16.904568869392772</v>
      </c>
      <c r="K1042" s="1">
        <v>4.1115166142669022</v>
      </c>
      <c r="L1042" s="1">
        <f t="shared" si="64"/>
        <v>0.93349311167336413</v>
      </c>
      <c r="M1042" s="1">
        <f t="shared" si="65"/>
        <v>0.45153277001339687</v>
      </c>
      <c r="N1042" s="1">
        <v>155</v>
      </c>
      <c r="O1042" s="1">
        <v>568</v>
      </c>
      <c r="P1042" s="1">
        <f t="shared" si="66"/>
        <v>0.6193083764290207</v>
      </c>
      <c r="Q1042" t="s">
        <v>117</v>
      </c>
      <c r="S1042" t="str">
        <f t="shared" si="67"/>
        <v xml:space="preserve">    6711 Delémont</v>
      </c>
    </row>
    <row r="1043" spans="1:19">
      <c r="A1043" s="1">
        <v>6711</v>
      </c>
      <c r="B1043" s="1">
        <v>4</v>
      </c>
      <c r="C1043" s="1">
        <v>2</v>
      </c>
      <c r="D1043" s="1">
        <v>12.347055729426636</v>
      </c>
      <c r="E1043" s="1">
        <v>18609</v>
      </c>
      <c r="F1043" s="1">
        <v>362.227761077129</v>
      </c>
      <c r="G1043" s="1">
        <v>29.33717713882465</v>
      </c>
      <c r="H1043" s="1">
        <v>28536.463693984104</v>
      </c>
      <c r="I1043" s="1">
        <v>250</v>
      </c>
      <c r="J1043" s="1">
        <v>849.20305305391003</v>
      </c>
      <c r="K1043" s="1">
        <v>29.141088741739043</v>
      </c>
      <c r="L1043" s="1">
        <f t="shared" si="64"/>
        <v>6.6162947056279897</v>
      </c>
      <c r="M1043" s="1">
        <f t="shared" si="65"/>
        <v>0.53586011520620491</v>
      </c>
      <c r="N1043" s="1">
        <v>155</v>
      </c>
      <c r="O1043" s="1">
        <v>568</v>
      </c>
      <c r="P1043" s="1">
        <f t="shared" si="66"/>
        <v>4.3894557773149909</v>
      </c>
      <c r="Q1043" t="s">
        <v>117</v>
      </c>
      <c r="S1043" t="str">
        <f t="shared" si="67"/>
        <v xml:space="preserve">    6711 Delémont</v>
      </c>
    </row>
    <row r="1044" spans="1:19">
      <c r="A1044" s="1">
        <v>6711</v>
      </c>
      <c r="B1044" s="1">
        <v>4</v>
      </c>
      <c r="C1044" s="1">
        <v>3</v>
      </c>
      <c r="D1044" s="1">
        <v>12.255933709108984</v>
      </c>
      <c r="E1044" s="1">
        <v>18609</v>
      </c>
      <c r="F1044" s="1">
        <v>359.5544982258225</v>
      </c>
      <c r="G1044" s="1">
        <v>29.33717713882465</v>
      </c>
      <c r="H1044" s="1">
        <v>196952.42995690648</v>
      </c>
      <c r="I1044" s="1">
        <v>250</v>
      </c>
      <c r="J1044" s="1">
        <v>6794.8106799259376</v>
      </c>
      <c r="K1044" s="1">
        <v>82.430641632380471</v>
      </c>
      <c r="L1044" s="1">
        <f t="shared" si="64"/>
        <v>18.715341168179371</v>
      </c>
      <c r="M1044" s="1">
        <f t="shared" si="65"/>
        <v>1.5270432765371078</v>
      </c>
      <c r="N1044" s="1">
        <v>155</v>
      </c>
      <c r="O1044" s="1">
        <v>568</v>
      </c>
      <c r="P1044" s="1">
        <f t="shared" si="66"/>
        <v>12.416339668970155</v>
      </c>
      <c r="Q1044" t="s">
        <v>117</v>
      </c>
      <c r="S1044" t="str">
        <f t="shared" si="67"/>
        <v xml:space="preserve">    6711 Delémont</v>
      </c>
    </row>
    <row r="1045" spans="1:19">
      <c r="A1045" s="1">
        <v>6711</v>
      </c>
      <c r="B1045" s="1">
        <v>4</v>
      </c>
      <c r="C1045" s="1">
        <v>4</v>
      </c>
      <c r="D1045" s="1">
        <v>1.3445762530777805</v>
      </c>
      <c r="E1045" s="1">
        <v>18609</v>
      </c>
      <c r="F1045" s="1">
        <v>39.44607171319997</v>
      </c>
      <c r="G1045" s="1">
        <v>29.33717713882465</v>
      </c>
      <c r="H1045" s="1">
        <v>10191.12104500133</v>
      </c>
      <c r="I1045" s="1">
        <v>250</v>
      </c>
      <c r="J1045" s="1">
        <v>357.76615094833886</v>
      </c>
      <c r="K1045" s="1">
        <v>18.914707265732105</v>
      </c>
      <c r="L1045" s="1">
        <f t="shared" si="64"/>
        <v>4.2944612896881882</v>
      </c>
      <c r="M1045" s="1">
        <f t="shared" si="65"/>
        <v>3.193914275860533</v>
      </c>
      <c r="N1045" s="1">
        <v>155</v>
      </c>
      <c r="O1045" s="1">
        <v>568</v>
      </c>
      <c r="P1045" s="1">
        <f t="shared" si="66"/>
        <v>2.8490792440733959</v>
      </c>
      <c r="Q1045" t="s">
        <v>117</v>
      </c>
      <c r="S1045" t="str">
        <f t="shared" si="67"/>
        <v xml:space="preserve">    6711 Delémont</v>
      </c>
    </row>
    <row r="1046" spans="1:19">
      <c r="A1046" s="1">
        <v>6711</v>
      </c>
      <c r="B1046" s="1">
        <v>4</v>
      </c>
      <c r="C1046" s="1">
        <v>5</v>
      </c>
      <c r="D1046" s="1">
        <v>28.014952985885895</v>
      </c>
      <c r="E1046" s="1">
        <v>18609</v>
      </c>
      <c r="F1046" s="1">
        <v>821.87963828277907</v>
      </c>
      <c r="G1046" s="1">
        <v>29.33717713882465</v>
      </c>
      <c r="H1046" s="1">
        <v>246560.17323682783</v>
      </c>
      <c r="I1046" s="1">
        <v>250</v>
      </c>
      <c r="J1046" s="1">
        <v>7888.4093752589824</v>
      </c>
      <c r="K1046" s="1">
        <v>88.816717881595821</v>
      </c>
      <c r="L1046" s="1">
        <f t="shared" si="64"/>
        <v>20.165258254389741</v>
      </c>
      <c r="M1046" s="1">
        <f t="shared" si="65"/>
        <v>0.71980339444257224</v>
      </c>
      <c r="N1046" s="1">
        <v>155</v>
      </c>
      <c r="O1046" s="1">
        <v>568</v>
      </c>
      <c r="P1046" s="1">
        <f t="shared" si="66"/>
        <v>13.378259778919332</v>
      </c>
      <c r="Q1046" t="s">
        <v>117</v>
      </c>
      <c r="S1046" t="str">
        <f t="shared" si="67"/>
        <v xml:space="preserve">    6711 Delémont</v>
      </c>
    </row>
    <row r="1047" spans="1:19">
      <c r="A1047" s="1">
        <v>6711</v>
      </c>
      <c r="B1047" s="1">
        <v>5</v>
      </c>
      <c r="C1047" s="1">
        <v>1</v>
      </c>
      <c r="D1047" s="1">
        <v>2.4457417825160088</v>
      </c>
      <c r="E1047" s="1">
        <v>18609</v>
      </c>
      <c r="F1047" s="1">
        <v>385.59103897064097</v>
      </c>
      <c r="G1047" s="1">
        <v>157.65811490286262</v>
      </c>
      <c r="H1047" s="1">
        <v>4678.202497065653</v>
      </c>
      <c r="I1047" s="1">
        <v>250</v>
      </c>
      <c r="J1047" s="1">
        <v>23.842661354679336</v>
      </c>
      <c r="K1047" s="1">
        <v>4.8828947720260505</v>
      </c>
      <c r="L1047" s="1">
        <f t="shared" si="64"/>
        <v>0.57913273595923787</v>
      </c>
      <c r="M1047" s="1">
        <f t="shared" si="65"/>
        <v>0.23679226486594446</v>
      </c>
      <c r="N1047" s="1">
        <v>568</v>
      </c>
      <c r="O1047" s="1">
        <v>568</v>
      </c>
      <c r="P1047" s="1">
        <f t="shared" si="66"/>
        <v>0.38421467706481655</v>
      </c>
      <c r="Q1047" t="s">
        <v>117</v>
      </c>
      <c r="S1047" t="str">
        <f t="shared" si="67"/>
        <v xml:space="preserve">    6711 Delémont</v>
      </c>
    </row>
    <row r="1048" spans="1:19">
      <c r="A1048" s="1">
        <v>6711</v>
      </c>
      <c r="B1048" s="1">
        <v>5</v>
      </c>
      <c r="C1048" s="1">
        <v>2</v>
      </c>
      <c r="D1048" s="1">
        <v>21.672755091092643</v>
      </c>
      <c r="E1048" s="1">
        <v>18609</v>
      </c>
      <c r="F1048" s="1">
        <v>3416.8857124130845</v>
      </c>
      <c r="G1048" s="1">
        <v>157.65811490286262</v>
      </c>
      <c r="H1048" s="1">
        <v>344157.6648951252</v>
      </c>
      <c r="I1048" s="1">
        <v>250</v>
      </c>
      <c r="J1048" s="1">
        <v>1724.164355247244</v>
      </c>
      <c r="K1048" s="1">
        <v>41.523058115307983</v>
      </c>
      <c r="L1048" s="1">
        <f t="shared" si="64"/>
        <v>4.92481680938105</v>
      </c>
      <c r="M1048" s="1">
        <f t="shared" si="65"/>
        <v>0.22723538325799272</v>
      </c>
      <c r="N1048" s="1">
        <v>568</v>
      </c>
      <c r="O1048" s="1">
        <v>568</v>
      </c>
      <c r="P1048" s="1">
        <f t="shared" si="66"/>
        <v>3.2672767096918203</v>
      </c>
      <c r="Q1048" t="s">
        <v>117</v>
      </c>
      <c r="S1048" t="str">
        <f t="shared" si="67"/>
        <v xml:space="preserve">    6711 Delémont</v>
      </c>
    </row>
    <row r="1049" spans="1:19">
      <c r="A1049" s="1">
        <v>6711</v>
      </c>
      <c r="B1049" s="1">
        <v>5</v>
      </c>
      <c r="C1049" s="1">
        <v>3</v>
      </c>
      <c r="D1049" s="1">
        <v>9.7336723612892957</v>
      </c>
      <c r="E1049" s="1">
        <v>18609</v>
      </c>
      <c r="F1049" s="1">
        <v>1534.5924355629659</v>
      </c>
      <c r="G1049" s="1">
        <v>157.65811490286262</v>
      </c>
      <c r="H1049" s="1">
        <v>329733.02473163872</v>
      </c>
      <c r="I1049" s="1">
        <v>250</v>
      </c>
      <c r="J1049" s="1">
        <v>2009.4446109666776</v>
      </c>
      <c r="K1049" s="1">
        <v>44.826829142453043</v>
      </c>
      <c r="L1049" s="1">
        <f t="shared" si="64"/>
        <v>5.3166585432833946</v>
      </c>
      <c r="M1049" s="1">
        <f t="shared" si="65"/>
        <v>0.54621301662337485</v>
      </c>
      <c r="N1049" s="1">
        <v>568</v>
      </c>
      <c r="O1049" s="1">
        <v>568</v>
      </c>
      <c r="P1049" s="1">
        <f t="shared" si="66"/>
        <v>3.5272367083308946</v>
      </c>
      <c r="Q1049" t="s">
        <v>117</v>
      </c>
      <c r="S1049" t="str">
        <f t="shared" si="67"/>
        <v xml:space="preserve">    6711 Delémont</v>
      </c>
    </row>
    <row r="1050" spans="1:19">
      <c r="A1050" s="1">
        <v>6711</v>
      </c>
      <c r="B1050" s="1">
        <v>5</v>
      </c>
      <c r="C1050" s="1">
        <v>4</v>
      </c>
      <c r="D1050" s="1">
        <v>0.62054970527769249</v>
      </c>
      <c r="E1050" s="1">
        <v>18609</v>
      </c>
      <c r="F1050" s="1">
        <v>97.83469673760797</v>
      </c>
      <c r="G1050" s="1">
        <v>157.65811490286262</v>
      </c>
      <c r="H1050" s="1">
        <v>13192.096235059704</v>
      </c>
      <c r="I1050" s="1">
        <v>250</v>
      </c>
      <c r="J1050" s="1">
        <v>83.821926179665127</v>
      </c>
      <c r="K1050" s="1">
        <v>9.1554315124774508</v>
      </c>
      <c r="L1050" s="1">
        <f t="shared" si="64"/>
        <v>1.0858743323908358</v>
      </c>
      <c r="M1050" s="1">
        <f t="shared" si="65"/>
        <v>1.7498587512903792</v>
      </c>
      <c r="N1050" s="1">
        <v>568</v>
      </c>
      <c r="O1050" s="1">
        <v>568</v>
      </c>
      <c r="P1050" s="1">
        <f t="shared" si="66"/>
        <v>0.72040281967739328</v>
      </c>
      <c r="Q1050" t="s">
        <v>117</v>
      </c>
      <c r="S1050" t="str">
        <f t="shared" si="67"/>
        <v xml:space="preserve">    6711 Delémont</v>
      </c>
    </row>
    <row r="1051" spans="1:19">
      <c r="A1051" s="1">
        <v>6711</v>
      </c>
      <c r="B1051" s="1">
        <v>5</v>
      </c>
      <c r="C1051" s="1">
        <v>5</v>
      </c>
      <c r="D1051" s="1">
        <v>34.472718940175639</v>
      </c>
      <c r="E1051" s="1">
        <v>18609</v>
      </c>
      <c r="F1051" s="1">
        <v>5434.9038836842992</v>
      </c>
      <c r="G1051" s="1">
        <v>157.65811490286262</v>
      </c>
      <c r="H1051" s="1">
        <v>748466.84001261357</v>
      </c>
      <c r="I1051" s="1">
        <v>250</v>
      </c>
      <c r="J1051" s="1">
        <v>3581.754614572108</v>
      </c>
      <c r="K1051" s="1">
        <v>59.8477619846566</v>
      </c>
      <c r="L1051" s="1">
        <f t="shared" si="64"/>
        <v>7.0982070590126831</v>
      </c>
      <c r="M1051" s="1">
        <f t="shared" si="65"/>
        <v>0.20590795496377859</v>
      </c>
      <c r="N1051" s="1">
        <v>568</v>
      </c>
      <c r="O1051" s="1">
        <v>568</v>
      </c>
      <c r="P1051" s="1">
        <f t="shared" si="66"/>
        <v>4.7091714275148755</v>
      </c>
      <c r="Q1051" t="s">
        <v>117</v>
      </c>
      <c r="S1051" t="str">
        <f t="shared" si="67"/>
        <v xml:space="preserve">    6711 Delémont</v>
      </c>
    </row>
    <row r="1052" spans="1:19">
      <c r="A1052" s="1">
        <v>121</v>
      </c>
      <c r="B1052" s="1">
        <v>1</v>
      </c>
      <c r="C1052" s="1">
        <v>1</v>
      </c>
      <c r="D1052" s="1">
        <v>3.1438730457882231</v>
      </c>
      <c r="E1052" s="1">
        <v>49154</v>
      </c>
      <c r="F1052" s="1">
        <v>175.33693300731051</v>
      </c>
      <c r="G1052" s="1">
        <v>55.770996619028715</v>
      </c>
      <c r="H1052" s="1">
        <v>1113.3309959955661</v>
      </c>
      <c r="I1052" s="1">
        <v>600</v>
      </c>
      <c r="J1052" s="1">
        <v>10.262620238453406</v>
      </c>
      <c r="K1052" s="1">
        <v>3.203532462525299</v>
      </c>
      <c r="L1052" s="1">
        <f t="shared" si="64"/>
        <v>0.68999635832024553</v>
      </c>
      <c r="M1052" s="1">
        <f t="shared" si="65"/>
        <v>0.2194733528583854</v>
      </c>
      <c r="N1052" s="1">
        <v>94</v>
      </c>
      <c r="O1052" s="1">
        <v>744</v>
      </c>
      <c r="P1052" s="1">
        <f t="shared" si="66"/>
        <v>0.61963502166741247</v>
      </c>
      <c r="Q1052" t="s">
        <v>60</v>
      </c>
      <c r="S1052" t="str">
        <f t="shared" ref="S1052:S1083" si="68">CONCATENATE(" ",Q1052)</f>
        <v xml:space="preserve">  121 Wetzikon (ZH)</v>
      </c>
    </row>
    <row r="1053" spans="1:19">
      <c r="A1053" s="1">
        <v>121</v>
      </c>
      <c r="B1053" s="1">
        <v>1</v>
      </c>
      <c r="C1053" s="1">
        <v>2</v>
      </c>
      <c r="D1053" s="1">
        <v>12.105930533980718</v>
      </c>
      <c r="E1053" s="1">
        <v>49154</v>
      </c>
      <c r="F1053" s="1">
        <v>675.15981088083515</v>
      </c>
      <c r="G1053" s="1">
        <v>55.770996619028715</v>
      </c>
      <c r="H1053" s="1">
        <v>58122.702521031519</v>
      </c>
      <c r="I1053" s="1">
        <v>600</v>
      </c>
      <c r="J1053" s="1">
        <v>911.96559921312507</v>
      </c>
      <c r="K1053" s="1">
        <v>30.19876817377035</v>
      </c>
      <c r="L1053" s="1">
        <f t="shared" si="64"/>
        <v>6.5043948545579378</v>
      </c>
      <c r="M1053" s="1">
        <f t="shared" si="65"/>
        <v>0.53728995357279141</v>
      </c>
      <c r="N1053" s="1">
        <v>94</v>
      </c>
      <c r="O1053" s="1">
        <v>744</v>
      </c>
      <c r="P1053" s="1">
        <f t="shared" si="66"/>
        <v>5.8411190117713954</v>
      </c>
      <c r="Q1053" t="s">
        <v>60</v>
      </c>
      <c r="S1053" t="str">
        <f t="shared" si="68"/>
        <v xml:space="preserve">  121 Wetzikon (ZH)</v>
      </c>
    </row>
    <row r="1054" spans="1:19">
      <c r="A1054" s="1">
        <v>121</v>
      </c>
      <c r="B1054" s="1">
        <v>1</v>
      </c>
      <c r="C1054" s="1">
        <v>3</v>
      </c>
      <c r="D1054" s="1">
        <v>8.0957438928035454</v>
      </c>
      <c r="E1054" s="1">
        <v>49154</v>
      </c>
      <c r="F1054" s="1">
        <v>451.50770527406888</v>
      </c>
      <c r="G1054" s="1">
        <v>55.770996619028715</v>
      </c>
      <c r="H1054" s="1">
        <v>32348.984578700063</v>
      </c>
      <c r="I1054" s="1">
        <v>600</v>
      </c>
      <c r="J1054" s="1">
        <v>523.88482230401701</v>
      </c>
      <c r="K1054" s="1">
        <v>22.888530365753432</v>
      </c>
      <c r="L1054" s="1">
        <f t="shared" si="64"/>
        <v>4.9298712544410508</v>
      </c>
      <c r="M1054" s="1">
        <f t="shared" si="65"/>
        <v>0.60894604865444213</v>
      </c>
      <c r="N1054" s="1">
        <v>94</v>
      </c>
      <c r="O1054" s="1">
        <v>744</v>
      </c>
      <c r="P1054" s="1">
        <f t="shared" si="66"/>
        <v>4.4271550780350033</v>
      </c>
      <c r="Q1054" t="s">
        <v>60</v>
      </c>
      <c r="S1054" t="str">
        <f t="shared" si="68"/>
        <v xml:space="preserve">  121 Wetzikon (ZH)</v>
      </c>
    </row>
    <row r="1055" spans="1:19">
      <c r="A1055" s="1">
        <v>121</v>
      </c>
      <c r="B1055" s="1">
        <v>1</v>
      </c>
      <c r="C1055" s="1">
        <v>4</v>
      </c>
      <c r="D1055" s="1">
        <v>0.21547760152741438</v>
      </c>
      <c r="E1055" s="1">
        <v>49154</v>
      </c>
      <c r="F1055" s="1">
        <v>12.017400586261845</v>
      </c>
      <c r="G1055" s="1">
        <v>55.770996619028715</v>
      </c>
      <c r="H1055" s="1">
        <v>82.892707191488967</v>
      </c>
      <c r="I1055" s="1">
        <v>600</v>
      </c>
      <c r="J1055" s="1">
        <v>1.4661633253660373</v>
      </c>
      <c r="K1055" s="1">
        <v>1.2108523136064271</v>
      </c>
      <c r="L1055" s="1">
        <f t="shared" si="64"/>
        <v>0.26080075561134747</v>
      </c>
      <c r="M1055" s="1">
        <f t="shared" si="65"/>
        <v>1.2103381222115877</v>
      </c>
      <c r="N1055" s="1">
        <v>94</v>
      </c>
      <c r="O1055" s="1">
        <v>744</v>
      </c>
      <c r="P1055" s="1">
        <f t="shared" si="66"/>
        <v>0.23420599240193588</v>
      </c>
      <c r="Q1055" t="s">
        <v>60</v>
      </c>
      <c r="S1055" t="str">
        <f t="shared" si="68"/>
        <v xml:space="preserve">  121 Wetzikon (ZH)</v>
      </c>
    </row>
    <row r="1056" spans="1:19">
      <c r="A1056" s="1">
        <v>121</v>
      </c>
      <c r="B1056" s="1">
        <v>1</v>
      </c>
      <c r="C1056" s="1">
        <v>5</v>
      </c>
      <c r="D1056" s="1">
        <v>23.561025074099902</v>
      </c>
      <c r="E1056" s="1">
        <v>49154</v>
      </c>
      <c r="F1056" s="1">
        <v>1314.0218497484764</v>
      </c>
      <c r="G1056" s="1">
        <v>55.770996619028715</v>
      </c>
      <c r="H1056" s="1">
        <v>102045.43509396842</v>
      </c>
      <c r="I1056" s="1">
        <v>600</v>
      </c>
      <c r="J1056" s="1">
        <v>1297.8718250935131</v>
      </c>
      <c r="K1056" s="1">
        <v>36.025988190381582</v>
      </c>
      <c r="L1056" s="1">
        <f t="shared" si="64"/>
        <v>7.7594970386709967</v>
      </c>
      <c r="M1056" s="1">
        <f t="shared" si="65"/>
        <v>0.32933613941953804</v>
      </c>
      <c r="N1056" s="1">
        <v>94</v>
      </c>
      <c r="O1056" s="1">
        <v>744</v>
      </c>
      <c r="P1056" s="1">
        <f t="shared" si="66"/>
        <v>6.9682340460318493</v>
      </c>
      <c r="Q1056" t="s">
        <v>60</v>
      </c>
      <c r="S1056" t="str">
        <f t="shared" si="68"/>
        <v xml:space="preserve">  121 Wetzikon (ZH)</v>
      </c>
    </row>
    <row r="1057" spans="1:19">
      <c r="A1057" s="1">
        <v>121</v>
      </c>
      <c r="B1057" s="1">
        <v>2</v>
      </c>
      <c r="C1057" s="1">
        <v>1</v>
      </c>
      <c r="D1057" s="1">
        <v>3.9786564887221347</v>
      </c>
      <c r="E1057" s="1">
        <v>49154</v>
      </c>
      <c r="F1057" s="1">
        <v>150.08616574813044</v>
      </c>
      <c r="G1057" s="1">
        <v>37.722825826648616</v>
      </c>
      <c r="H1057" s="1">
        <v>1956.3887837751306</v>
      </c>
      <c r="I1057" s="1">
        <v>600</v>
      </c>
      <c r="J1057" s="1">
        <v>37.013695323183484</v>
      </c>
      <c r="K1057" s="1">
        <v>6.083888174776348</v>
      </c>
      <c r="L1057" s="1">
        <f t="shared" si="64"/>
        <v>1.8337587552915688</v>
      </c>
      <c r="M1057" s="1">
        <f t="shared" si="65"/>
        <v>0.46089898951807617</v>
      </c>
      <c r="N1057" s="1">
        <v>48</v>
      </c>
      <c r="O1057" s="1">
        <v>744</v>
      </c>
      <c r="P1057" s="1">
        <f t="shared" si="66"/>
        <v>1.6467639754419252</v>
      </c>
      <c r="Q1057" t="s">
        <v>60</v>
      </c>
      <c r="S1057" t="str">
        <f t="shared" si="68"/>
        <v xml:space="preserve">  121 Wetzikon (ZH)</v>
      </c>
    </row>
    <row r="1058" spans="1:19">
      <c r="A1058" s="1">
        <v>121</v>
      </c>
      <c r="B1058" s="1">
        <v>2</v>
      </c>
      <c r="C1058" s="1">
        <v>2</v>
      </c>
      <c r="D1058" s="1">
        <v>23.573860537253481</v>
      </c>
      <c r="E1058" s="1">
        <v>49154</v>
      </c>
      <c r="F1058" s="1">
        <v>889.27263510851822</v>
      </c>
      <c r="G1058" s="1">
        <v>37.722825826648616</v>
      </c>
      <c r="H1058" s="1">
        <v>107343.90567154546</v>
      </c>
      <c r="I1058" s="1">
        <v>600</v>
      </c>
      <c r="J1058" s="1">
        <v>2352.2241180366309</v>
      </c>
      <c r="K1058" s="1">
        <v>48.499733174901394</v>
      </c>
      <c r="L1058" s="1">
        <f t="shared" si="64"/>
        <v>14.618416345571609</v>
      </c>
      <c r="M1058" s="1">
        <f t="shared" si="65"/>
        <v>0.62011125935314271</v>
      </c>
      <c r="N1058" s="1">
        <v>48</v>
      </c>
      <c r="O1058" s="1">
        <v>744</v>
      </c>
      <c r="P1058" s="1">
        <f t="shared" si="66"/>
        <v>13.127725414497659</v>
      </c>
      <c r="Q1058" t="s">
        <v>60</v>
      </c>
      <c r="S1058" t="str">
        <f t="shared" si="68"/>
        <v xml:space="preserve">  121 Wetzikon (ZH)</v>
      </c>
    </row>
    <row r="1059" spans="1:19">
      <c r="A1059" s="1">
        <v>121</v>
      </c>
      <c r="B1059" s="1">
        <v>2</v>
      </c>
      <c r="C1059" s="1">
        <v>3</v>
      </c>
      <c r="D1059" s="1">
        <v>27.172117992735529</v>
      </c>
      <c r="E1059" s="1">
        <v>49154</v>
      </c>
      <c r="F1059" s="1">
        <v>1025.0090743811074</v>
      </c>
      <c r="G1059" s="1">
        <v>37.722825826648616</v>
      </c>
      <c r="H1059" s="1">
        <v>84402.0923897428</v>
      </c>
      <c r="I1059" s="1">
        <v>600</v>
      </c>
      <c r="J1059" s="1">
        <v>1539.9257438407103</v>
      </c>
      <c r="K1059" s="1">
        <v>39.241887618216204</v>
      </c>
      <c r="L1059" s="1">
        <f t="shared" si="64"/>
        <v>11.827987781303545</v>
      </c>
      <c r="M1059" s="1">
        <f t="shared" si="65"/>
        <v>0.43529870525609227</v>
      </c>
      <c r="N1059" s="1">
        <v>48</v>
      </c>
      <c r="O1059" s="1">
        <v>744</v>
      </c>
      <c r="P1059" s="1">
        <f t="shared" si="66"/>
        <v>10.621846589150133</v>
      </c>
      <c r="Q1059" t="s">
        <v>60</v>
      </c>
      <c r="S1059" t="str">
        <f t="shared" si="68"/>
        <v xml:space="preserve">  121 Wetzikon (ZH)</v>
      </c>
    </row>
    <row r="1060" spans="1:19">
      <c r="A1060" s="1">
        <v>121</v>
      </c>
      <c r="B1060" s="1">
        <v>2</v>
      </c>
      <c r="C1060" s="1">
        <v>4</v>
      </c>
      <c r="D1060" s="1">
        <v>2.876312260858934</v>
      </c>
      <c r="E1060" s="1">
        <v>49154</v>
      </c>
      <c r="F1060" s="1">
        <v>108.50262643943546</v>
      </c>
      <c r="G1060" s="1">
        <v>37.722825826648616</v>
      </c>
      <c r="H1060" s="1">
        <v>11061.237737131081</v>
      </c>
      <c r="I1060" s="1">
        <v>600</v>
      </c>
      <c r="J1060" s="1">
        <v>292.7103255373014</v>
      </c>
      <c r="K1060" s="1">
        <v>17.108779194825718</v>
      </c>
      <c r="L1060" s="1">
        <f t="shared" si="64"/>
        <v>5.1567965648900556</v>
      </c>
      <c r="M1060" s="1">
        <f t="shared" si="65"/>
        <v>1.7928500445045963</v>
      </c>
      <c r="N1060" s="1">
        <v>48</v>
      </c>
      <c r="O1060" s="1">
        <v>744</v>
      </c>
      <c r="P1060" s="1">
        <f t="shared" si="66"/>
        <v>4.6309400226385691</v>
      </c>
      <c r="Q1060" t="s">
        <v>60</v>
      </c>
      <c r="S1060" t="str">
        <f t="shared" si="68"/>
        <v xml:space="preserve">  121 Wetzikon (ZH)</v>
      </c>
    </row>
    <row r="1061" spans="1:19">
      <c r="A1061" s="1">
        <v>121</v>
      </c>
      <c r="B1061" s="1">
        <v>2</v>
      </c>
      <c r="C1061" s="1">
        <v>5</v>
      </c>
      <c r="D1061" s="1">
        <v>57.600947279570086</v>
      </c>
      <c r="E1061" s="1">
        <v>49154</v>
      </c>
      <c r="F1061" s="1">
        <v>2172.8705016771919</v>
      </c>
      <c r="G1061" s="1">
        <v>37.722825826648616</v>
      </c>
      <c r="H1061" s="1">
        <v>258648.19079524555</v>
      </c>
      <c r="I1061" s="1">
        <v>600</v>
      </c>
      <c r="J1061" s="1">
        <v>3635.0359368569052</v>
      </c>
      <c r="K1061" s="1">
        <v>60.291259207756681</v>
      </c>
      <c r="L1061" s="1">
        <f t="shared" si="64"/>
        <v>18.172527381117021</v>
      </c>
      <c r="M1061" s="1">
        <f t="shared" si="65"/>
        <v>0.3154900785383864</v>
      </c>
      <c r="N1061" s="1">
        <v>48</v>
      </c>
      <c r="O1061" s="1">
        <v>744</v>
      </c>
      <c r="P1061" s="1">
        <f t="shared" si="66"/>
        <v>16.319411344376796</v>
      </c>
      <c r="Q1061" t="s">
        <v>60</v>
      </c>
      <c r="S1061" t="str">
        <f t="shared" si="68"/>
        <v xml:space="preserve">  121 Wetzikon (ZH)</v>
      </c>
    </row>
    <row r="1062" spans="1:19">
      <c r="A1062" s="1">
        <v>121</v>
      </c>
      <c r="B1062" s="1">
        <v>3</v>
      </c>
      <c r="C1062" s="1">
        <v>1</v>
      </c>
      <c r="D1062" s="1">
        <v>2.738179456165692</v>
      </c>
      <c r="E1062" s="1">
        <v>49154</v>
      </c>
      <c r="F1062" s="1">
        <v>654.41119307400766</v>
      </c>
      <c r="G1062" s="1">
        <v>238.99499778965841</v>
      </c>
      <c r="H1062" s="1">
        <v>9002.4146796529712</v>
      </c>
      <c r="I1062" s="1">
        <v>600</v>
      </c>
      <c r="J1062" s="1">
        <v>30.296936750181398</v>
      </c>
      <c r="K1062" s="1">
        <v>5.504265323381623</v>
      </c>
      <c r="L1062" s="1">
        <f t="shared" si="64"/>
        <v>0.55689863933317563</v>
      </c>
      <c r="M1062" s="1">
        <f t="shared" si="65"/>
        <v>0.20338281264917821</v>
      </c>
      <c r="N1062" s="1">
        <v>426</v>
      </c>
      <c r="O1062" s="1">
        <v>744</v>
      </c>
      <c r="P1062" s="1">
        <f t="shared" si="66"/>
        <v>0.50010974157867494</v>
      </c>
      <c r="Q1062" t="s">
        <v>60</v>
      </c>
      <c r="S1062" t="str">
        <f t="shared" si="68"/>
        <v xml:space="preserve">  121 Wetzikon (ZH)</v>
      </c>
    </row>
    <row r="1063" spans="1:19">
      <c r="A1063" s="1">
        <v>121</v>
      </c>
      <c r="B1063" s="1">
        <v>3</v>
      </c>
      <c r="C1063" s="1">
        <v>2</v>
      </c>
      <c r="D1063" s="1">
        <v>23.988825075310118</v>
      </c>
      <c r="E1063" s="1">
        <v>49154</v>
      </c>
      <c r="F1063" s="1">
        <v>5733.2091958502442</v>
      </c>
      <c r="G1063" s="1">
        <v>238.99499778965841</v>
      </c>
      <c r="H1063" s="1">
        <v>490692.48808773916</v>
      </c>
      <c r="I1063" s="1">
        <v>600</v>
      </c>
      <c r="J1063" s="1">
        <v>1483.8947828662056</v>
      </c>
      <c r="K1063" s="1">
        <v>38.521354893957266</v>
      </c>
      <c r="L1063" s="1">
        <f t="shared" si="64"/>
        <v>3.897430240978196</v>
      </c>
      <c r="M1063" s="1">
        <f t="shared" si="65"/>
        <v>0.16246857562813805</v>
      </c>
      <c r="N1063" s="1">
        <v>426</v>
      </c>
      <c r="O1063" s="1">
        <v>744</v>
      </c>
      <c r="P1063" s="1">
        <f t="shared" si="66"/>
        <v>3.4999956777958747</v>
      </c>
      <c r="Q1063" t="s">
        <v>60</v>
      </c>
      <c r="S1063" t="str">
        <f t="shared" si="68"/>
        <v xml:space="preserve">  121 Wetzikon (ZH)</v>
      </c>
    </row>
    <row r="1064" spans="1:19">
      <c r="A1064" s="1">
        <v>121</v>
      </c>
      <c r="B1064" s="1">
        <v>3</v>
      </c>
      <c r="C1064" s="1">
        <v>3</v>
      </c>
      <c r="D1064" s="1">
        <v>10.415870161654908</v>
      </c>
      <c r="E1064" s="1">
        <v>49154</v>
      </c>
      <c r="F1064" s="1">
        <v>2489.3408662620836</v>
      </c>
      <c r="G1064" s="1">
        <v>238.99499778965841</v>
      </c>
      <c r="H1064" s="1">
        <v>323572.68156025506</v>
      </c>
      <c r="I1064" s="1">
        <v>600</v>
      </c>
      <c r="J1064" s="1">
        <v>1250.6314547511097</v>
      </c>
      <c r="K1064" s="1">
        <v>35.364268050549406</v>
      </c>
      <c r="L1064" s="1">
        <f t="shared" si="64"/>
        <v>3.5780093439000833</v>
      </c>
      <c r="M1064" s="1">
        <f t="shared" si="65"/>
        <v>0.34351516372316199</v>
      </c>
      <c r="N1064" s="1">
        <v>426</v>
      </c>
      <c r="O1064" s="1">
        <v>744</v>
      </c>
      <c r="P1064" s="1">
        <f t="shared" si="66"/>
        <v>3.2131472443289857</v>
      </c>
      <c r="Q1064" t="s">
        <v>60</v>
      </c>
      <c r="S1064" t="str">
        <f t="shared" si="68"/>
        <v xml:space="preserve">  121 Wetzikon (ZH)</v>
      </c>
    </row>
    <row r="1065" spans="1:19">
      <c r="A1065" s="1">
        <v>121</v>
      </c>
      <c r="B1065" s="1">
        <v>3</v>
      </c>
      <c r="C1065" s="1">
        <v>4</v>
      </c>
      <c r="D1065" s="1">
        <v>0.7361897358661752</v>
      </c>
      <c r="E1065" s="1">
        <v>49154</v>
      </c>
      <c r="F1065" s="1">
        <v>175.94566429610575</v>
      </c>
      <c r="G1065" s="1">
        <v>238.99499778965841</v>
      </c>
      <c r="H1065" s="1">
        <v>35912.394389001078</v>
      </c>
      <c r="I1065" s="1">
        <v>600</v>
      </c>
      <c r="J1065" s="1">
        <v>150.3513322935521</v>
      </c>
      <c r="K1065" s="1">
        <v>12.261783405914169</v>
      </c>
      <c r="L1065" s="1">
        <f t="shared" si="64"/>
        <v>1.2405961728524533</v>
      </c>
      <c r="M1065" s="1">
        <f t="shared" si="65"/>
        <v>1.6851582036698882</v>
      </c>
      <c r="N1065" s="1">
        <v>426</v>
      </c>
      <c r="O1065" s="1">
        <v>744</v>
      </c>
      <c r="P1065" s="1">
        <f t="shared" si="66"/>
        <v>1.1140882515921295</v>
      </c>
      <c r="Q1065" t="s">
        <v>60</v>
      </c>
      <c r="S1065" t="str">
        <f t="shared" si="68"/>
        <v xml:space="preserve">  121 Wetzikon (ZH)</v>
      </c>
    </row>
    <row r="1066" spans="1:19">
      <c r="A1066" s="1">
        <v>121</v>
      </c>
      <c r="B1066" s="1">
        <v>3</v>
      </c>
      <c r="C1066" s="1">
        <v>5</v>
      </c>
      <c r="D1066" s="1">
        <v>37.879064428996863</v>
      </c>
      <c r="E1066" s="1">
        <v>49154</v>
      </c>
      <c r="F1066" s="1">
        <v>9052.9069194824333</v>
      </c>
      <c r="G1066" s="1">
        <v>238.99499778965841</v>
      </c>
      <c r="H1066" s="1">
        <v>952264.84489626635</v>
      </c>
      <c r="I1066" s="1">
        <v>600</v>
      </c>
      <c r="J1066" s="1">
        <v>2560.344570611634</v>
      </c>
      <c r="K1066" s="1">
        <v>50.599847535458387</v>
      </c>
      <c r="L1066" s="1">
        <f t="shared" si="64"/>
        <v>5.1194818177207271</v>
      </c>
      <c r="M1066" s="1">
        <f t="shared" si="65"/>
        <v>0.13515333324340778</v>
      </c>
      <c r="N1066" s="1">
        <v>426</v>
      </c>
      <c r="O1066" s="1">
        <v>744</v>
      </c>
      <c r="P1066" s="1">
        <f t="shared" si="66"/>
        <v>4.597430390461569</v>
      </c>
      <c r="Q1066" t="s">
        <v>60</v>
      </c>
      <c r="S1066" t="str">
        <f t="shared" si="68"/>
        <v xml:space="preserve">  121 Wetzikon (ZH)</v>
      </c>
    </row>
    <row r="1067" spans="1:19">
      <c r="A1067" s="1">
        <v>121</v>
      </c>
      <c r="B1067" s="1">
        <v>4</v>
      </c>
      <c r="C1067" s="1">
        <v>1</v>
      </c>
      <c r="D1067" s="1">
        <v>2.6890255103099587</v>
      </c>
      <c r="E1067" s="1">
        <v>49154</v>
      </c>
      <c r="F1067" s="1">
        <v>175.14642562690946</v>
      </c>
      <c r="G1067" s="1">
        <v>65.133791016627683</v>
      </c>
      <c r="H1067" s="1">
        <v>1500.4034038527618</v>
      </c>
      <c r="I1067" s="1">
        <v>600</v>
      </c>
      <c r="J1067" s="1">
        <v>16.051291853860636</v>
      </c>
      <c r="K1067" s="1">
        <v>4.0064063515650323</v>
      </c>
      <c r="L1067" s="1">
        <f t="shared" si="64"/>
        <v>0.63063817681018752</v>
      </c>
      <c r="M1067" s="1">
        <f t="shared" si="65"/>
        <v>0.23452294312280253</v>
      </c>
      <c r="N1067" s="1">
        <v>176</v>
      </c>
      <c r="O1067" s="1">
        <v>744</v>
      </c>
      <c r="P1067" s="1">
        <f t="shared" si="66"/>
        <v>0.56632980107804198</v>
      </c>
      <c r="Q1067" t="s">
        <v>60</v>
      </c>
      <c r="S1067" t="str">
        <f t="shared" si="68"/>
        <v xml:space="preserve">  121 Wetzikon (ZH)</v>
      </c>
    </row>
    <row r="1068" spans="1:19">
      <c r="A1068" s="1">
        <v>121</v>
      </c>
      <c r="B1068" s="1">
        <v>4</v>
      </c>
      <c r="C1068" s="1">
        <v>2</v>
      </c>
      <c r="D1068" s="1">
        <v>14.370401205101704</v>
      </c>
      <c r="E1068" s="1">
        <v>49154</v>
      </c>
      <c r="F1068" s="1">
        <v>935.99870891818898</v>
      </c>
      <c r="G1068" s="1">
        <v>65.133791016627683</v>
      </c>
      <c r="H1068" s="1">
        <v>119496.77844105297</v>
      </c>
      <c r="I1068" s="1">
        <v>600</v>
      </c>
      <c r="J1068" s="1">
        <v>1653.5136904498174</v>
      </c>
      <c r="K1068" s="1">
        <v>40.663419561687348</v>
      </c>
      <c r="L1068" s="1">
        <f t="shared" si="64"/>
        <v>6.4007248703649049</v>
      </c>
      <c r="M1068" s="1">
        <f t="shared" si="65"/>
        <v>0.44541031102823725</v>
      </c>
      <c r="N1068" s="1">
        <v>176</v>
      </c>
      <c r="O1068" s="1">
        <v>744</v>
      </c>
      <c r="P1068" s="1">
        <f t="shared" si="66"/>
        <v>5.7480206176608917</v>
      </c>
      <c r="Q1068" t="s">
        <v>60</v>
      </c>
      <c r="S1068" t="str">
        <f t="shared" si="68"/>
        <v xml:space="preserve">  121 Wetzikon (ZH)</v>
      </c>
    </row>
    <row r="1069" spans="1:19">
      <c r="A1069" s="1">
        <v>121</v>
      </c>
      <c r="B1069" s="1">
        <v>4</v>
      </c>
      <c r="C1069" s="1">
        <v>3</v>
      </c>
      <c r="D1069" s="1">
        <v>6.8769458552216856</v>
      </c>
      <c r="E1069" s="1">
        <v>49154</v>
      </c>
      <c r="F1069" s="1">
        <v>447.92155416667322</v>
      </c>
      <c r="G1069" s="1">
        <v>65.133791016627683</v>
      </c>
      <c r="H1069" s="1">
        <v>76455.378435937266</v>
      </c>
      <c r="I1069" s="1">
        <v>600</v>
      </c>
      <c r="J1069" s="1">
        <v>1144.0933866130365</v>
      </c>
      <c r="K1069" s="1">
        <v>33.824449538950908</v>
      </c>
      <c r="L1069" s="1">
        <f t="shared" si="64"/>
        <v>5.3242200907852517</v>
      </c>
      <c r="M1069" s="1">
        <f t="shared" si="65"/>
        <v>0.77421288503275842</v>
      </c>
      <c r="N1069" s="1">
        <v>176</v>
      </c>
      <c r="O1069" s="1">
        <v>744</v>
      </c>
      <c r="P1069" s="1">
        <f t="shared" si="66"/>
        <v>4.7812907873125399</v>
      </c>
      <c r="Q1069" t="s">
        <v>60</v>
      </c>
      <c r="S1069" t="str">
        <f t="shared" si="68"/>
        <v xml:space="preserve">  121 Wetzikon (ZH)</v>
      </c>
    </row>
    <row r="1070" spans="1:19">
      <c r="A1070" s="1">
        <v>121</v>
      </c>
      <c r="B1070" s="1">
        <v>4</v>
      </c>
      <c r="C1070" s="1">
        <v>4</v>
      </c>
      <c r="D1070" s="1">
        <v>2.2543197192045943</v>
      </c>
      <c r="E1070" s="1">
        <v>49154</v>
      </c>
      <c r="F1070" s="1">
        <v>146.83238947533485</v>
      </c>
      <c r="G1070" s="1">
        <v>65.133791016627683</v>
      </c>
      <c r="H1070" s="1">
        <v>35349.282167835023</v>
      </c>
      <c r="I1070" s="1">
        <v>600</v>
      </c>
      <c r="J1070" s="1">
        <v>546.01910259357373</v>
      </c>
      <c r="K1070" s="1">
        <v>23.367051645288367</v>
      </c>
      <c r="L1070" s="1">
        <f t="shared" si="64"/>
        <v>3.6781478347191934</v>
      </c>
      <c r="M1070" s="1">
        <f t="shared" si="65"/>
        <v>1.6315999027932813</v>
      </c>
      <c r="N1070" s="1">
        <v>176</v>
      </c>
      <c r="O1070" s="1">
        <v>744</v>
      </c>
      <c r="P1070" s="1">
        <f t="shared" si="66"/>
        <v>3.3030742637693442</v>
      </c>
      <c r="Q1070" t="s">
        <v>60</v>
      </c>
      <c r="S1070" t="str">
        <f t="shared" si="68"/>
        <v xml:space="preserve">  121 Wetzikon (ZH)</v>
      </c>
    </row>
    <row r="1071" spans="1:19">
      <c r="A1071" s="1">
        <v>121</v>
      </c>
      <c r="B1071" s="1">
        <v>4</v>
      </c>
      <c r="C1071" s="1">
        <v>5</v>
      </c>
      <c r="D1071" s="1">
        <v>26.190692289837948</v>
      </c>
      <c r="E1071" s="1">
        <v>49154</v>
      </c>
      <c r="F1071" s="1">
        <v>1705.8990781871069</v>
      </c>
      <c r="G1071" s="1">
        <v>65.133791016627683</v>
      </c>
      <c r="H1071" s="1">
        <v>305466.1671103792</v>
      </c>
      <c r="I1071" s="1">
        <v>600</v>
      </c>
      <c r="J1071" s="1">
        <v>4066.3039739604551</v>
      </c>
      <c r="K1071" s="1">
        <v>63.767577764569786</v>
      </c>
      <c r="L1071" s="1">
        <f t="shared" si="64"/>
        <v>10.037491320704685</v>
      </c>
      <c r="M1071" s="1">
        <f t="shared" si="65"/>
        <v>0.38324650641629876</v>
      </c>
      <c r="N1071" s="1">
        <v>176</v>
      </c>
      <c r="O1071" s="1">
        <v>744</v>
      </c>
      <c r="P1071" s="1">
        <f t="shared" si="66"/>
        <v>9.013933301231484</v>
      </c>
      <c r="Q1071" t="s">
        <v>60</v>
      </c>
      <c r="S1071" t="str">
        <f t="shared" si="68"/>
        <v xml:space="preserve">  121 Wetzikon (ZH)</v>
      </c>
    </row>
    <row r="1072" spans="1:19">
      <c r="A1072" s="1">
        <v>121</v>
      </c>
      <c r="B1072" s="1">
        <v>5</v>
      </c>
      <c r="C1072" s="1">
        <v>1</v>
      </c>
      <c r="D1072" s="1">
        <v>2.9047158908286423</v>
      </c>
      <c r="E1072" s="1">
        <v>49154</v>
      </c>
      <c r="F1072" s="1">
        <v>1154.980717456358</v>
      </c>
      <c r="G1072" s="1">
        <v>397.62261125196346</v>
      </c>
      <c r="H1072" s="1">
        <v>13572.537863276431</v>
      </c>
      <c r="I1072" s="1">
        <v>600</v>
      </c>
      <c r="J1072" s="1">
        <v>25.761635191265711</v>
      </c>
      <c r="K1072" s="1">
        <v>5.075592102530079</v>
      </c>
      <c r="L1072" s="1">
        <f t="shared" si="64"/>
        <v>0.38858125035705388</v>
      </c>
      <c r="M1072" s="1">
        <f t="shared" si="65"/>
        <v>0.13377599220080744</v>
      </c>
      <c r="N1072" s="1">
        <v>744</v>
      </c>
      <c r="O1072" s="1">
        <v>744</v>
      </c>
      <c r="P1072" s="1">
        <f t="shared" si="66"/>
        <v>0.34895626416160247</v>
      </c>
      <c r="Q1072" t="s">
        <v>60</v>
      </c>
      <c r="S1072" t="str">
        <f t="shared" si="68"/>
        <v xml:space="preserve">  121 Wetzikon (ZH)</v>
      </c>
    </row>
    <row r="1073" spans="1:19">
      <c r="A1073" s="1">
        <v>121</v>
      </c>
      <c r="B1073" s="1">
        <v>5</v>
      </c>
      <c r="C1073" s="1">
        <v>2</v>
      </c>
      <c r="D1073" s="1">
        <v>20.707173379383939</v>
      </c>
      <c r="E1073" s="1">
        <v>49154</v>
      </c>
      <c r="F1073" s="1">
        <v>8233.640350757787</v>
      </c>
      <c r="G1073" s="1">
        <v>397.62261125196346</v>
      </c>
      <c r="H1073" s="1">
        <v>775655.87472136912</v>
      </c>
      <c r="I1073" s="1">
        <v>600</v>
      </c>
      <c r="J1073" s="1">
        <v>1525.7840558421774</v>
      </c>
      <c r="K1073" s="1">
        <v>39.06128589591205</v>
      </c>
      <c r="L1073" s="1">
        <f t="shared" si="64"/>
        <v>2.9904852492818907</v>
      </c>
      <c r="M1073" s="1">
        <f t="shared" si="65"/>
        <v>0.14441783987085449</v>
      </c>
      <c r="N1073" s="1">
        <v>744</v>
      </c>
      <c r="O1073" s="1">
        <v>744</v>
      </c>
      <c r="P1073" s="1">
        <f t="shared" si="66"/>
        <v>2.685535032019446</v>
      </c>
      <c r="Q1073" t="s">
        <v>60</v>
      </c>
      <c r="S1073" t="str">
        <f t="shared" si="68"/>
        <v xml:space="preserve">  121 Wetzikon (ZH)</v>
      </c>
    </row>
    <row r="1074" spans="1:19">
      <c r="A1074" s="1">
        <v>121</v>
      </c>
      <c r="B1074" s="1">
        <v>5</v>
      </c>
      <c r="C1074" s="1">
        <v>3</v>
      </c>
      <c r="D1074" s="1">
        <v>11.100423052367695</v>
      </c>
      <c r="E1074" s="1">
        <v>49154</v>
      </c>
      <c r="F1074" s="1">
        <v>4413.7792000839336</v>
      </c>
      <c r="G1074" s="1">
        <v>397.62261125196346</v>
      </c>
      <c r="H1074" s="1">
        <v>516779.13696463523</v>
      </c>
      <c r="I1074" s="1">
        <v>600</v>
      </c>
      <c r="J1074" s="1">
        <v>1179.4191942495986</v>
      </c>
      <c r="K1074" s="1">
        <v>34.342673079560925</v>
      </c>
      <c r="L1074" s="1">
        <f t="shared" si="64"/>
        <v>2.6292339053816298</v>
      </c>
      <c r="M1074" s="1">
        <f t="shared" si="65"/>
        <v>0.23685889204203078</v>
      </c>
      <c r="N1074" s="1">
        <v>744</v>
      </c>
      <c r="O1074" s="1">
        <v>744</v>
      </c>
      <c r="P1074" s="1">
        <f t="shared" si="66"/>
        <v>2.3611217483755227</v>
      </c>
      <c r="Q1074" t="s">
        <v>60</v>
      </c>
      <c r="S1074" t="str">
        <f t="shared" si="68"/>
        <v xml:space="preserve">  121 Wetzikon (ZH)</v>
      </c>
    </row>
    <row r="1075" spans="1:19">
      <c r="A1075" s="1">
        <v>121</v>
      </c>
      <c r="B1075" s="1">
        <v>5</v>
      </c>
      <c r="C1075" s="1">
        <v>4</v>
      </c>
      <c r="D1075" s="1">
        <v>1.1148714088501146</v>
      </c>
      <c r="E1075" s="1">
        <v>49154</v>
      </c>
      <c r="F1075" s="1">
        <v>443.29808079713791</v>
      </c>
      <c r="G1075" s="1">
        <v>397.62261125196346</v>
      </c>
      <c r="H1075" s="1">
        <v>82405.807001158682</v>
      </c>
      <c r="I1075" s="1">
        <v>600</v>
      </c>
      <c r="J1075" s="1">
        <v>206.52273552110634</v>
      </c>
      <c r="K1075" s="1">
        <v>14.37089891138012</v>
      </c>
      <c r="L1075" s="1">
        <f t="shared" si="64"/>
        <v>1.1002188030348756</v>
      </c>
      <c r="M1075" s="1">
        <f t="shared" si="65"/>
        <v>0.98685713374751283</v>
      </c>
      <c r="N1075" s="1">
        <v>744</v>
      </c>
      <c r="O1075" s="1">
        <v>744</v>
      </c>
      <c r="P1075" s="1">
        <f t="shared" si="66"/>
        <v>0.98802565207307813</v>
      </c>
      <c r="Q1075" t="s">
        <v>60</v>
      </c>
      <c r="S1075" t="str">
        <f t="shared" si="68"/>
        <v xml:space="preserve">  121 Wetzikon (ZH)</v>
      </c>
    </row>
    <row r="1076" spans="1:19">
      <c r="A1076" s="1">
        <v>121</v>
      </c>
      <c r="B1076" s="1">
        <v>5</v>
      </c>
      <c r="C1076" s="1">
        <v>5</v>
      </c>
      <c r="D1076" s="1">
        <v>35.827183731430374</v>
      </c>
      <c r="E1076" s="1">
        <v>49154</v>
      </c>
      <c r="F1076" s="1">
        <v>14245.698349095208</v>
      </c>
      <c r="G1076" s="1">
        <v>397.62261125196346</v>
      </c>
      <c r="H1076" s="1">
        <v>1618424.6378958598</v>
      </c>
      <c r="I1076" s="1">
        <v>600</v>
      </c>
      <c r="J1076" s="1">
        <v>2793.6919235711025</v>
      </c>
      <c r="K1076" s="1">
        <v>52.855386892644184</v>
      </c>
      <c r="L1076" s="1">
        <f t="shared" si="64"/>
        <v>4.0465450950267332</v>
      </c>
      <c r="M1076" s="1">
        <f t="shared" si="65"/>
        <v>0.11294622333032532</v>
      </c>
      <c r="N1076" s="1">
        <v>744</v>
      </c>
      <c r="O1076" s="1">
        <v>744</v>
      </c>
      <c r="P1076" s="1">
        <f t="shared" si="66"/>
        <v>3.6339047697862048</v>
      </c>
      <c r="Q1076" t="s">
        <v>60</v>
      </c>
      <c r="S1076" t="str">
        <f t="shared" si="68"/>
        <v xml:space="preserve">  121 Wetzikon (ZH)</v>
      </c>
    </row>
    <row r="1077" spans="1:19">
      <c r="A1077" s="1">
        <v>230</v>
      </c>
      <c r="B1077" s="1">
        <v>1</v>
      </c>
      <c r="C1077" s="1">
        <v>1</v>
      </c>
      <c r="D1077" s="1">
        <v>3.8402678336022751</v>
      </c>
      <c r="E1077" s="1">
        <v>133128</v>
      </c>
      <c r="F1077" s="1">
        <v>562.37459980439007</v>
      </c>
      <c r="G1077" s="1">
        <v>146.44150464809312</v>
      </c>
      <c r="H1077" s="1">
        <v>5039.2474193968292</v>
      </c>
      <c r="I1077" s="1">
        <v>600</v>
      </c>
      <c r="J1077" s="1">
        <v>19.798876120681218</v>
      </c>
      <c r="K1077" s="1">
        <v>4.4495928039182662</v>
      </c>
      <c r="L1077" s="1">
        <f t="shared" si="64"/>
        <v>0.98408366339390252</v>
      </c>
      <c r="M1077" s="1">
        <f t="shared" si="65"/>
        <v>0.25625391405859455</v>
      </c>
      <c r="N1077" s="1">
        <v>113</v>
      </c>
      <c r="O1077" s="1">
        <v>943</v>
      </c>
      <c r="P1077" s="1">
        <f t="shared" si="66"/>
        <v>0.78496772595458053</v>
      </c>
      <c r="Q1077" t="s">
        <v>61</v>
      </c>
      <c r="S1077" t="str">
        <f t="shared" si="68"/>
        <v xml:space="preserve">  230 Winterthur</v>
      </c>
    </row>
    <row r="1078" spans="1:19">
      <c r="A1078" s="1">
        <v>230</v>
      </c>
      <c r="B1078" s="1">
        <v>1</v>
      </c>
      <c r="C1078" s="1">
        <v>2</v>
      </c>
      <c r="D1078" s="1">
        <v>4.9712893955181814</v>
      </c>
      <c r="E1078" s="1">
        <v>133128</v>
      </c>
      <c r="F1078" s="1">
        <v>728.00309912079183</v>
      </c>
      <c r="G1078" s="1">
        <v>146.44150464809312</v>
      </c>
      <c r="H1078" s="1">
        <v>97839.194117506995</v>
      </c>
      <c r="I1078" s="1">
        <v>600</v>
      </c>
      <c r="J1078" s="1">
        <v>647.82113096888088</v>
      </c>
      <c r="K1078" s="1">
        <v>25.452330560655557</v>
      </c>
      <c r="L1078" s="1">
        <f t="shared" si="64"/>
        <v>5.6291044605219085</v>
      </c>
      <c r="M1078" s="1">
        <f t="shared" si="65"/>
        <v>1.1323228266688263</v>
      </c>
      <c r="N1078" s="1">
        <v>113</v>
      </c>
      <c r="O1078" s="1">
        <v>943</v>
      </c>
      <c r="P1078" s="1">
        <f t="shared" si="66"/>
        <v>4.4901317762938966</v>
      </c>
      <c r="Q1078" t="s">
        <v>61</v>
      </c>
      <c r="S1078" t="str">
        <f t="shared" si="68"/>
        <v xml:space="preserve">  230 Winterthur</v>
      </c>
    </row>
    <row r="1079" spans="1:19">
      <c r="A1079" s="1">
        <v>230</v>
      </c>
      <c r="B1079" s="1">
        <v>1</v>
      </c>
      <c r="C1079" s="1">
        <v>3</v>
      </c>
      <c r="D1079" s="1">
        <v>3.3508063870514593</v>
      </c>
      <c r="E1079" s="1">
        <v>133128</v>
      </c>
      <c r="F1079" s="1">
        <v>490.69712910425636</v>
      </c>
      <c r="G1079" s="1">
        <v>146.44150464809312</v>
      </c>
      <c r="H1079" s="1">
        <v>14811.281182797262</v>
      </c>
      <c r="I1079" s="1">
        <v>600</v>
      </c>
      <c r="J1079" s="1">
        <v>90.531586154485908</v>
      </c>
      <c r="K1079" s="1">
        <v>9.5148087818140574</v>
      </c>
      <c r="L1079" s="1">
        <f t="shared" si="64"/>
        <v>2.104320169309597</v>
      </c>
      <c r="M1079" s="1">
        <f t="shared" si="65"/>
        <v>0.62800410594934208</v>
      </c>
      <c r="N1079" s="1">
        <v>113</v>
      </c>
      <c r="O1079" s="1">
        <v>943</v>
      </c>
      <c r="P1079" s="1">
        <f t="shared" si="66"/>
        <v>1.678539619575141</v>
      </c>
      <c r="Q1079" t="s">
        <v>61</v>
      </c>
      <c r="S1079" t="str">
        <f t="shared" si="68"/>
        <v xml:space="preserve">  230 Winterthur</v>
      </c>
    </row>
    <row r="1080" spans="1:19">
      <c r="A1080" s="1">
        <v>230</v>
      </c>
      <c r="B1080" s="1">
        <v>1</v>
      </c>
      <c r="C1080" s="1">
        <v>4</v>
      </c>
      <c r="D1080" s="1">
        <v>0.8838918028199223</v>
      </c>
      <c r="E1080" s="1">
        <v>133128</v>
      </c>
      <c r="F1080" s="1">
        <v>129.43844555106506</v>
      </c>
      <c r="G1080" s="1">
        <v>146.44150464809312</v>
      </c>
      <c r="H1080" s="1">
        <v>10756.944552502751</v>
      </c>
      <c r="I1080" s="1">
        <v>600</v>
      </c>
      <c r="J1080" s="1">
        <v>73.17398838289553</v>
      </c>
      <c r="K1080" s="1">
        <v>8.5541795856116742</v>
      </c>
      <c r="L1080" s="1">
        <f t="shared" si="64"/>
        <v>1.8918648862712204</v>
      </c>
      <c r="M1080" s="1">
        <f t="shared" si="65"/>
        <v>2.1403806215144359</v>
      </c>
      <c r="N1080" s="1">
        <v>113</v>
      </c>
      <c r="O1080" s="1">
        <v>943</v>
      </c>
      <c r="P1080" s="1">
        <f t="shared" si="66"/>
        <v>1.5090717718735402</v>
      </c>
      <c r="Q1080" t="s">
        <v>61</v>
      </c>
      <c r="S1080" t="str">
        <f t="shared" si="68"/>
        <v xml:space="preserve">  230 Winterthur</v>
      </c>
    </row>
    <row r="1081" spans="1:19">
      <c r="A1081" s="1">
        <v>230</v>
      </c>
      <c r="B1081" s="1">
        <v>1</v>
      </c>
      <c r="C1081" s="1">
        <v>5</v>
      </c>
      <c r="D1081" s="1">
        <v>13.046255418991837</v>
      </c>
      <c r="E1081" s="1">
        <v>133128</v>
      </c>
      <c r="F1081" s="1">
        <v>1910.5132735805032</v>
      </c>
      <c r="G1081" s="1">
        <v>146.44150464809312</v>
      </c>
      <c r="H1081" s="1">
        <v>138193.15430439921</v>
      </c>
      <c r="I1081" s="1">
        <v>600</v>
      </c>
      <c r="J1081" s="1">
        <v>778.78807999102196</v>
      </c>
      <c r="K1081" s="1">
        <v>27.906774804534866</v>
      </c>
      <c r="L1081" s="1">
        <f t="shared" si="64"/>
        <v>6.1719358137607641</v>
      </c>
      <c r="M1081" s="1">
        <f t="shared" si="65"/>
        <v>0.47308101946065584</v>
      </c>
      <c r="N1081" s="1">
        <v>113</v>
      </c>
      <c r="O1081" s="1">
        <v>943</v>
      </c>
      <c r="P1081" s="1">
        <f t="shared" si="66"/>
        <v>4.9231285922954982</v>
      </c>
      <c r="Q1081" t="s">
        <v>61</v>
      </c>
      <c r="S1081" t="str">
        <f t="shared" si="68"/>
        <v xml:space="preserve">  230 Winterthur</v>
      </c>
    </row>
    <row r="1082" spans="1:19">
      <c r="A1082" s="1">
        <v>230</v>
      </c>
      <c r="B1082" s="1">
        <v>2</v>
      </c>
      <c r="C1082" s="1">
        <v>1</v>
      </c>
      <c r="D1082" s="1">
        <v>2.8198502423391898</v>
      </c>
      <c r="E1082" s="1">
        <v>133128</v>
      </c>
      <c r="F1082" s="1">
        <v>263.90424329190068</v>
      </c>
      <c r="G1082" s="1">
        <v>93.588035041527775</v>
      </c>
      <c r="H1082" s="1">
        <v>1931.8977923933201</v>
      </c>
      <c r="I1082" s="1">
        <v>600</v>
      </c>
      <c r="J1082" s="1">
        <v>12.828086776650908</v>
      </c>
      <c r="K1082" s="1">
        <v>3.5816318594533008</v>
      </c>
      <c r="L1082" s="1">
        <f t="shared" si="64"/>
        <v>1.1354044044292864</v>
      </c>
      <c r="M1082" s="1">
        <f t="shared" si="65"/>
        <v>0.40264705812441248</v>
      </c>
      <c r="N1082" s="1">
        <v>55</v>
      </c>
      <c r="O1082" s="1">
        <v>943</v>
      </c>
      <c r="P1082" s="1">
        <f t="shared" si="66"/>
        <v>0.90567077428144016</v>
      </c>
      <c r="Q1082" t="s">
        <v>61</v>
      </c>
      <c r="S1082" t="str">
        <f t="shared" si="68"/>
        <v xml:space="preserve">  230 Winterthur</v>
      </c>
    </row>
    <row r="1083" spans="1:19">
      <c r="A1083" s="1">
        <v>230</v>
      </c>
      <c r="B1083" s="1">
        <v>2</v>
      </c>
      <c r="C1083" s="1">
        <v>2</v>
      </c>
      <c r="D1083" s="1">
        <v>17.694613111890533</v>
      </c>
      <c r="E1083" s="1">
        <v>133128</v>
      </c>
      <c r="F1083" s="1">
        <v>1656.004071961888</v>
      </c>
      <c r="G1083" s="1">
        <v>93.588035041527775</v>
      </c>
      <c r="H1083" s="1">
        <v>168870.93680732377</v>
      </c>
      <c r="I1083" s="1">
        <v>600</v>
      </c>
      <c r="J1083" s="1">
        <v>1507.4149200773429</v>
      </c>
      <c r="K1083" s="1">
        <v>38.825441659784666</v>
      </c>
      <c r="L1083" s="1">
        <f t="shared" si="64"/>
        <v>12.307958828342723</v>
      </c>
      <c r="M1083" s="1">
        <f t="shared" si="65"/>
        <v>0.69557660009372835</v>
      </c>
      <c r="N1083" s="1">
        <v>55</v>
      </c>
      <c r="O1083" s="1">
        <v>943</v>
      </c>
      <c r="P1083" s="1">
        <f t="shared" si="66"/>
        <v>9.81761085160867</v>
      </c>
      <c r="Q1083" t="s">
        <v>61</v>
      </c>
      <c r="S1083" t="str">
        <f t="shared" si="68"/>
        <v xml:space="preserve">  230 Winterthur</v>
      </c>
    </row>
    <row r="1084" spans="1:19">
      <c r="A1084" s="1">
        <v>230</v>
      </c>
      <c r="B1084" s="1">
        <v>2</v>
      </c>
      <c r="C1084" s="1">
        <v>3</v>
      </c>
      <c r="D1084" s="1">
        <v>31.749604133415673</v>
      </c>
      <c r="E1084" s="1">
        <v>133128</v>
      </c>
      <c r="F1084" s="1">
        <v>2971.3830641927411</v>
      </c>
      <c r="G1084" s="1">
        <v>93.588035041527775</v>
      </c>
      <c r="H1084" s="1">
        <v>274234.19091566879</v>
      </c>
      <c r="I1084" s="1">
        <v>600</v>
      </c>
      <c r="J1084" s="1">
        <v>1942.9503479378002</v>
      </c>
      <c r="K1084" s="1">
        <v>44.07891046677311</v>
      </c>
      <c r="L1084" s="1">
        <f t="shared" si="64"/>
        <v>13.973348197225825</v>
      </c>
      <c r="M1084" s="1">
        <f t="shared" si="65"/>
        <v>0.4401109424390971</v>
      </c>
      <c r="N1084" s="1">
        <v>55</v>
      </c>
      <c r="O1084" s="1">
        <v>943</v>
      </c>
      <c r="P1084" s="1">
        <f t="shared" si="66"/>
        <v>11.146031345057949</v>
      </c>
      <c r="Q1084" t="s">
        <v>61</v>
      </c>
      <c r="S1084" t="str">
        <f t="shared" ref="S1084:S1115" si="69">CONCATENATE(" ",Q1084)</f>
        <v xml:space="preserve">  230 Winterthur</v>
      </c>
    </row>
    <row r="1085" spans="1:19">
      <c r="A1085" s="1">
        <v>230</v>
      </c>
      <c r="B1085" s="1">
        <v>2</v>
      </c>
      <c r="C1085" s="1">
        <v>4</v>
      </c>
      <c r="D1085" s="1">
        <v>2.8536817151951381</v>
      </c>
      <c r="E1085" s="1">
        <v>133128</v>
      </c>
      <c r="F1085" s="1">
        <v>267.07046435904965</v>
      </c>
      <c r="G1085" s="1">
        <v>93.588035041527775</v>
      </c>
      <c r="H1085" s="1">
        <v>10797.147188756102</v>
      </c>
      <c r="I1085" s="1">
        <v>600</v>
      </c>
      <c r="J1085" s="1">
        <v>108.38347615267007</v>
      </c>
      <c r="K1085" s="1">
        <v>10.410738501790835</v>
      </c>
      <c r="L1085" s="1">
        <f t="shared" si="64"/>
        <v>3.3002828911900304</v>
      </c>
      <c r="M1085" s="1">
        <f t="shared" si="65"/>
        <v>1.1564999956431208</v>
      </c>
      <c r="N1085" s="1">
        <v>55</v>
      </c>
      <c r="O1085" s="1">
        <v>943</v>
      </c>
      <c r="P1085" s="1">
        <f t="shared" si="66"/>
        <v>2.6325155598760226</v>
      </c>
      <c r="Q1085" t="s">
        <v>61</v>
      </c>
      <c r="S1085" t="str">
        <f t="shared" si="69"/>
        <v xml:space="preserve">  230 Winterthur</v>
      </c>
    </row>
    <row r="1086" spans="1:19">
      <c r="A1086" s="1">
        <v>230</v>
      </c>
      <c r="B1086" s="1">
        <v>2</v>
      </c>
      <c r="C1086" s="1">
        <v>5</v>
      </c>
      <c r="D1086" s="1">
        <v>55.117749202840557</v>
      </c>
      <c r="E1086" s="1">
        <v>133128</v>
      </c>
      <c r="F1086" s="1">
        <v>5158.3618438055819</v>
      </c>
      <c r="G1086" s="1">
        <v>93.588035041527775</v>
      </c>
      <c r="H1086" s="1">
        <v>519169.61925093061</v>
      </c>
      <c r="I1086" s="1">
        <v>600</v>
      </c>
      <c r="J1086" s="1">
        <v>2536.5299602828368</v>
      </c>
      <c r="K1086" s="1">
        <v>50.363974826088111</v>
      </c>
      <c r="L1086" s="1">
        <f t="shared" si="64"/>
        <v>15.965761163079057</v>
      </c>
      <c r="M1086" s="1">
        <f t="shared" si="65"/>
        <v>0.28966642132506099</v>
      </c>
      <c r="N1086" s="1">
        <v>55</v>
      </c>
      <c r="O1086" s="1">
        <v>943</v>
      </c>
      <c r="P1086" s="1">
        <f t="shared" si="66"/>
        <v>12.735306660913094</v>
      </c>
      <c r="Q1086" t="s">
        <v>61</v>
      </c>
      <c r="S1086" t="str">
        <f t="shared" si="69"/>
        <v xml:space="preserve">  230 Winterthur</v>
      </c>
    </row>
    <row r="1087" spans="1:19">
      <c r="A1087" s="1">
        <v>230</v>
      </c>
      <c r="B1087" s="1">
        <v>3</v>
      </c>
      <c r="C1087" s="1">
        <v>1</v>
      </c>
      <c r="D1087" s="1">
        <v>3.4674405669069324</v>
      </c>
      <c r="E1087" s="1">
        <v>133128</v>
      </c>
      <c r="F1087" s="1">
        <v>2335.3799805654762</v>
      </c>
      <c r="G1087" s="1">
        <v>673.51694585747714</v>
      </c>
      <c r="H1087" s="1">
        <v>24918.522685997843</v>
      </c>
      <c r="I1087" s="1">
        <v>600</v>
      </c>
      <c r="J1087" s="1">
        <v>25.011609753261911</v>
      </c>
      <c r="K1087" s="1">
        <v>5.0011608405711083</v>
      </c>
      <c r="L1087" s="1">
        <f t="shared" si="64"/>
        <v>0.50364386215341261</v>
      </c>
      <c r="M1087" s="1">
        <f t="shared" si="65"/>
        <v>0.14524945775860235</v>
      </c>
      <c r="N1087" s="1">
        <v>545</v>
      </c>
      <c r="O1087" s="1">
        <v>943</v>
      </c>
      <c r="P1087" s="1">
        <f t="shared" si="66"/>
        <v>0.40173838045648042</v>
      </c>
      <c r="Q1087" t="s">
        <v>61</v>
      </c>
      <c r="S1087" t="str">
        <f t="shared" si="69"/>
        <v xml:space="preserve">  230 Winterthur</v>
      </c>
    </row>
    <row r="1088" spans="1:19">
      <c r="A1088" s="1">
        <v>230</v>
      </c>
      <c r="B1088" s="1">
        <v>3</v>
      </c>
      <c r="C1088" s="1">
        <v>2</v>
      </c>
      <c r="D1088" s="1">
        <v>24.811665843276437</v>
      </c>
      <c r="E1088" s="1">
        <v>133128</v>
      </c>
      <c r="F1088" s="1">
        <v>16711.07740039983</v>
      </c>
      <c r="G1088" s="1">
        <v>673.51694585747714</v>
      </c>
      <c r="H1088" s="1">
        <v>2004181.9050123852</v>
      </c>
      <c r="I1088" s="1">
        <v>600</v>
      </c>
      <c r="J1088" s="1">
        <v>2363.5868902096054</v>
      </c>
      <c r="K1088" s="1">
        <v>48.616734672431519</v>
      </c>
      <c r="L1088" s="1">
        <f t="shared" si="64"/>
        <v>4.8959673156432642</v>
      </c>
      <c r="M1088" s="1">
        <f t="shared" si="65"/>
        <v>0.19732521575007397</v>
      </c>
      <c r="N1088" s="1">
        <v>545</v>
      </c>
      <c r="O1088" s="1">
        <v>943</v>
      </c>
      <c r="P1088" s="1">
        <f t="shared" si="66"/>
        <v>3.9053349558249137</v>
      </c>
      <c r="Q1088" t="s">
        <v>61</v>
      </c>
      <c r="S1088" t="str">
        <f t="shared" si="69"/>
        <v xml:space="preserve">  230 Winterthur</v>
      </c>
    </row>
    <row r="1089" spans="1:19">
      <c r="A1089" s="1">
        <v>230</v>
      </c>
      <c r="B1089" s="1">
        <v>3</v>
      </c>
      <c r="C1089" s="1">
        <v>3</v>
      </c>
      <c r="D1089" s="1">
        <v>13.651704028346389</v>
      </c>
      <c r="E1089" s="1">
        <v>133128</v>
      </c>
      <c r="F1089" s="1">
        <v>9194.6540029220778</v>
      </c>
      <c r="G1089" s="1">
        <v>673.51694585747714</v>
      </c>
      <c r="H1089" s="1">
        <v>1323704.593895721</v>
      </c>
      <c r="I1089" s="1">
        <v>600</v>
      </c>
      <c r="J1089" s="1">
        <v>1781.6382266428461</v>
      </c>
      <c r="K1089" s="1">
        <v>42.209456602079662</v>
      </c>
      <c r="L1089" s="1">
        <f t="shared" si="64"/>
        <v>4.2507198668780752</v>
      </c>
      <c r="M1089" s="1">
        <f t="shared" si="65"/>
        <v>0.31136917838622075</v>
      </c>
      <c r="N1089" s="1">
        <v>545</v>
      </c>
      <c r="O1089" s="1">
        <v>943</v>
      </c>
      <c r="P1089" s="1">
        <f t="shared" si="66"/>
        <v>3.3906445475029261</v>
      </c>
      <c r="Q1089" t="s">
        <v>61</v>
      </c>
      <c r="S1089" t="str">
        <f t="shared" si="69"/>
        <v xml:space="preserve">  230 Winterthur</v>
      </c>
    </row>
    <row r="1090" spans="1:19">
      <c r="A1090" s="1">
        <v>230</v>
      </c>
      <c r="B1090" s="1">
        <v>3</v>
      </c>
      <c r="C1090" s="1">
        <v>4</v>
      </c>
      <c r="D1090" s="1">
        <v>0.25331701479454732</v>
      </c>
      <c r="E1090" s="1">
        <v>133128</v>
      </c>
      <c r="F1090" s="1">
        <v>170.61330213815688</v>
      </c>
      <c r="G1090" s="1">
        <v>673.51694585747714</v>
      </c>
      <c r="H1090" s="1">
        <v>4458.9439469272584</v>
      </c>
      <c r="I1090" s="1">
        <v>600</v>
      </c>
      <c r="J1090" s="1">
        <v>6.5659679235520416</v>
      </c>
      <c r="K1090" s="1">
        <v>2.5624144714608605</v>
      </c>
      <c r="L1090" s="1">
        <f t="shared" ref="L1090:L1153" si="70">K1090*1.14*1.645/SQRT(N1090*I1090/O1090)</f>
        <v>0.25804895342997397</v>
      </c>
      <c r="M1090" s="1">
        <f t="shared" ref="M1090:M1153" si="71">L1090/D1090</f>
        <v>1.0186799084114602</v>
      </c>
      <c r="N1090" s="1">
        <v>545</v>
      </c>
      <c r="O1090" s="1">
        <v>943</v>
      </c>
      <c r="P1090" s="1">
        <f t="shared" ref="P1090:P1153" si="72">$K1090*1.14*1.645/SQRT(N1090)</f>
        <v>0.20583625934841551</v>
      </c>
      <c r="Q1090" t="s">
        <v>61</v>
      </c>
      <c r="S1090" t="str">
        <f t="shared" si="69"/>
        <v xml:space="preserve">  230 Winterthur</v>
      </c>
    </row>
    <row r="1091" spans="1:19">
      <c r="A1091" s="1">
        <v>230</v>
      </c>
      <c r="B1091" s="1">
        <v>3</v>
      </c>
      <c r="C1091" s="1">
        <v>5</v>
      </c>
      <c r="D1091" s="1">
        <v>42.184127453324322</v>
      </c>
      <c r="E1091" s="1">
        <v>133128</v>
      </c>
      <c r="F1091" s="1">
        <v>28411.724686025551</v>
      </c>
      <c r="G1091" s="1">
        <v>673.51694585747714</v>
      </c>
      <c r="H1091" s="1">
        <v>3682967.6612203619</v>
      </c>
      <c r="I1091" s="1">
        <v>600</v>
      </c>
      <c r="J1091" s="1">
        <v>3694.2472025423335</v>
      </c>
      <c r="K1091" s="1">
        <v>60.78031920401812</v>
      </c>
      <c r="L1091" s="1">
        <f t="shared" si="70"/>
        <v>6.1209058621944292</v>
      </c>
      <c r="M1091" s="1">
        <f t="shared" si="71"/>
        <v>0.14509973849683291</v>
      </c>
      <c r="N1091" s="1">
        <v>545</v>
      </c>
      <c r="O1091" s="1">
        <v>943</v>
      </c>
      <c r="P1091" s="1">
        <f t="shared" si="72"/>
        <v>4.8824238569903216</v>
      </c>
      <c r="Q1091" t="s">
        <v>61</v>
      </c>
      <c r="S1091" t="str">
        <f t="shared" si="69"/>
        <v xml:space="preserve">  230 Winterthur</v>
      </c>
    </row>
    <row r="1092" spans="1:19">
      <c r="A1092" s="1">
        <v>230</v>
      </c>
      <c r="B1092" s="1">
        <v>4</v>
      </c>
      <c r="C1092" s="1">
        <v>1</v>
      </c>
      <c r="D1092" s="1">
        <v>3.2868251641140889</v>
      </c>
      <c r="E1092" s="1">
        <v>133128</v>
      </c>
      <c r="F1092" s="1">
        <v>628.23914826767111</v>
      </c>
      <c r="G1092" s="1">
        <v>191.13859633510592</v>
      </c>
      <c r="H1092" s="1">
        <v>8411.8196027346548</v>
      </c>
      <c r="I1092" s="1">
        <v>600</v>
      </c>
      <c r="J1092" s="1">
        <v>33.380426086352777</v>
      </c>
      <c r="K1092" s="1">
        <v>5.7775796045015921</v>
      </c>
      <c r="L1092" s="1">
        <f t="shared" si="70"/>
        <v>0.89563899667408764</v>
      </c>
      <c r="M1092" s="1">
        <f t="shared" si="71"/>
        <v>0.27249365328365216</v>
      </c>
      <c r="N1092" s="1">
        <v>230</v>
      </c>
      <c r="O1092" s="1">
        <v>943</v>
      </c>
      <c r="P1092" s="1">
        <f t="shared" si="72"/>
        <v>0.71441863395113536</v>
      </c>
      <c r="Q1092" t="s">
        <v>61</v>
      </c>
      <c r="S1092" t="str">
        <f t="shared" si="69"/>
        <v xml:space="preserve">  230 Winterthur</v>
      </c>
    </row>
    <row r="1093" spans="1:19">
      <c r="A1093" s="1">
        <v>230</v>
      </c>
      <c r="B1093" s="1">
        <v>4</v>
      </c>
      <c r="C1093" s="1">
        <v>2</v>
      </c>
      <c r="D1093" s="1">
        <v>8.4851736721363569</v>
      </c>
      <c r="E1093" s="1">
        <v>133128</v>
      </c>
      <c r="F1093" s="1">
        <v>1621.8441853517395</v>
      </c>
      <c r="G1093" s="1">
        <v>191.13859633510592</v>
      </c>
      <c r="H1093" s="1">
        <v>148101.40694396224</v>
      </c>
      <c r="I1093" s="1">
        <v>600</v>
      </c>
      <c r="J1093" s="1">
        <v>706.53607395598851</v>
      </c>
      <c r="K1093" s="1">
        <v>26.580746301712232</v>
      </c>
      <c r="L1093" s="1">
        <f t="shared" si="70"/>
        <v>4.1205408801230554</v>
      </c>
      <c r="M1093" s="1">
        <f t="shared" si="71"/>
        <v>0.48561656358951166</v>
      </c>
      <c r="N1093" s="1">
        <v>230</v>
      </c>
      <c r="O1093" s="1">
        <v>943</v>
      </c>
      <c r="P1093" s="1">
        <f t="shared" si="72"/>
        <v>3.2868055071841997</v>
      </c>
      <c r="Q1093" t="s">
        <v>61</v>
      </c>
      <c r="S1093" t="str">
        <f t="shared" si="69"/>
        <v xml:space="preserve">  230 Winterthur</v>
      </c>
    </row>
    <row r="1094" spans="1:19">
      <c r="A1094" s="1">
        <v>230</v>
      </c>
      <c r="B1094" s="1">
        <v>4</v>
      </c>
      <c r="C1094" s="1">
        <v>3</v>
      </c>
      <c r="D1094" s="1">
        <v>19.265803720260759</v>
      </c>
      <c r="E1094" s="1">
        <v>133128</v>
      </c>
      <c r="F1094" s="1">
        <v>3682.4386803583034</v>
      </c>
      <c r="G1094" s="1">
        <v>191.13859633510592</v>
      </c>
      <c r="H1094" s="1">
        <v>1121796.0832400555</v>
      </c>
      <c r="I1094" s="1">
        <v>600</v>
      </c>
      <c r="J1094" s="1">
        <v>5526.7629122512581</v>
      </c>
      <c r="K1094" s="1">
        <v>74.342201421879196</v>
      </c>
      <c r="L1094" s="1">
        <f t="shared" si="70"/>
        <v>11.524510132263027</v>
      </c>
      <c r="M1094" s="1">
        <f t="shared" si="71"/>
        <v>0.59818475780189484</v>
      </c>
      <c r="N1094" s="1">
        <v>230</v>
      </c>
      <c r="O1094" s="1">
        <v>943</v>
      </c>
      <c r="P1094" s="1">
        <f t="shared" si="72"/>
        <v>9.1926823376621893</v>
      </c>
      <c r="Q1094" t="s">
        <v>61</v>
      </c>
      <c r="S1094" t="str">
        <f t="shared" si="69"/>
        <v xml:space="preserve">  230 Winterthur</v>
      </c>
    </row>
    <row r="1095" spans="1:19">
      <c r="A1095" s="1">
        <v>230</v>
      </c>
      <c r="B1095" s="1">
        <v>4</v>
      </c>
      <c r="C1095" s="1">
        <v>4</v>
      </c>
      <c r="D1095" s="1">
        <v>2.0868658366192885</v>
      </c>
      <c r="E1095" s="1">
        <v>133128</v>
      </c>
      <c r="F1095" s="1">
        <v>398.88060675109728</v>
      </c>
      <c r="G1095" s="1">
        <v>191.13859633510592</v>
      </c>
      <c r="H1095" s="1">
        <v>71204.671448619716</v>
      </c>
      <c r="I1095" s="1">
        <v>600</v>
      </c>
      <c r="J1095" s="1">
        <v>370.1103431597586</v>
      </c>
      <c r="K1095" s="1">
        <v>19.238252081718823</v>
      </c>
      <c r="L1095" s="1">
        <f t="shared" si="70"/>
        <v>2.9823091972300446</v>
      </c>
      <c r="M1095" s="1">
        <f t="shared" si="71"/>
        <v>1.4290852554572313</v>
      </c>
      <c r="N1095" s="1">
        <v>230</v>
      </c>
      <c r="O1095" s="1">
        <v>943</v>
      </c>
      <c r="P1095" s="1">
        <f t="shared" si="72"/>
        <v>2.3788795157613061</v>
      </c>
      <c r="Q1095" t="s">
        <v>61</v>
      </c>
      <c r="S1095" t="str">
        <f t="shared" si="69"/>
        <v xml:space="preserve">  230 Winterthur</v>
      </c>
    </row>
    <row r="1096" spans="1:19">
      <c r="A1096" s="1">
        <v>230</v>
      </c>
      <c r="B1096" s="1">
        <v>4</v>
      </c>
      <c r="C1096" s="1">
        <v>5</v>
      </c>
      <c r="D1096" s="1">
        <v>33.124668393130484</v>
      </c>
      <c r="E1096" s="1">
        <v>133128</v>
      </c>
      <c r="F1096" s="1">
        <v>6331.4026207288098</v>
      </c>
      <c r="G1096" s="1">
        <v>191.13859633510592</v>
      </c>
      <c r="H1096" s="1">
        <v>1437570.5638481916</v>
      </c>
      <c r="I1096" s="1">
        <v>600</v>
      </c>
      <c r="J1096" s="1">
        <v>6457.6313028479608</v>
      </c>
      <c r="K1096" s="1">
        <v>80.359388392694726</v>
      </c>
      <c r="L1096" s="1">
        <f t="shared" si="70"/>
        <v>12.457293005067168</v>
      </c>
      <c r="M1096" s="1">
        <f t="shared" si="71"/>
        <v>0.37607298757594831</v>
      </c>
      <c r="N1096" s="1">
        <v>230</v>
      </c>
      <c r="O1096" s="1">
        <v>943</v>
      </c>
      <c r="P1096" s="1">
        <f t="shared" si="72"/>
        <v>9.9367292898788584</v>
      </c>
      <c r="Q1096" t="s">
        <v>61</v>
      </c>
      <c r="S1096" t="str">
        <f t="shared" si="69"/>
        <v xml:space="preserve">  230 Winterthur</v>
      </c>
    </row>
    <row r="1097" spans="1:19">
      <c r="A1097" s="1">
        <v>230</v>
      </c>
      <c r="B1097" s="1">
        <v>5</v>
      </c>
      <c r="C1097" s="1">
        <v>1</v>
      </c>
      <c r="D1097" s="1">
        <v>3.4307496625844429</v>
      </c>
      <c r="E1097" s="1">
        <v>133128</v>
      </c>
      <c r="F1097" s="1">
        <v>3789.8979719294384</v>
      </c>
      <c r="G1097" s="1">
        <v>1104.6850818822038</v>
      </c>
      <c r="H1097" s="1">
        <v>40301.487500522649</v>
      </c>
      <c r="I1097" s="1">
        <v>600</v>
      </c>
      <c r="J1097" s="1">
        <v>24.734679085759282</v>
      </c>
      <c r="K1097" s="1">
        <v>4.9733971373457884</v>
      </c>
      <c r="L1097" s="1">
        <f t="shared" si="70"/>
        <v>0.38075732626124015</v>
      </c>
      <c r="M1097" s="1">
        <f t="shared" si="71"/>
        <v>0.1109837101825754</v>
      </c>
      <c r="N1097" s="1">
        <v>943</v>
      </c>
      <c r="O1097" s="1">
        <v>943</v>
      </c>
      <c r="P1097" s="1">
        <f t="shared" si="72"/>
        <v>0.30371626280742081</v>
      </c>
      <c r="Q1097" t="s">
        <v>61</v>
      </c>
      <c r="S1097" t="str">
        <f t="shared" si="69"/>
        <v xml:space="preserve">  230 Winterthur</v>
      </c>
    </row>
    <row r="1098" spans="1:19">
      <c r="A1098" s="1">
        <v>230</v>
      </c>
      <c r="B1098" s="1">
        <v>5</v>
      </c>
      <c r="C1098" s="1">
        <v>2</v>
      </c>
      <c r="D1098" s="1">
        <v>18.753696502840405</v>
      </c>
      <c r="E1098" s="1">
        <v>133128</v>
      </c>
      <c r="F1098" s="1">
        <v>20716.928756834252</v>
      </c>
      <c r="G1098" s="1">
        <v>1104.6850818822038</v>
      </c>
      <c r="H1098" s="1">
        <v>2418993.4428811786</v>
      </c>
      <c r="I1098" s="1">
        <v>600</v>
      </c>
      <c r="J1098" s="1">
        <v>1839.7226544385371</v>
      </c>
      <c r="K1098" s="1">
        <v>42.891988231353153</v>
      </c>
      <c r="L1098" s="1">
        <f t="shared" si="70"/>
        <v>3.283759230559737</v>
      </c>
      <c r="M1098" s="1">
        <f t="shared" si="71"/>
        <v>0.17509930535893997</v>
      </c>
      <c r="N1098" s="1">
        <v>943</v>
      </c>
      <c r="O1098" s="1">
        <v>943</v>
      </c>
      <c r="P1098" s="1">
        <f t="shared" si="72"/>
        <v>2.6193352371129417</v>
      </c>
      <c r="Q1098" t="s">
        <v>61</v>
      </c>
      <c r="S1098" t="str">
        <f t="shared" si="69"/>
        <v xml:space="preserve">  230 Winterthur</v>
      </c>
    </row>
    <row r="1099" spans="1:19">
      <c r="A1099" s="1">
        <v>230</v>
      </c>
      <c r="B1099" s="1">
        <v>5</v>
      </c>
      <c r="C1099" s="1">
        <v>3</v>
      </c>
      <c r="D1099" s="1">
        <v>14.790797073803228</v>
      </c>
      <c r="E1099" s="1">
        <v>133128</v>
      </c>
      <c r="F1099" s="1">
        <v>16339.172876577379</v>
      </c>
      <c r="G1099" s="1">
        <v>1104.6850818822038</v>
      </c>
      <c r="H1099" s="1">
        <v>2734546.1492342427</v>
      </c>
      <c r="I1099" s="1">
        <v>600</v>
      </c>
      <c r="J1099" s="1">
        <v>2258.6848366308363</v>
      </c>
      <c r="K1099" s="1">
        <v>47.525622948372138</v>
      </c>
      <c r="L1099" s="1">
        <f t="shared" si="70"/>
        <v>3.6385047529864809</v>
      </c>
      <c r="M1099" s="1">
        <f t="shared" si="71"/>
        <v>0.24599788198235992</v>
      </c>
      <c r="N1099" s="1">
        <v>943</v>
      </c>
      <c r="O1099" s="1">
        <v>943</v>
      </c>
      <c r="P1099" s="1">
        <f t="shared" si="72"/>
        <v>2.9023028306115743</v>
      </c>
      <c r="Q1099" t="s">
        <v>61</v>
      </c>
      <c r="S1099" t="str">
        <f t="shared" si="69"/>
        <v xml:space="preserve">  230 Winterthur</v>
      </c>
    </row>
    <row r="1100" spans="1:19">
      <c r="A1100" s="1">
        <v>230</v>
      </c>
      <c r="B1100" s="1">
        <v>5</v>
      </c>
      <c r="C1100" s="1">
        <v>4</v>
      </c>
      <c r="D1100" s="1">
        <v>0.8744599113744318</v>
      </c>
      <c r="E1100" s="1">
        <v>133128</v>
      </c>
      <c r="F1100" s="1">
        <v>966.00281879936892</v>
      </c>
      <c r="G1100" s="1">
        <v>1104.6850818822038</v>
      </c>
      <c r="H1100" s="1">
        <v>97217.707136805824</v>
      </c>
      <c r="I1100" s="1">
        <v>600</v>
      </c>
      <c r="J1100" s="1">
        <v>87.319270668348992</v>
      </c>
      <c r="K1100" s="1">
        <v>9.3444780843206541</v>
      </c>
      <c r="L1100" s="1">
        <f t="shared" si="70"/>
        <v>0.71540204661627238</v>
      </c>
      <c r="M1100" s="1">
        <f t="shared" si="71"/>
        <v>0.81810731093646094</v>
      </c>
      <c r="N1100" s="1">
        <v>943</v>
      </c>
      <c r="O1100" s="1">
        <v>943</v>
      </c>
      <c r="P1100" s="1">
        <f t="shared" si="72"/>
        <v>0.57065017799289253</v>
      </c>
      <c r="Q1100" t="s">
        <v>61</v>
      </c>
      <c r="S1100" t="str">
        <f t="shared" si="69"/>
        <v xml:space="preserve">  230 Winterthur</v>
      </c>
    </row>
    <row r="1101" spans="1:19">
      <c r="A1101" s="1">
        <v>230</v>
      </c>
      <c r="B1101" s="1">
        <v>5</v>
      </c>
      <c r="C1101" s="1">
        <v>5</v>
      </c>
      <c r="D1101" s="1">
        <v>37.849703150602515</v>
      </c>
      <c r="E1101" s="1">
        <v>133128</v>
      </c>
      <c r="F1101" s="1">
        <v>41812.002424140446</v>
      </c>
      <c r="G1101" s="1">
        <v>1104.6850818822038</v>
      </c>
      <c r="H1101" s="1">
        <v>5777900.9986238834</v>
      </c>
      <c r="I1101" s="1">
        <v>600</v>
      </c>
      <c r="J1101" s="1">
        <v>3801.2012553284308</v>
      </c>
      <c r="K1101" s="1">
        <v>61.653882727111608</v>
      </c>
      <c r="L1101" s="1">
        <f t="shared" si="70"/>
        <v>4.7201473947297403</v>
      </c>
      <c r="M1101" s="1">
        <f t="shared" si="71"/>
        <v>0.12470764634397409</v>
      </c>
      <c r="N1101" s="1">
        <v>943</v>
      </c>
      <c r="O1101" s="1">
        <v>943</v>
      </c>
      <c r="P1101" s="1">
        <f t="shared" si="72"/>
        <v>3.7650898032725131</v>
      </c>
      <c r="Q1101" t="s">
        <v>61</v>
      </c>
      <c r="S1101" t="str">
        <f t="shared" si="69"/>
        <v xml:space="preserve">  230 Winterthur</v>
      </c>
    </row>
    <row r="1102" spans="1:19">
      <c r="A1102" s="1">
        <v>261</v>
      </c>
      <c r="B1102" s="1">
        <v>1</v>
      </c>
      <c r="C1102" s="1">
        <v>1</v>
      </c>
      <c r="D1102" s="1">
        <v>2.9963472955958999</v>
      </c>
      <c r="E1102" s="1">
        <v>1128696</v>
      </c>
      <c r="F1102" s="1">
        <v>3268.9457391859391</v>
      </c>
      <c r="G1102" s="1">
        <v>1090.9769184602569</v>
      </c>
      <c r="H1102" s="1">
        <v>24037.584790760848</v>
      </c>
      <c r="I1102" s="1">
        <v>4577</v>
      </c>
      <c r="J1102" s="1">
        <v>13.066963001217573</v>
      </c>
      <c r="K1102" s="1">
        <v>3.6148254454700264</v>
      </c>
      <c r="L1102" s="1">
        <f t="shared" si="70"/>
        <v>0.31264489070144913</v>
      </c>
      <c r="M1102" s="1">
        <f t="shared" si="71"/>
        <v>0.10434200707006887</v>
      </c>
      <c r="N1102" s="1">
        <v>787</v>
      </c>
      <c r="O1102" s="1">
        <v>7662</v>
      </c>
      <c r="P1102" s="1">
        <f t="shared" si="72"/>
        <v>0.2416410521981813</v>
      </c>
      <c r="Q1102" t="s">
        <v>62</v>
      </c>
      <c r="S1102" t="str">
        <f t="shared" si="69"/>
        <v xml:space="preserve">  261 Zürich</v>
      </c>
    </row>
    <row r="1103" spans="1:19">
      <c r="A1103" s="1">
        <v>261</v>
      </c>
      <c r="B1103" s="1">
        <v>1</v>
      </c>
      <c r="C1103" s="1">
        <v>2</v>
      </c>
      <c r="D1103" s="1">
        <v>11.127440158481679</v>
      </c>
      <c r="E1103" s="1">
        <v>1128696</v>
      </c>
      <c r="F1103" s="1">
        <v>12139.780374451255</v>
      </c>
      <c r="G1103" s="1">
        <v>1090.9769184602569</v>
      </c>
      <c r="H1103" s="1">
        <v>1314415.7415599215</v>
      </c>
      <c r="I1103" s="1">
        <v>4577</v>
      </c>
      <c r="J1103" s="1">
        <v>1081.9780143345356</v>
      </c>
      <c r="K1103" s="1">
        <v>32.893434213145568</v>
      </c>
      <c r="L1103" s="1">
        <f t="shared" si="70"/>
        <v>2.8449407307486205</v>
      </c>
      <c r="M1103" s="1">
        <f t="shared" si="71"/>
        <v>0.25566893105959493</v>
      </c>
      <c r="N1103" s="1">
        <v>787</v>
      </c>
      <c r="O1103" s="1">
        <v>7662</v>
      </c>
      <c r="P1103" s="1">
        <f t="shared" si="72"/>
        <v>2.1988348188808993</v>
      </c>
      <c r="Q1103" t="s">
        <v>62</v>
      </c>
      <c r="S1103" t="str">
        <f t="shared" si="69"/>
        <v xml:space="preserve">  261 Zürich</v>
      </c>
    </row>
    <row r="1104" spans="1:19">
      <c r="A1104" s="1">
        <v>261</v>
      </c>
      <c r="B1104" s="1">
        <v>1</v>
      </c>
      <c r="C1104" s="1">
        <v>3</v>
      </c>
      <c r="D1104" s="1">
        <v>7.4287295486391516</v>
      </c>
      <c r="E1104" s="1">
        <v>1128696</v>
      </c>
      <c r="F1104" s="1">
        <v>8104.5724710489967</v>
      </c>
      <c r="G1104" s="1">
        <v>1090.9769184602569</v>
      </c>
      <c r="H1104" s="1">
        <v>679908.7685719619</v>
      </c>
      <c r="I1104" s="1">
        <v>4577</v>
      </c>
      <c r="J1104" s="1">
        <v>568.54606834483036</v>
      </c>
      <c r="K1104" s="1">
        <v>23.844204082854819</v>
      </c>
      <c r="L1104" s="1">
        <f t="shared" si="70"/>
        <v>2.0622762265572878</v>
      </c>
      <c r="M1104" s="1">
        <f t="shared" si="71"/>
        <v>0.27760819842136675</v>
      </c>
      <c r="N1104" s="1">
        <v>787</v>
      </c>
      <c r="O1104" s="1">
        <v>7662</v>
      </c>
      <c r="P1104" s="1">
        <f t="shared" si="72"/>
        <v>1.5939188905039994</v>
      </c>
      <c r="Q1104" t="s">
        <v>62</v>
      </c>
      <c r="S1104" t="str">
        <f t="shared" si="69"/>
        <v xml:space="preserve">  261 Zürich</v>
      </c>
    </row>
    <row r="1105" spans="1:19">
      <c r="A1105" s="1">
        <v>261</v>
      </c>
      <c r="B1105" s="1">
        <v>1</v>
      </c>
      <c r="C1105" s="1">
        <v>4</v>
      </c>
      <c r="D1105" s="1">
        <v>1.2621373868005008</v>
      </c>
      <c r="E1105" s="1">
        <v>1128696</v>
      </c>
      <c r="F1105" s="1">
        <v>1376.9627569250918</v>
      </c>
      <c r="G1105" s="1">
        <v>1090.9769184602569</v>
      </c>
      <c r="H1105" s="1">
        <v>277743.5699364054</v>
      </c>
      <c r="I1105" s="1">
        <v>4577</v>
      </c>
      <c r="J1105" s="1">
        <v>253.22155826065978</v>
      </c>
      <c r="K1105" s="1">
        <v>15.912936820733618</v>
      </c>
      <c r="L1105" s="1">
        <f t="shared" si="70"/>
        <v>1.3763039095821206</v>
      </c>
      <c r="M1105" s="1">
        <f t="shared" si="71"/>
        <v>1.0904549092480575</v>
      </c>
      <c r="N1105" s="1">
        <v>787</v>
      </c>
      <c r="O1105" s="1">
        <v>7662</v>
      </c>
      <c r="P1105" s="1">
        <f t="shared" si="72"/>
        <v>1.06373567823142</v>
      </c>
      <c r="Q1105" t="s">
        <v>62</v>
      </c>
      <c r="S1105" t="str">
        <f t="shared" si="69"/>
        <v xml:space="preserve">  261 Zürich</v>
      </c>
    </row>
    <row r="1106" spans="1:19">
      <c r="A1106" s="1">
        <v>261</v>
      </c>
      <c r="B1106" s="1">
        <v>1</v>
      </c>
      <c r="C1106" s="1">
        <v>5</v>
      </c>
      <c r="D1106" s="1">
        <v>22.814654389517237</v>
      </c>
      <c r="E1106" s="1">
        <v>1128696</v>
      </c>
      <c r="F1106" s="1">
        <v>24890.261341611291</v>
      </c>
      <c r="G1106" s="1">
        <v>1090.9769184602569</v>
      </c>
      <c r="H1106" s="1">
        <v>2517901.8297564052</v>
      </c>
      <c r="I1106" s="1">
        <v>4577</v>
      </c>
      <c r="J1106" s="1">
        <v>1789.0645999527053</v>
      </c>
      <c r="K1106" s="1">
        <v>42.29733561292845</v>
      </c>
      <c r="L1106" s="1">
        <f t="shared" si="70"/>
        <v>3.6582806193971114</v>
      </c>
      <c r="M1106" s="1">
        <f t="shared" si="71"/>
        <v>0.16034784296701859</v>
      </c>
      <c r="N1106" s="1">
        <v>787</v>
      </c>
      <c r="O1106" s="1">
        <v>7662</v>
      </c>
      <c r="P1106" s="1">
        <f t="shared" si="72"/>
        <v>2.8274595376371368</v>
      </c>
      <c r="Q1106" t="s">
        <v>62</v>
      </c>
      <c r="S1106" t="str">
        <f t="shared" si="69"/>
        <v xml:space="preserve">  261 Zürich</v>
      </c>
    </row>
    <row r="1107" spans="1:19">
      <c r="A1107" s="1">
        <v>261</v>
      </c>
      <c r="B1107" s="1">
        <v>2</v>
      </c>
      <c r="C1107" s="1">
        <v>1</v>
      </c>
      <c r="D1107" s="1">
        <v>3.1561790961410727</v>
      </c>
      <c r="E1107" s="1">
        <v>1128696</v>
      </c>
      <c r="F1107" s="1">
        <v>2593.4362782664307</v>
      </c>
      <c r="G1107" s="1">
        <v>821.70124041354813</v>
      </c>
      <c r="H1107" s="1">
        <v>30113.599099206553</v>
      </c>
      <c r="I1107" s="1">
        <v>4577</v>
      </c>
      <c r="J1107" s="1">
        <v>26.718918713365877</v>
      </c>
      <c r="K1107" s="1">
        <v>5.1690346016800737</v>
      </c>
      <c r="L1107" s="1">
        <f t="shared" si="70"/>
        <v>0.60064458476534055</v>
      </c>
      <c r="M1107" s="1">
        <f t="shared" si="71"/>
        <v>0.19030750995712614</v>
      </c>
      <c r="N1107" s="1">
        <v>436</v>
      </c>
      <c r="O1107" s="1">
        <v>7662</v>
      </c>
      <c r="P1107" s="1">
        <f t="shared" si="72"/>
        <v>0.46423400406192483</v>
      </c>
      <c r="Q1107" t="s">
        <v>62</v>
      </c>
      <c r="S1107" t="str">
        <f t="shared" si="69"/>
        <v xml:space="preserve">  261 Zürich</v>
      </c>
    </row>
    <row r="1108" spans="1:19">
      <c r="A1108" s="1">
        <v>261</v>
      </c>
      <c r="B1108" s="1">
        <v>2</v>
      </c>
      <c r="C1108" s="1">
        <v>2</v>
      </c>
      <c r="D1108" s="1">
        <v>18.703898509537737</v>
      </c>
      <c r="E1108" s="1">
        <v>1128696</v>
      </c>
      <c r="F1108" s="1">
        <v>15369.016605856274</v>
      </c>
      <c r="G1108" s="1">
        <v>821.70124041354813</v>
      </c>
      <c r="H1108" s="1">
        <v>1471481.3407664264</v>
      </c>
      <c r="I1108" s="1">
        <v>4577</v>
      </c>
      <c r="J1108" s="1">
        <v>1442.6940714534162</v>
      </c>
      <c r="K1108" s="1">
        <v>37.982812842829532</v>
      </c>
      <c r="L1108" s="1">
        <f t="shared" si="70"/>
        <v>4.4136231629762692</v>
      </c>
      <c r="M1108" s="1">
        <f t="shared" si="71"/>
        <v>0.23597343413329669</v>
      </c>
      <c r="N1108" s="1">
        <v>436</v>
      </c>
      <c r="O1108" s="1">
        <v>7662</v>
      </c>
      <c r="P1108" s="1">
        <f t="shared" si="72"/>
        <v>3.4112585135008171</v>
      </c>
      <c r="Q1108" t="s">
        <v>62</v>
      </c>
      <c r="S1108" t="str">
        <f t="shared" si="69"/>
        <v xml:space="preserve">  261 Zürich</v>
      </c>
    </row>
    <row r="1109" spans="1:19">
      <c r="A1109" s="1">
        <v>261</v>
      </c>
      <c r="B1109" s="1">
        <v>2</v>
      </c>
      <c r="C1109" s="1">
        <v>3</v>
      </c>
      <c r="D1109" s="1">
        <v>21.923391817447889</v>
      </c>
      <c r="E1109" s="1">
        <v>1128696</v>
      </c>
      <c r="F1109" s="1">
        <v>18014.478250469161</v>
      </c>
      <c r="G1109" s="1">
        <v>821.70124041354813</v>
      </c>
      <c r="H1109" s="1">
        <v>1529384.8646210989</v>
      </c>
      <c r="I1109" s="1">
        <v>4577</v>
      </c>
      <c r="J1109" s="1">
        <v>1382.2891250627663</v>
      </c>
      <c r="K1109" s="1">
        <v>37.179149063188177</v>
      </c>
      <c r="L1109" s="1">
        <f t="shared" si="70"/>
        <v>4.3202370020369072</v>
      </c>
      <c r="M1109" s="1">
        <f t="shared" si="71"/>
        <v>0.19706061169780378</v>
      </c>
      <c r="N1109" s="1">
        <v>436</v>
      </c>
      <c r="O1109" s="1">
        <v>7662</v>
      </c>
      <c r="P1109" s="1">
        <f t="shared" si="72"/>
        <v>3.3390810020132395</v>
      </c>
      <c r="Q1109" t="s">
        <v>62</v>
      </c>
      <c r="S1109" t="str">
        <f t="shared" si="69"/>
        <v xml:space="preserve">  261 Zürich</v>
      </c>
    </row>
    <row r="1110" spans="1:19">
      <c r="A1110" s="1">
        <v>261</v>
      </c>
      <c r="B1110" s="1">
        <v>2</v>
      </c>
      <c r="C1110" s="1">
        <v>4</v>
      </c>
      <c r="D1110" s="1">
        <v>2.0964578329387002</v>
      </c>
      <c r="E1110" s="1">
        <v>1128696</v>
      </c>
      <c r="F1110" s="1">
        <v>1722.6620018004292</v>
      </c>
      <c r="G1110" s="1">
        <v>821.70124041354813</v>
      </c>
      <c r="H1110" s="1">
        <v>411128.42659625504</v>
      </c>
      <c r="I1110" s="1">
        <v>4577</v>
      </c>
      <c r="J1110" s="1">
        <v>496.54724311581214</v>
      </c>
      <c r="K1110" s="1">
        <v>22.283340035008489</v>
      </c>
      <c r="L1110" s="1">
        <f t="shared" si="70"/>
        <v>2.5893360276911839</v>
      </c>
      <c r="M1110" s="1">
        <f t="shared" si="71"/>
        <v>1.2351004570702926</v>
      </c>
      <c r="N1110" s="1">
        <v>436</v>
      </c>
      <c r="O1110" s="1">
        <v>7662</v>
      </c>
      <c r="P1110" s="1">
        <f t="shared" si="72"/>
        <v>2.0012797292869902</v>
      </c>
      <c r="Q1110" t="s">
        <v>62</v>
      </c>
      <c r="S1110" t="str">
        <f t="shared" si="69"/>
        <v xml:space="preserve">  261 Zürich</v>
      </c>
    </row>
    <row r="1111" spans="1:19">
      <c r="A1111" s="1">
        <v>261</v>
      </c>
      <c r="B1111" s="1">
        <v>2</v>
      </c>
      <c r="C1111" s="1">
        <v>5</v>
      </c>
      <c r="D1111" s="1">
        <v>45.879927256065407</v>
      </c>
      <c r="E1111" s="1">
        <v>1128696</v>
      </c>
      <c r="F1111" s="1">
        <v>37699.593136392301</v>
      </c>
      <c r="G1111" s="1">
        <v>821.70124041354813</v>
      </c>
      <c r="H1111" s="1">
        <v>4078441.2684490648</v>
      </c>
      <c r="I1111" s="1">
        <v>4577</v>
      </c>
      <c r="J1111" s="1">
        <v>2861.9265600044409</v>
      </c>
      <c r="K1111" s="1">
        <v>53.496977110902641</v>
      </c>
      <c r="L1111" s="1">
        <f t="shared" si="70"/>
        <v>6.2163773468521715</v>
      </c>
      <c r="M1111" s="1">
        <f t="shared" si="71"/>
        <v>0.13549231044237009</v>
      </c>
      <c r="N1111" s="1">
        <v>436</v>
      </c>
      <c r="O1111" s="1">
        <v>7662</v>
      </c>
      <c r="P1111" s="1">
        <f t="shared" si="72"/>
        <v>4.8045946299781788</v>
      </c>
      <c r="Q1111" t="s">
        <v>62</v>
      </c>
      <c r="S1111" t="str">
        <f t="shared" si="69"/>
        <v xml:space="preserve">  261 Zürich</v>
      </c>
    </row>
    <row r="1112" spans="1:19">
      <c r="A1112" s="1">
        <v>261</v>
      </c>
      <c r="B1112" s="1">
        <v>3</v>
      </c>
      <c r="C1112" s="1">
        <v>1</v>
      </c>
      <c r="D1112" s="1">
        <v>2.9811541445766783</v>
      </c>
      <c r="E1112" s="1">
        <v>1128696</v>
      </c>
      <c r="F1112" s="1">
        <v>17470.230947071916</v>
      </c>
      <c r="G1112" s="1">
        <v>5860.2239601913225</v>
      </c>
      <c r="H1112" s="1">
        <v>232690.02879695967</v>
      </c>
      <c r="I1112" s="1">
        <v>4577</v>
      </c>
      <c r="J1112" s="1">
        <v>30.824658458095026</v>
      </c>
      <c r="K1112" s="1">
        <v>5.5519958986021436</v>
      </c>
      <c r="L1112" s="1">
        <f t="shared" si="70"/>
        <v>0.20178049858601627</v>
      </c>
      <c r="M1112" s="1">
        <f t="shared" si="71"/>
        <v>6.7685362379901012E-2</v>
      </c>
      <c r="N1112" s="1">
        <v>4457</v>
      </c>
      <c r="O1112" s="1">
        <v>7662</v>
      </c>
      <c r="P1112" s="1">
        <f t="shared" si="72"/>
        <v>0.15595473792008657</v>
      </c>
      <c r="Q1112" t="s">
        <v>62</v>
      </c>
      <c r="S1112" t="str">
        <f t="shared" si="69"/>
        <v xml:space="preserve">  261 Zürich</v>
      </c>
    </row>
    <row r="1113" spans="1:19">
      <c r="A1113" s="1">
        <v>261</v>
      </c>
      <c r="B1113" s="1">
        <v>3</v>
      </c>
      <c r="C1113" s="1">
        <v>2</v>
      </c>
      <c r="D1113" s="1">
        <v>25.247381271489868</v>
      </c>
      <c r="E1113" s="1">
        <v>1128696</v>
      </c>
      <c r="F1113" s="1">
        <v>147955.30865927058</v>
      </c>
      <c r="G1113" s="1">
        <v>5860.2239601913225</v>
      </c>
      <c r="H1113" s="1">
        <v>16907029.162189446</v>
      </c>
      <c r="I1113" s="1">
        <v>4577</v>
      </c>
      <c r="J1113" s="1">
        <v>2248.0016402885171</v>
      </c>
      <c r="K1113" s="1">
        <v>47.413095662364391</v>
      </c>
      <c r="L1113" s="1">
        <f t="shared" si="70"/>
        <v>1.7231709563523128</v>
      </c>
      <c r="M1113" s="1">
        <f t="shared" si="71"/>
        <v>6.8251472809109565E-2</v>
      </c>
      <c r="N1113" s="1">
        <v>4457</v>
      </c>
      <c r="O1113" s="1">
        <v>7662</v>
      </c>
      <c r="P1113" s="1">
        <f t="shared" si="72"/>
        <v>1.3318267958133283</v>
      </c>
      <c r="Q1113" t="s">
        <v>62</v>
      </c>
      <c r="S1113" t="str">
        <f t="shared" si="69"/>
        <v xml:space="preserve">  261 Zürich</v>
      </c>
    </row>
    <row r="1114" spans="1:19">
      <c r="A1114" s="1">
        <v>261</v>
      </c>
      <c r="B1114" s="1">
        <v>3</v>
      </c>
      <c r="C1114" s="1">
        <v>3</v>
      </c>
      <c r="D1114" s="1">
        <v>11.476486612657069</v>
      </c>
      <c r="E1114" s="1">
        <v>1128696</v>
      </c>
      <c r="F1114" s="1">
        <v>67254.78182630791</v>
      </c>
      <c r="G1114" s="1">
        <v>5860.2239601913225</v>
      </c>
      <c r="H1114" s="1">
        <v>8624756.8084090389</v>
      </c>
      <c r="I1114" s="1">
        <v>4577</v>
      </c>
      <c r="J1114" s="1">
        <v>1340.2642156190634</v>
      </c>
      <c r="K1114" s="1">
        <v>36.609619167905358</v>
      </c>
      <c r="L1114" s="1">
        <f t="shared" si="70"/>
        <v>1.330531820206138</v>
      </c>
      <c r="M1114" s="1">
        <f t="shared" si="71"/>
        <v>0.1159354657146321</v>
      </c>
      <c r="N1114" s="1">
        <v>4457</v>
      </c>
      <c r="O1114" s="1">
        <v>7662</v>
      </c>
      <c r="P1114" s="1">
        <f t="shared" si="72"/>
        <v>1.0283587500708271</v>
      </c>
      <c r="Q1114" t="s">
        <v>62</v>
      </c>
      <c r="S1114" t="str">
        <f t="shared" si="69"/>
        <v xml:space="preserve">  261 Zürich</v>
      </c>
    </row>
    <row r="1115" spans="1:19">
      <c r="A1115" s="1">
        <v>261</v>
      </c>
      <c r="B1115" s="1">
        <v>3</v>
      </c>
      <c r="C1115" s="1">
        <v>4</v>
      </c>
      <c r="D1115" s="1">
        <v>0.66048992365821224</v>
      </c>
      <c r="E1115" s="1">
        <v>1128696</v>
      </c>
      <c r="F1115" s="1">
        <v>3870.6188760867931</v>
      </c>
      <c r="G1115" s="1">
        <v>5860.2239601913225</v>
      </c>
      <c r="H1115" s="1">
        <v>552260.63536984671</v>
      </c>
      <c r="I1115" s="1">
        <v>4577</v>
      </c>
      <c r="J1115" s="1">
        <v>93.818590028076102</v>
      </c>
      <c r="K1115" s="1">
        <v>9.6859996917239322</v>
      </c>
      <c r="L1115" s="1">
        <f t="shared" si="70"/>
        <v>0.35202580887931428</v>
      </c>
      <c r="M1115" s="1">
        <f t="shared" si="71"/>
        <v>0.53297680444475526</v>
      </c>
      <c r="N1115" s="1">
        <v>4457</v>
      </c>
      <c r="O1115" s="1">
        <v>7662</v>
      </c>
      <c r="P1115" s="1">
        <f t="shared" si="72"/>
        <v>0.27207828878208856</v>
      </c>
      <c r="Q1115" t="s">
        <v>62</v>
      </c>
      <c r="S1115" t="str">
        <f t="shared" si="69"/>
        <v xml:space="preserve">  261 Zürich</v>
      </c>
    </row>
    <row r="1116" spans="1:19">
      <c r="A1116" s="1">
        <v>261</v>
      </c>
      <c r="B1116" s="1">
        <v>3</v>
      </c>
      <c r="C1116" s="1">
        <v>5</v>
      </c>
      <c r="D1116" s="1">
        <v>40.365511952381858</v>
      </c>
      <c r="E1116" s="1">
        <v>1128696</v>
      </c>
      <c r="F1116" s="1">
        <v>236550.94030873739</v>
      </c>
      <c r="G1116" s="1">
        <v>5860.2239601913225</v>
      </c>
      <c r="H1116" s="1">
        <v>28738223.117687855</v>
      </c>
      <c r="I1116" s="1">
        <v>4577</v>
      </c>
      <c r="J1116" s="1">
        <v>3275.1305360039087</v>
      </c>
      <c r="K1116" s="1">
        <v>57.22875619829518</v>
      </c>
      <c r="L1116" s="1">
        <f t="shared" si="70"/>
        <v>2.0799091299863863</v>
      </c>
      <c r="M1116" s="1">
        <f t="shared" si="71"/>
        <v>5.1526885932723976E-2</v>
      </c>
      <c r="N1116" s="1">
        <v>4457</v>
      </c>
      <c r="O1116" s="1">
        <v>7662</v>
      </c>
      <c r="P1116" s="1">
        <f t="shared" si="72"/>
        <v>1.6075472383984966</v>
      </c>
      <c r="Q1116" t="s">
        <v>62</v>
      </c>
      <c r="S1116" t="str">
        <f t="shared" ref="S1116:S1147" si="73">CONCATENATE(" ",Q1116)</f>
        <v xml:space="preserve">  261 Zürich</v>
      </c>
    </row>
    <row r="1117" spans="1:19">
      <c r="A1117" s="1">
        <v>261</v>
      </c>
      <c r="B1117" s="1">
        <v>4</v>
      </c>
      <c r="C1117" s="1">
        <v>1</v>
      </c>
      <c r="D1117" s="1">
        <v>2.4202151805083236</v>
      </c>
      <c r="E1117" s="1">
        <v>1128696</v>
      </c>
      <c r="F1117" s="1">
        <v>4184.2119474644278</v>
      </c>
      <c r="G1117" s="1">
        <v>1728.8594754560659</v>
      </c>
      <c r="H1117" s="1">
        <v>51123.801700912139</v>
      </c>
      <c r="I1117" s="1">
        <v>4577</v>
      </c>
      <c r="J1117" s="1">
        <v>23.72710802559526</v>
      </c>
      <c r="K1117" s="1">
        <v>4.8710479391600385</v>
      </c>
      <c r="L1117" s="1">
        <f t="shared" si="70"/>
        <v>0.26547397333040829</v>
      </c>
      <c r="M1117" s="1">
        <f t="shared" si="71"/>
        <v>0.10969023559080815</v>
      </c>
      <c r="N1117" s="1">
        <v>1982</v>
      </c>
      <c r="O1117" s="1">
        <v>7662</v>
      </c>
      <c r="P1117" s="1">
        <f t="shared" si="72"/>
        <v>0.20518297965102311</v>
      </c>
      <c r="Q1117" t="s">
        <v>62</v>
      </c>
      <c r="S1117" t="str">
        <f t="shared" si="73"/>
        <v xml:space="preserve">  261 Zürich</v>
      </c>
    </row>
    <row r="1118" spans="1:19">
      <c r="A1118" s="1">
        <v>261</v>
      </c>
      <c r="B1118" s="1">
        <v>4</v>
      </c>
      <c r="C1118" s="1">
        <v>2</v>
      </c>
      <c r="D1118" s="1">
        <v>12.790066379468273</v>
      </c>
      <c r="E1118" s="1">
        <v>1128696</v>
      </c>
      <c r="F1118" s="1">
        <v>22112.227451855782</v>
      </c>
      <c r="G1118" s="1">
        <v>1728.8594754560659</v>
      </c>
      <c r="H1118" s="1">
        <v>2162339.1039095181</v>
      </c>
      <c r="I1118" s="1">
        <v>4577</v>
      </c>
      <c r="J1118" s="1">
        <v>1087.7749456484505</v>
      </c>
      <c r="K1118" s="1">
        <v>32.981433347391842</v>
      </c>
      <c r="L1118" s="1">
        <f t="shared" si="70"/>
        <v>1.7975007157030716</v>
      </c>
      <c r="M1118" s="1">
        <f t="shared" si="71"/>
        <v>0.1405388105403875</v>
      </c>
      <c r="N1118" s="1">
        <v>1982</v>
      </c>
      <c r="O1118" s="1">
        <v>7662</v>
      </c>
      <c r="P1118" s="1">
        <f t="shared" si="72"/>
        <v>1.3892757476220639</v>
      </c>
      <c r="Q1118" t="s">
        <v>62</v>
      </c>
      <c r="S1118" t="str">
        <f t="shared" si="73"/>
        <v xml:space="preserve">  261 Zürich</v>
      </c>
    </row>
    <row r="1119" spans="1:19">
      <c r="A1119" s="1">
        <v>261</v>
      </c>
      <c r="B1119" s="1">
        <v>4</v>
      </c>
      <c r="C1119" s="1">
        <v>3</v>
      </c>
      <c r="D1119" s="1">
        <v>7.172210035238737</v>
      </c>
      <c r="E1119" s="1">
        <v>1128696</v>
      </c>
      <c r="F1119" s="1">
        <v>12399.743279383574</v>
      </c>
      <c r="G1119" s="1">
        <v>1728.8594754560659</v>
      </c>
      <c r="H1119" s="1">
        <v>2144455.5920263203</v>
      </c>
      <c r="I1119" s="1">
        <v>4577</v>
      </c>
      <c r="J1119" s="1">
        <v>1189.6349547181721</v>
      </c>
      <c r="K1119" s="1">
        <v>34.491085148457884</v>
      </c>
      <c r="L1119" s="1">
        <f t="shared" si="70"/>
        <v>1.8797773155189867</v>
      </c>
      <c r="M1119" s="1">
        <f t="shared" si="71"/>
        <v>0.26209178290697055</v>
      </c>
      <c r="N1119" s="1">
        <v>1982</v>
      </c>
      <c r="O1119" s="1">
        <v>7662</v>
      </c>
      <c r="P1119" s="1">
        <f t="shared" si="72"/>
        <v>1.4528667569176279</v>
      </c>
      <c r="Q1119" t="s">
        <v>62</v>
      </c>
      <c r="S1119" t="str">
        <f t="shared" si="73"/>
        <v xml:space="preserve">  261 Zürich</v>
      </c>
    </row>
    <row r="1120" spans="1:19">
      <c r="A1120" s="1">
        <v>261</v>
      </c>
      <c r="B1120" s="1">
        <v>4</v>
      </c>
      <c r="C1120" s="1">
        <v>4</v>
      </c>
      <c r="D1120" s="1">
        <v>0.5033229072216836</v>
      </c>
      <c r="E1120" s="1">
        <v>1128696</v>
      </c>
      <c r="F1120" s="1">
        <v>870.17457736430197</v>
      </c>
      <c r="G1120" s="1">
        <v>1728.8594754560659</v>
      </c>
      <c r="H1120" s="1">
        <v>75096.353101584536</v>
      </c>
      <c r="I1120" s="1">
        <v>4577</v>
      </c>
      <c r="J1120" s="1">
        <v>43.20859153422137</v>
      </c>
      <c r="K1120" s="1">
        <v>6.5733242377218373</v>
      </c>
      <c r="L1120" s="1">
        <f t="shared" si="70"/>
        <v>0.35824868183867814</v>
      </c>
      <c r="M1120" s="1">
        <f t="shared" si="71"/>
        <v>0.71176709165929353</v>
      </c>
      <c r="N1120" s="1">
        <v>1982</v>
      </c>
      <c r="O1120" s="1">
        <v>7662</v>
      </c>
      <c r="P1120" s="1">
        <f t="shared" si="72"/>
        <v>0.27688790382560513</v>
      </c>
      <c r="Q1120" t="s">
        <v>62</v>
      </c>
      <c r="S1120" t="str">
        <f t="shared" si="73"/>
        <v xml:space="preserve">  261 Zürich</v>
      </c>
    </row>
    <row r="1121" spans="1:19">
      <c r="A1121" s="1">
        <v>261</v>
      </c>
      <c r="B1121" s="1">
        <v>4</v>
      </c>
      <c r="C1121" s="1">
        <v>5</v>
      </c>
      <c r="D1121" s="1">
        <v>22.885814502437039</v>
      </c>
      <c r="E1121" s="1">
        <v>1128696</v>
      </c>
      <c r="F1121" s="1">
        <v>39566.357256068128</v>
      </c>
      <c r="G1121" s="1">
        <v>1728.8594754560659</v>
      </c>
      <c r="H1121" s="1">
        <v>4961004.5895017963</v>
      </c>
      <c r="I1121" s="1">
        <v>4577</v>
      </c>
      <c r="J1121" s="1">
        <v>2347.1215885376469</v>
      </c>
      <c r="K1121" s="1">
        <v>48.44710093016554</v>
      </c>
      <c r="L1121" s="1">
        <f t="shared" si="70"/>
        <v>2.6403855065504009</v>
      </c>
      <c r="M1121" s="1">
        <f t="shared" si="71"/>
        <v>0.11537214488342701</v>
      </c>
      <c r="N1121" s="1">
        <v>1982</v>
      </c>
      <c r="O1121" s="1">
        <v>7662</v>
      </c>
      <c r="P1121" s="1">
        <f t="shared" si="72"/>
        <v>2.0407355149166029</v>
      </c>
      <c r="Q1121" t="s">
        <v>62</v>
      </c>
      <c r="S1121" t="str">
        <f t="shared" si="73"/>
        <v xml:space="preserve">  261 Zürich</v>
      </c>
    </row>
    <row r="1122" spans="1:19">
      <c r="A1122" s="1">
        <v>261</v>
      </c>
      <c r="B1122" s="1">
        <v>5</v>
      </c>
      <c r="C1122" s="1">
        <v>1</v>
      </c>
      <c r="D1122" s="1">
        <v>2.895970882689288</v>
      </c>
      <c r="E1122" s="1">
        <v>1128696</v>
      </c>
      <c r="F1122" s="1">
        <v>27516.824911988715</v>
      </c>
      <c r="G1122" s="1">
        <v>9501.7615945211928</v>
      </c>
      <c r="H1122" s="1">
        <v>337965.01438783918</v>
      </c>
      <c r="I1122" s="1">
        <v>4577</v>
      </c>
      <c r="J1122" s="1">
        <v>27.184882821141557</v>
      </c>
      <c r="K1122" s="1">
        <v>5.2139124293702475</v>
      </c>
      <c r="L1122" s="1">
        <f t="shared" si="70"/>
        <v>0.1445253500967931</v>
      </c>
      <c r="M1122" s="1">
        <f t="shared" si="71"/>
        <v>4.9905664093757185E-2</v>
      </c>
      <c r="N1122" s="1">
        <v>7662</v>
      </c>
      <c r="O1122" s="1">
        <v>7662</v>
      </c>
      <c r="P1122" s="1">
        <f t="shared" si="72"/>
        <v>0.11170263358005274</v>
      </c>
      <c r="Q1122" t="s">
        <v>62</v>
      </c>
      <c r="S1122" t="str">
        <f t="shared" si="73"/>
        <v xml:space="preserve">  261 Zürich</v>
      </c>
    </row>
    <row r="1123" spans="1:19">
      <c r="A1123" s="1">
        <v>261</v>
      </c>
      <c r="B1123" s="1">
        <v>5</v>
      </c>
      <c r="C1123" s="1">
        <v>2</v>
      </c>
      <c r="D1123" s="1">
        <v>20.793652958558582</v>
      </c>
      <c r="E1123" s="1">
        <v>1128696</v>
      </c>
      <c r="F1123" s="1">
        <v>197576.33309143392</v>
      </c>
      <c r="G1123" s="1">
        <v>9501.7615945211928</v>
      </c>
      <c r="H1123" s="1">
        <v>21855265.348425314</v>
      </c>
      <c r="I1123" s="1">
        <v>4577</v>
      </c>
      <c r="J1123" s="1">
        <v>1867.9483185360207</v>
      </c>
      <c r="K1123" s="1">
        <v>43.21976768257808</v>
      </c>
      <c r="L1123" s="1">
        <f t="shared" si="70"/>
        <v>1.1980162958320177</v>
      </c>
      <c r="M1123" s="1">
        <f t="shared" si="71"/>
        <v>5.7614518152228719E-2</v>
      </c>
      <c r="N1123" s="1">
        <v>7662</v>
      </c>
      <c r="O1123" s="1">
        <v>7662</v>
      </c>
      <c r="P1123" s="1">
        <f t="shared" si="72"/>
        <v>0.92593842690317985</v>
      </c>
      <c r="Q1123" t="s">
        <v>62</v>
      </c>
      <c r="S1123" t="str">
        <f t="shared" si="73"/>
        <v xml:space="preserve">  261 Zürich</v>
      </c>
    </row>
    <row r="1124" spans="1:19">
      <c r="A1124" s="1">
        <v>261</v>
      </c>
      <c r="B1124" s="1">
        <v>5</v>
      </c>
      <c r="C1124" s="1">
        <v>3</v>
      </c>
      <c r="D1124" s="1">
        <v>11.131996396141922</v>
      </c>
      <c r="E1124" s="1">
        <v>1128696</v>
      </c>
      <c r="F1124" s="1">
        <v>105773.57582720964</v>
      </c>
      <c r="G1124" s="1">
        <v>9501.7615945211928</v>
      </c>
      <c r="H1124" s="1">
        <v>12978506.033628419</v>
      </c>
      <c r="I1124" s="1">
        <v>4577</v>
      </c>
      <c r="J1124" s="1">
        <v>1242.1146295806627</v>
      </c>
      <c r="K1124" s="1">
        <v>35.243646655541518</v>
      </c>
      <c r="L1124" s="1">
        <f t="shared" si="70"/>
        <v>0.97692480274261717</v>
      </c>
      <c r="M1124" s="1">
        <f t="shared" si="71"/>
        <v>8.7758275153699786E-2</v>
      </c>
      <c r="N1124" s="1">
        <v>7662</v>
      </c>
      <c r="O1124" s="1">
        <v>7662</v>
      </c>
      <c r="P1124" s="1">
        <f t="shared" si="72"/>
        <v>0.75505835621874939</v>
      </c>
      <c r="Q1124" t="s">
        <v>62</v>
      </c>
      <c r="S1124" t="str">
        <f t="shared" si="73"/>
        <v xml:space="preserve">  261 Zürich</v>
      </c>
    </row>
    <row r="1125" spans="1:19">
      <c r="A1125" s="1">
        <v>261</v>
      </c>
      <c r="B1125" s="1">
        <v>5</v>
      </c>
      <c r="C1125" s="1">
        <v>4</v>
      </c>
      <c r="D1125" s="1">
        <v>0.8251541710641821</v>
      </c>
      <c r="E1125" s="1">
        <v>1128696</v>
      </c>
      <c r="F1125" s="1">
        <v>7840.4182121766162</v>
      </c>
      <c r="G1125" s="1">
        <v>9501.7615945211928</v>
      </c>
      <c r="H1125" s="1">
        <v>1316228.9850040919</v>
      </c>
      <c r="I1125" s="1">
        <v>4577</v>
      </c>
      <c r="J1125" s="1">
        <v>137.8583620042341</v>
      </c>
      <c r="K1125" s="1">
        <v>11.741310063371722</v>
      </c>
      <c r="L1125" s="1">
        <f t="shared" si="70"/>
        <v>0.32545942619691387</v>
      </c>
      <c r="M1125" s="1">
        <f t="shared" si="71"/>
        <v>0.39442256684853988</v>
      </c>
      <c r="N1125" s="1">
        <v>7662</v>
      </c>
      <c r="O1125" s="1">
        <v>7662</v>
      </c>
      <c r="P1125" s="1">
        <f t="shared" si="72"/>
        <v>0.25154531717307893</v>
      </c>
      <c r="Q1125" t="s">
        <v>62</v>
      </c>
      <c r="S1125" t="str">
        <f t="shared" si="73"/>
        <v xml:space="preserve">  261 Zürich</v>
      </c>
    </row>
    <row r="1126" spans="1:19">
      <c r="A1126" s="1">
        <v>261</v>
      </c>
      <c r="B1126" s="1">
        <v>5</v>
      </c>
      <c r="C1126" s="1">
        <v>5</v>
      </c>
      <c r="D1126" s="1">
        <v>35.646774408454007</v>
      </c>
      <c r="E1126" s="1">
        <v>1128696</v>
      </c>
      <c r="F1126" s="1">
        <v>338707.15204280918</v>
      </c>
      <c r="G1126" s="1">
        <v>9501.7615945211928</v>
      </c>
      <c r="H1126" s="1">
        <v>40295570.805395119</v>
      </c>
      <c r="I1126" s="1">
        <v>4577</v>
      </c>
      <c r="J1126" s="1">
        <v>2970.4727442345061</v>
      </c>
      <c r="K1126" s="1">
        <v>54.50204348677677</v>
      </c>
      <c r="L1126" s="1">
        <f t="shared" si="70"/>
        <v>1.5107516711531066</v>
      </c>
      <c r="M1126" s="1">
        <f t="shared" si="71"/>
        <v>4.2381160602144578E-2</v>
      </c>
      <c r="N1126" s="1">
        <v>7662</v>
      </c>
      <c r="O1126" s="1">
        <v>7662</v>
      </c>
      <c r="P1126" s="1">
        <f t="shared" si="72"/>
        <v>1.1676494140318456</v>
      </c>
      <c r="Q1126" t="s">
        <v>62</v>
      </c>
      <c r="S1126" t="str">
        <f t="shared" si="73"/>
        <v xml:space="preserve">  261 Zürich</v>
      </c>
    </row>
    <row r="1127" spans="1:19">
      <c r="A1127" s="1">
        <v>351</v>
      </c>
      <c r="B1127" s="1">
        <v>1</v>
      </c>
      <c r="C1127" s="1">
        <v>1</v>
      </c>
      <c r="D1127" s="1">
        <v>3.2697136826051962</v>
      </c>
      <c r="E1127" s="1">
        <v>336091</v>
      </c>
      <c r="F1127" s="1">
        <v>1157.5423842871255</v>
      </c>
      <c r="G1127" s="1">
        <v>354.01949425884754</v>
      </c>
      <c r="H1127" s="1">
        <v>10130.70590298848</v>
      </c>
      <c r="I1127" s="1">
        <v>1363</v>
      </c>
      <c r="J1127" s="1">
        <v>17.975986692214747</v>
      </c>
      <c r="K1127" s="1">
        <v>4.2398097471720053</v>
      </c>
      <c r="L1127" s="1">
        <f t="shared" si="70"/>
        <v>0.6553967185065479</v>
      </c>
      <c r="M1127" s="1">
        <f t="shared" si="71"/>
        <v>0.20044468174484018</v>
      </c>
      <c r="N1127" s="1">
        <v>333</v>
      </c>
      <c r="O1127" s="1">
        <v>3084</v>
      </c>
      <c r="P1127" s="1">
        <f t="shared" si="72"/>
        <v>0.43570747004441812</v>
      </c>
      <c r="Q1127" t="s">
        <v>63</v>
      </c>
      <c r="S1127" t="str">
        <f t="shared" si="73"/>
        <v xml:space="preserve">  351 Bern</v>
      </c>
    </row>
    <row r="1128" spans="1:19">
      <c r="A1128" s="1">
        <v>351</v>
      </c>
      <c r="B1128" s="1">
        <v>1</v>
      </c>
      <c r="C1128" s="1">
        <v>2</v>
      </c>
      <c r="D1128" s="1">
        <v>12.378028428384885</v>
      </c>
      <c r="E1128" s="1">
        <v>336091</v>
      </c>
      <c r="F1128" s="1">
        <v>4382.0633641384547</v>
      </c>
      <c r="G1128" s="1">
        <v>354.01949425884754</v>
      </c>
      <c r="H1128" s="1">
        <v>546278.13367500482</v>
      </c>
      <c r="I1128" s="1">
        <v>1363</v>
      </c>
      <c r="J1128" s="1">
        <v>1393.7950645239287</v>
      </c>
      <c r="K1128" s="1">
        <v>37.333564851537133</v>
      </c>
      <c r="L1128" s="1">
        <f t="shared" si="70"/>
        <v>5.771083457263483</v>
      </c>
      <c r="M1128" s="1">
        <f t="shared" si="71"/>
        <v>0.46623608037847331</v>
      </c>
      <c r="N1128" s="1">
        <v>333</v>
      </c>
      <c r="O1128" s="1">
        <v>3084</v>
      </c>
      <c r="P1128" s="1">
        <f t="shared" si="72"/>
        <v>3.8366139188326498</v>
      </c>
      <c r="Q1128" t="s">
        <v>63</v>
      </c>
      <c r="S1128" t="str">
        <f t="shared" si="73"/>
        <v xml:space="preserve">  351 Bern</v>
      </c>
    </row>
    <row r="1129" spans="1:19">
      <c r="A1129" s="1">
        <v>351</v>
      </c>
      <c r="B1129" s="1">
        <v>1</v>
      </c>
      <c r="C1129" s="1">
        <v>3</v>
      </c>
      <c r="D1129" s="1">
        <v>6.5653342014811829</v>
      </c>
      <c r="E1129" s="1">
        <v>336091</v>
      </c>
      <c r="F1129" s="1">
        <v>2324.2562936486829</v>
      </c>
      <c r="G1129" s="1">
        <v>354.01949425884754</v>
      </c>
      <c r="H1129" s="1">
        <v>224532.99520928951</v>
      </c>
      <c r="I1129" s="1">
        <v>1363</v>
      </c>
      <c r="J1129" s="1">
        <v>592.80997019995311</v>
      </c>
      <c r="K1129" s="1">
        <v>24.347689216842593</v>
      </c>
      <c r="L1129" s="1">
        <f t="shared" si="70"/>
        <v>3.7637055829166952</v>
      </c>
      <c r="M1129" s="1">
        <f t="shared" si="71"/>
        <v>0.57326945855514533</v>
      </c>
      <c r="N1129" s="1">
        <v>333</v>
      </c>
      <c r="O1129" s="1">
        <v>3084</v>
      </c>
      <c r="P1129" s="1">
        <f t="shared" si="72"/>
        <v>2.5021099300916037</v>
      </c>
      <c r="Q1129" t="s">
        <v>63</v>
      </c>
      <c r="S1129" t="str">
        <f t="shared" si="73"/>
        <v xml:space="preserve">  351 Bern</v>
      </c>
    </row>
    <row r="1130" spans="1:19">
      <c r="A1130" s="1">
        <v>351</v>
      </c>
      <c r="B1130" s="1">
        <v>1</v>
      </c>
      <c r="C1130" s="1">
        <v>4</v>
      </c>
      <c r="D1130" s="1">
        <v>0.21508272159403846</v>
      </c>
      <c r="E1130" s="1">
        <v>336091</v>
      </c>
      <c r="F1130" s="1">
        <v>76.143476322538007</v>
      </c>
      <c r="G1130" s="1">
        <v>354.01949425884754</v>
      </c>
      <c r="H1130" s="1">
        <v>601.71669136337187</v>
      </c>
      <c r="I1130" s="1">
        <v>1363</v>
      </c>
      <c r="J1130" s="1">
        <v>1.6580941131117695</v>
      </c>
      <c r="K1130" s="1">
        <v>1.2876700326992818</v>
      </c>
      <c r="L1130" s="1">
        <f t="shared" si="70"/>
        <v>0.19905013768913601</v>
      </c>
      <c r="M1130" s="1">
        <f t="shared" si="71"/>
        <v>0.9254585222556212</v>
      </c>
      <c r="N1130" s="1">
        <v>333</v>
      </c>
      <c r="O1130" s="1">
        <v>3084</v>
      </c>
      <c r="P1130" s="1">
        <f t="shared" si="72"/>
        <v>0.13232845001444732</v>
      </c>
      <c r="Q1130" t="s">
        <v>63</v>
      </c>
      <c r="S1130" t="str">
        <f t="shared" si="73"/>
        <v xml:space="preserve">  351 Bern</v>
      </c>
    </row>
    <row r="1131" spans="1:19">
      <c r="A1131" s="1">
        <v>351</v>
      </c>
      <c r="B1131" s="1">
        <v>1</v>
      </c>
      <c r="C1131" s="1">
        <v>5</v>
      </c>
      <c r="D1131" s="1">
        <v>22.428159034065303</v>
      </c>
      <c r="E1131" s="1">
        <v>336091</v>
      </c>
      <c r="F1131" s="1">
        <v>7940.0055183968007</v>
      </c>
      <c r="G1131" s="1">
        <v>354.01949425884754</v>
      </c>
      <c r="H1131" s="1">
        <v>1085882.7232376451</v>
      </c>
      <c r="I1131" s="1">
        <v>1363</v>
      </c>
      <c r="J1131" s="1">
        <v>2571.5379221353969</v>
      </c>
      <c r="K1131" s="1">
        <v>50.71033348475828</v>
      </c>
      <c r="L1131" s="1">
        <f t="shared" si="70"/>
        <v>7.8388862100361045</v>
      </c>
      <c r="M1131" s="1">
        <f t="shared" si="71"/>
        <v>0.34951090716495764</v>
      </c>
      <c r="N1131" s="1">
        <v>333</v>
      </c>
      <c r="O1131" s="1">
        <v>3084</v>
      </c>
      <c r="P1131" s="1">
        <f t="shared" si="72"/>
        <v>5.2112883420040879</v>
      </c>
      <c r="Q1131" t="s">
        <v>63</v>
      </c>
      <c r="S1131" t="str">
        <f t="shared" si="73"/>
        <v xml:space="preserve">  351 Bern</v>
      </c>
    </row>
    <row r="1132" spans="1:19">
      <c r="A1132" s="1">
        <v>351</v>
      </c>
      <c r="B1132" s="1">
        <v>2</v>
      </c>
      <c r="C1132" s="1">
        <v>1</v>
      </c>
      <c r="D1132" s="1">
        <v>3.4339836756845328</v>
      </c>
      <c r="E1132" s="1">
        <v>336091</v>
      </c>
      <c r="F1132" s="1">
        <v>792.80081003803275</v>
      </c>
      <c r="G1132" s="1">
        <v>230.8691260391607</v>
      </c>
      <c r="H1132" s="1">
        <v>8904.1450597057246</v>
      </c>
      <c r="I1132" s="1">
        <v>1363</v>
      </c>
      <c r="J1132" s="1">
        <v>26.892171760867658</v>
      </c>
      <c r="K1132" s="1">
        <v>5.1857662655453014</v>
      </c>
      <c r="L1132" s="1">
        <f t="shared" si="70"/>
        <v>1.1637626242173551</v>
      </c>
      <c r="M1132" s="1">
        <f t="shared" si="71"/>
        <v>0.33889579396016489</v>
      </c>
      <c r="N1132" s="1">
        <v>158</v>
      </c>
      <c r="O1132" s="1">
        <v>3084</v>
      </c>
      <c r="P1132" s="1">
        <f t="shared" si="72"/>
        <v>0.7736689159589234</v>
      </c>
      <c r="Q1132" t="s">
        <v>63</v>
      </c>
      <c r="S1132" t="str">
        <f t="shared" si="73"/>
        <v xml:space="preserve">  351 Bern</v>
      </c>
    </row>
    <row r="1133" spans="1:19">
      <c r="A1133" s="1">
        <v>351</v>
      </c>
      <c r="B1133" s="1">
        <v>2</v>
      </c>
      <c r="C1133" s="1">
        <v>2</v>
      </c>
      <c r="D1133" s="1">
        <v>20.258930490908007</v>
      </c>
      <c r="E1133" s="1">
        <v>336091</v>
      </c>
      <c r="F1133" s="1">
        <v>4677.1615769240361</v>
      </c>
      <c r="G1133" s="1">
        <v>230.8691260391607</v>
      </c>
      <c r="H1133" s="1">
        <v>483641.10930889344</v>
      </c>
      <c r="I1133" s="1">
        <v>1363</v>
      </c>
      <c r="J1133" s="1">
        <v>1691.7749013453533</v>
      </c>
      <c r="K1133" s="1">
        <v>41.131191343618447</v>
      </c>
      <c r="L1133" s="1">
        <f t="shared" si="70"/>
        <v>9.2304474833869481</v>
      </c>
      <c r="M1133" s="1">
        <f t="shared" si="71"/>
        <v>0.45562363163887032</v>
      </c>
      <c r="N1133" s="1">
        <v>158</v>
      </c>
      <c r="O1133" s="1">
        <v>3084</v>
      </c>
      <c r="P1133" s="1">
        <f t="shared" si="72"/>
        <v>6.1363977066116675</v>
      </c>
      <c r="Q1133" t="s">
        <v>63</v>
      </c>
      <c r="S1133" t="str">
        <f t="shared" si="73"/>
        <v xml:space="preserve">  351 Bern</v>
      </c>
    </row>
    <row r="1134" spans="1:19">
      <c r="A1134" s="1">
        <v>351</v>
      </c>
      <c r="B1134" s="1">
        <v>2</v>
      </c>
      <c r="C1134" s="1">
        <v>3</v>
      </c>
      <c r="D1134" s="1">
        <v>16.065467604342238</v>
      </c>
      <c r="E1134" s="1">
        <v>336091</v>
      </c>
      <c r="F1134" s="1">
        <v>3709.0204652249413</v>
      </c>
      <c r="G1134" s="1">
        <v>230.8691260391607</v>
      </c>
      <c r="H1134" s="1">
        <v>322915.80120429606</v>
      </c>
      <c r="I1134" s="1">
        <v>1363</v>
      </c>
      <c r="J1134" s="1">
        <v>1145.559030104467</v>
      </c>
      <c r="K1134" s="1">
        <v>33.846108049589205</v>
      </c>
      <c r="L1134" s="1">
        <f t="shared" si="70"/>
        <v>7.5955670784927287</v>
      </c>
      <c r="M1134" s="1">
        <f t="shared" si="71"/>
        <v>0.47278842207118632</v>
      </c>
      <c r="N1134" s="1">
        <v>158</v>
      </c>
      <c r="O1134" s="1">
        <v>3084</v>
      </c>
      <c r="P1134" s="1">
        <f t="shared" si="72"/>
        <v>5.0495298830057767</v>
      </c>
      <c r="Q1134" t="s">
        <v>63</v>
      </c>
      <c r="S1134" t="str">
        <f t="shared" si="73"/>
        <v xml:space="preserve">  351 Bern</v>
      </c>
    </row>
    <row r="1135" spans="1:19">
      <c r="A1135" s="1">
        <v>351</v>
      </c>
      <c r="B1135" s="1">
        <v>2</v>
      </c>
      <c r="C1135" s="1">
        <v>4</v>
      </c>
      <c r="D1135" s="1">
        <v>7.5446435915308988E-2</v>
      </c>
      <c r="E1135" s="1">
        <v>336091</v>
      </c>
      <c r="F1135" s="1">
        <v>17.418252722536931</v>
      </c>
      <c r="G1135" s="1">
        <v>230.8691260391607</v>
      </c>
      <c r="H1135" s="1">
        <v>109.58420161096365</v>
      </c>
      <c r="I1135" s="1">
        <v>1363</v>
      </c>
      <c r="J1135" s="1">
        <v>0.47100738750244836</v>
      </c>
      <c r="K1135" s="1">
        <v>0.68629977961707689</v>
      </c>
      <c r="L1135" s="1">
        <f t="shared" si="70"/>
        <v>0.15401581784229854</v>
      </c>
      <c r="M1135" s="1">
        <f t="shared" si="71"/>
        <v>2.041392889853487</v>
      </c>
      <c r="N1135" s="1">
        <v>158</v>
      </c>
      <c r="O1135" s="1">
        <v>3084</v>
      </c>
      <c r="P1135" s="1">
        <f t="shared" si="72"/>
        <v>0.10238965262414478</v>
      </c>
      <c r="Q1135" t="s">
        <v>63</v>
      </c>
      <c r="S1135" t="str">
        <f t="shared" si="73"/>
        <v xml:space="preserve">  351 Bern</v>
      </c>
    </row>
    <row r="1136" spans="1:19">
      <c r="A1136" s="1">
        <v>351</v>
      </c>
      <c r="B1136" s="1">
        <v>2</v>
      </c>
      <c r="C1136" s="1">
        <v>5</v>
      </c>
      <c r="D1136" s="1">
        <v>39.833828206850093</v>
      </c>
      <c r="E1136" s="1">
        <v>336091</v>
      </c>
      <c r="F1136" s="1">
        <v>9196.4011049095498</v>
      </c>
      <c r="G1136" s="1">
        <v>230.8691260391607</v>
      </c>
      <c r="H1136" s="1">
        <v>901716.57275070529</v>
      </c>
      <c r="I1136" s="1">
        <v>1363</v>
      </c>
      <c r="J1136" s="1">
        <v>2329.1023037397485</v>
      </c>
      <c r="K1136" s="1">
        <v>48.260773965403295</v>
      </c>
      <c r="L1136" s="1">
        <f t="shared" si="70"/>
        <v>10.830431238271881</v>
      </c>
      <c r="M1136" s="1">
        <f t="shared" si="71"/>
        <v>0.27189029339664139</v>
      </c>
      <c r="N1136" s="1">
        <v>158</v>
      </c>
      <c r="O1136" s="1">
        <v>3084</v>
      </c>
      <c r="P1136" s="1">
        <f t="shared" si="72"/>
        <v>7.20006625158336</v>
      </c>
      <c r="Q1136" t="s">
        <v>63</v>
      </c>
      <c r="S1136" t="str">
        <f t="shared" si="73"/>
        <v xml:space="preserve">  351 Bern</v>
      </c>
    </row>
    <row r="1137" spans="1:19">
      <c r="A1137" s="1">
        <v>351</v>
      </c>
      <c r="B1137" s="1">
        <v>3</v>
      </c>
      <c r="C1137" s="1">
        <v>1</v>
      </c>
      <c r="D1137" s="1">
        <v>3.8477247718343626</v>
      </c>
      <c r="E1137" s="1">
        <v>336091</v>
      </c>
      <c r="F1137" s="1">
        <v>6579.2169573129368</v>
      </c>
      <c r="G1137" s="1">
        <v>1709.8980169978124</v>
      </c>
      <c r="H1137" s="1">
        <v>101860.29906597799</v>
      </c>
      <c r="I1137" s="1">
        <v>1363</v>
      </c>
      <c r="J1137" s="1">
        <v>44.792189023969286</v>
      </c>
      <c r="K1137" s="1">
        <v>6.6926966929608644</v>
      </c>
      <c r="L1137" s="1">
        <f t="shared" si="70"/>
        <v>0.4502686587280289</v>
      </c>
      <c r="M1137" s="1">
        <f t="shared" si="71"/>
        <v>0.11702205470204877</v>
      </c>
      <c r="N1137" s="1">
        <v>1758</v>
      </c>
      <c r="O1137" s="1">
        <v>3084</v>
      </c>
      <c r="P1137" s="1">
        <f t="shared" si="72"/>
        <v>0.29933841991417126</v>
      </c>
      <c r="Q1137" t="s">
        <v>63</v>
      </c>
      <c r="S1137" t="str">
        <f t="shared" si="73"/>
        <v xml:space="preserve">  351 Bern</v>
      </c>
    </row>
    <row r="1138" spans="1:19">
      <c r="A1138" s="1">
        <v>351</v>
      </c>
      <c r="B1138" s="1">
        <v>3</v>
      </c>
      <c r="C1138" s="1">
        <v>2</v>
      </c>
      <c r="D1138" s="1">
        <v>28.059854077690712</v>
      </c>
      <c r="E1138" s="1">
        <v>336091</v>
      </c>
      <c r="F1138" s="1">
        <v>47979.488844691332</v>
      </c>
      <c r="G1138" s="1">
        <v>1709.8980169978124</v>
      </c>
      <c r="H1138" s="1">
        <v>6555517.1501199901</v>
      </c>
      <c r="I1138" s="1">
        <v>1363</v>
      </c>
      <c r="J1138" s="1">
        <v>3048.2917310462481</v>
      </c>
      <c r="K1138" s="1">
        <v>55.211336979340103</v>
      </c>
      <c r="L1138" s="1">
        <f t="shared" si="70"/>
        <v>3.7144869682224608</v>
      </c>
      <c r="M1138" s="1">
        <f t="shared" si="71"/>
        <v>0.13237727316535489</v>
      </c>
      <c r="N1138" s="1">
        <v>1758</v>
      </c>
      <c r="O1138" s="1">
        <v>3084</v>
      </c>
      <c r="P1138" s="1">
        <f t="shared" si="72"/>
        <v>2.4693894152004359</v>
      </c>
      <c r="Q1138" t="s">
        <v>63</v>
      </c>
      <c r="S1138" t="str">
        <f t="shared" si="73"/>
        <v xml:space="preserve">  351 Bern</v>
      </c>
    </row>
    <row r="1139" spans="1:19">
      <c r="A1139" s="1">
        <v>351</v>
      </c>
      <c r="B1139" s="1">
        <v>3</v>
      </c>
      <c r="C1139" s="1">
        <v>3</v>
      </c>
      <c r="D1139" s="1">
        <v>13.429788151544898</v>
      </c>
      <c r="E1139" s="1">
        <v>336091</v>
      </c>
      <c r="F1139" s="1">
        <v>22963.568129027339</v>
      </c>
      <c r="G1139" s="1">
        <v>1709.8980169978124</v>
      </c>
      <c r="H1139" s="1">
        <v>3583824.4825054384</v>
      </c>
      <c r="I1139" s="1">
        <v>1363</v>
      </c>
      <c r="J1139" s="1">
        <v>1916.6905191237202</v>
      </c>
      <c r="K1139" s="1">
        <v>43.780024201954483</v>
      </c>
      <c r="L1139" s="1">
        <f t="shared" si="70"/>
        <v>2.945415529920528</v>
      </c>
      <c r="M1139" s="1">
        <f t="shared" si="71"/>
        <v>0.21931958245980981</v>
      </c>
      <c r="N1139" s="1">
        <v>1758</v>
      </c>
      <c r="O1139" s="1">
        <v>3084</v>
      </c>
      <c r="P1139" s="1">
        <f t="shared" si="72"/>
        <v>1.9581110379917024</v>
      </c>
      <c r="Q1139" t="s">
        <v>63</v>
      </c>
      <c r="S1139" t="str">
        <f t="shared" si="73"/>
        <v xml:space="preserve">  351 Bern</v>
      </c>
    </row>
    <row r="1140" spans="1:19">
      <c r="A1140" s="1">
        <v>351</v>
      </c>
      <c r="B1140" s="1">
        <v>3</v>
      </c>
      <c r="C1140" s="1">
        <v>4</v>
      </c>
      <c r="D1140" s="1">
        <v>0.39947106528449255</v>
      </c>
      <c r="E1140" s="1">
        <v>336091</v>
      </c>
      <c r="F1140" s="1">
        <v>683.05478237795751</v>
      </c>
      <c r="G1140" s="1">
        <v>1709.8980169978124</v>
      </c>
      <c r="H1140" s="1">
        <v>86862.680033292854</v>
      </c>
      <c r="I1140" s="1">
        <v>1363</v>
      </c>
      <c r="J1140" s="1">
        <v>50.669974773479716</v>
      </c>
      <c r="K1140" s="1">
        <v>7.1182845386707969</v>
      </c>
      <c r="L1140" s="1">
        <f t="shared" si="70"/>
        <v>0.47890119315324958</v>
      </c>
      <c r="M1140" s="1">
        <f t="shared" si="71"/>
        <v>1.1988382508059476</v>
      </c>
      <c r="N1140" s="1">
        <v>1758</v>
      </c>
      <c r="O1140" s="1">
        <v>3084</v>
      </c>
      <c r="P1140" s="1">
        <f t="shared" si="72"/>
        <v>0.31837331707355943</v>
      </c>
      <c r="Q1140" t="s">
        <v>63</v>
      </c>
      <c r="S1140" t="str">
        <f t="shared" si="73"/>
        <v xml:space="preserve">  351 Bern</v>
      </c>
    </row>
    <row r="1141" spans="1:19">
      <c r="A1141" s="1">
        <v>351</v>
      </c>
      <c r="B1141" s="1">
        <v>3</v>
      </c>
      <c r="C1141" s="1">
        <v>5</v>
      </c>
      <c r="D1141" s="1">
        <v>45.736838066354572</v>
      </c>
      <c r="E1141" s="1">
        <v>336091</v>
      </c>
      <c r="F1141" s="1">
        <v>78205.328713409748</v>
      </c>
      <c r="G1141" s="1">
        <v>1709.8980169978124</v>
      </c>
      <c r="H1141" s="1">
        <v>11219713.433425879</v>
      </c>
      <c r="I1141" s="1">
        <v>1363</v>
      </c>
      <c r="J1141" s="1">
        <v>4472.3844852728926</v>
      </c>
      <c r="K1141" s="1">
        <v>66.875888669032975</v>
      </c>
      <c r="L1141" s="1">
        <f t="shared" si="70"/>
        <v>4.4992501638272797</v>
      </c>
      <c r="M1141" s="1">
        <f t="shared" si="71"/>
        <v>9.8372566929524299E-2</v>
      </c>
      <c r="N1141" s="1">
        <v>1758</v>
      </c>
      <c r="O1141" s="1">
        <v>3084</v>
      </c>
      <c r="P1141" s="1">
        <f t="shared" si="72"/>
        <v>2.9910996662375444</v>
      </c>
      <c r="Q1141" t="s">
        <v>63</v>
      </c>
      <c r="S1141" t="str">
        <f t="shared" si="73"/>
        <v xml:space="preserve">  351 Bern</v>
      </c>
    </row>
    <row r="1142" spans="1:19">
      <c r="A1142" s="1">
        <v>351</v>
      </c>
      <c r="B1142" s="1">
        <v>4</v>
      </c>
      <c r="C1142" s="1">
        <v>1</v>
      </c>
      <c r="D1142" s="1">
        <v>2.6219779691966685</v>
      </c>
      <c r="E1142" s="1">
        <v>336091</v>
      </c>
      <c r="F1142" s="1">
        <v>1481.5720130699874</v>
      </c>
      <c r="G1142" s="1">
        <v>565.05890990530213</v>
      </c>
      <c r="H1142" s="1">
        <v>13396.322541395803</v>
      </c>
      <c r="I1142" s="1">
        <v>1363</v>
      </c>
      <c r="J1142" s="1">
        <v>16.862907750087345</v>
      </c>
      <c r="K1142" s="1">
        <v>4.1064470957370611</v>
      </c>
      <c r="L1142" s="1">
        <f t="shared" si="70"/>
        <v>0.40086949110183245</v>
      </c>
      <c r="M1142" s="1">
        <f t="shared" si="71"/>
        <v>0.15288819960018671</v>
      </c>
      <c r="N1142" s="1">
        <v>835</v>
      </c>
      <c r="O1142" s="1">
        <v>3084</v>
      </c>
      <c r="P1142" s="1">
        <f t="shared" si="72"/>
        <v>0.26649787350778109</v>
      </c>
      <c r="Q1142" t="s">
        <v>63</v>
      </c>
      <c r="S1142" t="str">
        <f t="shared" si="73"/>
        <v xml:space="preserve">  351 Bern</v>
      </c>
    </row>
    <row r="1143" spans="1:19">
      <c r="A1143" s="1">
        <v>351</v>
      </c>
      <c r="B1143" s="1">
        <v>4</v>
      </c>
      <c r="C1143" s="1">
        <v>2</v>
      </c>
      <c r="D1143" s="1">
        <v>13.93527445811173</v>
      </c>
      <c r="E1143" s="1">
        <v>336091</v>
      </c>
      <c r="F1143" s="1">
        <v>7874.2509945318134</v>
      </c>
      <c r="G1143" s="1">
        <v>565.05890990530213</v>
      </c>
      <c r="H1143" s="1">
        <v>1068922.591931147</v>
      </c>
      <c r="I1143" s="1">
        <v>1363</v>
      </c>
      <c r="J1143" s="1">
        <v>1700.5187336395811</v>
      </c>
      <c r="K1143" s="1">
        <v>41.237346345752911</v>
      </c>
      <c r="L1143" s="1">
        <f t="shared" si="70"/>
        <v>4.0255709275233924</v>
      </c>
      <c r="M1143" s="1">
        <f t="shared" si="71"/>
        <v>0.28887632888924591</v>
      </c>
      <c r="N1143" s="1">
        <v>835</v>
      </c>
      <c r="O1143" s="1">
        <v>3084</v>
      </c>
      <c r="P1143" s="1">
        <f t="shared" si="72"/>
        <v>2.6761979039387813</v>
      </c>
      <c r="Q1143" t="s">
        <v>63</v>
      </c>
      <c r="S1143" t="str">
        <f t="shared" si="73"/>
        <v xml:space="preserve">  351 Bern</v>
      </c>
    </row>
    <row r="1144" spans="1:19">
      <c r="A1144" s="1">
        <v>351</v>
      </c>
      <c r="B1144" s="1">
        <v>4</v>
      </c>
      <c r="C1144" s="1">
        <v>3</v>
      </c>
      <c r="D1144" s="1">
        <v>10.782212351927901</v>
      </c>
      <c r="E1144" s="1">
        <v>336091</v>
      </c>
      <c r="F1144" s="1">
        <v>6092.585157947864</v>
      </c>
      <c r="G1144" s="1">
        <v>565.05890990530213</v>
      </c>
      <c r="H1144" s="1">
        <v>1169978.3346574493</v>
      </c>
      <c r="I1144" s="1">
        <v>1363</v>
      </c>
      <c r="J1144" s="1">
        <v>1957.7508099245274</v>
      </c>
      <c r="K1144" s="1">
        <v>44.246477938074655</v>
      </c>
      <c r="L1144" s="1">
        <f t="shared" si="70"/>
        <v>4.3193209800504793</v>
      </c>
      <c r="M1144" s="1">
        <f t="shared" si="71"/>
        <v>0.40059691268074199</v>
      </c>
      <c r="N1144" s="1">
        <v>835</v>
      </c>
      <c r="O1144" s="1">
        <v>3084</v>
      </c>
      <c r="P1144" s="1">
        <f t="shared" si="72"/>
        <v>2.8714828185530021</v>
      </c>
      <c r="Q1144" t="s">
        <v>63</v>
      </c>
      <c r="S1144" t="str">
        <f t="shared" si="73"/>
        <v xml:space="preserve">  351 Bern</v>
      </c>
    </row>
    <row r="1145" spans="1:19">
      <c r="A1145" s="1">
        <v>351</v>
      </c>
      <c r="B1145" s="1">
        <v>4</v>
      </c>
      <c r="C1145" s="1">
        <v>4</v>
      </c>
      <c r="D1145" s="1">
        <v>0.58066414912075792</v>
      </c>
      <c r="E1145" s="1">
        <v>336091</v>
      </c>
      <c r="F1145" s="1">
        <v>328.10945112326527</v>
      </c>
      <c r="G1145" s="1">
        <v>565.05890990530213</v>
      </c>
      <c r="H1145" s="1">
        <v>23772.443365378604</v>
      </c>
      <c r="I1145" s="1">
        <v>1363</v>
      </c>
      <c r="J1145" s="1">
        <v>41.807551580175762</v>
      </c>
      <c r="K1145" s="1">
        <v>6.4658759329402358</v>
      </c>
      <c r="L1145" s="1">
        <f t="shared" si="70"/>
        <v>0.63119585723047267</v>
      </c>
      <c r="M1145" s="1">
        <f t="shared" si="71"/>
        <v>1.0870239848391361</v>
      </c>
      <c r="N1145" s="1">
        <v>835</v>
      </c>
      <c r="O1145" s="1">
        <v>3084</v>
      </c>
      <c r="P1145" s="1">
        <f t="shared" si="72"/>
        <v>0.41961874737958321</v>
      </c>
      <c r="Q1145" t="s">
        <v>63</v>
      </c>
      <c r="S1145" t="str">
        <f t="shared" si="73"/>
        <v xml:space="preserve">  351 Bern</v>
      </c>
    </row>
    <row r="1146" spans="1:19">
      <c r="A1146" s="1">
        <v>351</v>
      </c>
      <c r="B1146" s="1">
        <v>4</v>
      </c>
      <c r="C1146" s="1">
        <v>5</v>
      </c>
      <c r="D1146" s="1">
        <v>27.920128928357069</v>
      </c>
      <c r="E1146" s="1">
        <v>336091</v>
      </c>
      <c r="F1146" s="1">
        <v>15776.517616672936</v>
      </c>
      <c r="G1146" s="1">
        <v>565.05890990530213</v>
      </c>
      <c r="H1146" s="1">
        <v>2478277.2190986224</v>
      </c>
      <c r="I1146" s="1">
        <v>1363</v>
      </c>
      <c r="J1146" s="1">
        <v>3612.7340201801539</v>
      </c>
      <c r="K1146" s="1">
        <v>60.106023160579788</v>
      </c>
      <c r="L1146" s="1">
        <f t="shared" si="70"/>
        <v>5.8675225455965245</v>
      </c>
      <c r="M1146" s="1">
        <f t="shared" si="71"/>
        <v>0.21015384852457386</v>
      </c>
      <c r="N1146" s="1">
        <v>835</v>
      </c>
      <c r="O1146" s="1">
        <v>3084</v>
      </c>
      <c r="P1146" s="1">
        <f t="shared" si="72"/>
        <v>3.9007265852596791</v>
      </c>
      <c r="Q1146" t="s">
        <v>63</v>
      </c>
      <c r="S1146" t="str">
        <f t="shared" si="73"/>
        <v xml:space="preserve">  351 Bern</v>
      </c>
    </row>
    <row r="1147" spans="1:19">
      <c r="A1147" s="1">
        <v>351</v>
      </c>
      <c r="B1147" s="1">
        <v>5</v>
      </c>
      <c r="C1147" s="1">
        <v>1</v>
      </c>
      <c r="D1147" s="1">
        <v>3.5005849090367103</v>
      </c>
      <c r="E1147" s="1">
        <v>336091</v>
      </c>
      <c r="F1147" s="1">
        <v>10011.132164708084</v>
      </c>
      <c r="G1147" s="1">
        <v>2859.8455472011228</v>
      </c>
      <c r="H1147" s="1">
        <v>134291.472570068</v>
      </c>
      <c r="I1147" s="1">
        <v>1363</v>
      </c>
      <c r="J1147" s="1">
        <v>34.71564054556346</v>
      </c>
      <c r="K1147" s="1">
        <v>5.8919980096367528</v>
      </c>
      <c r="L1147" s="1">
        <f t="shared" si="70"/>
        <v>0.29928532139843067</v>
      </c>
      <c r="M1147" s="1">
        <f t="shared" si="71"/>
        <v>8.5495804037156717E-2</v>
      </c>
      <c r="N1147" s="1">
        <v>3084</v>
      </c>
      <c r="O1147" s="1">
        <v>3084</v>
      </c>
      <c r="P1147" s="1">
        <f t="shared" si="72"/>
        <v>0.19896475909291261</v>
      </c>
      <c r="Q1147" t="s">
        <v>63</v>
      </c>
      <c r="S1147" t="str">
        <f t="shared" si="73"/>
        <v xml:space="preserve">  351 Bern</v>
      </c>
    </row>
    <row r="1148" spans="1:19">
      <c r="A1148" s="1">
        <v>351</v>
      </c>
      <c r="B1148" s="1">
        <v>5</v>
      </c>
      <c r="C1148" s="1">
        <v>2</v>
      </c>
      <c r="D1148" s="1">
        <v>22.698066629442536</v>
      </c>
      <c r="E1148" s="1">
        <v>336091</v>
      </c>
      <c r="F1148" s="1">
        <v>64912.964780285634</v>
      </c>
      <c r="G1148" s="1">
        <v>2859.8455472011228</v>
      </c>
      <c r="H1148" s="1">
        <v>8654358.9850350339</v>
      </c>
      <c r="I1148" s="1">
        <v>1363</v>
      </c>
      <c r="J1148" s="1">
        <v>2511.8391556227243</v>
      </c>
      <c r="K1148" s="1">
        <v>50.118251721530797</v>
      </c>
      <c r="L1148" s="1">
        <f t="shared" si="70"/>
        <v>2.5457675053305966</v>
      </c>
      <c r="M1148" s="1">
        <f t="shared" si="71"/>
        <v>0.11215790079796416</v>
      </c>
      <c r="N1148" s="1">
        <v>3084</v>
      </c>
      <c r="O1148" s="1">
        <v>3084</v>
      </c>
      <c r="P1148" s="1">
        <f t="shared" si="72"/>
        <v>1.6924251949207798</v>
      </c>
      <c r="Q1148" t="s">
        <v>63</v>
      </c>
      <c r="S1148" t="str">
        <f t="shared" ref="S1148:S1179" si="74">CONCATENATE(" ",Q1148)</f>
        <v xml:space="preserve">  351 Bern</v>
      </c>
    </row>
    <row r="1149" spans="1:19">
      <c r="A1149" s="1">
        <v>351</v>
      </c>
      <c r="B1149" s="1">
        <v>5</v>
      </c>
      <c r="C1149" s="1">
        <v>3</v>
      </c>
      <c r="D1149" s="1">
        <v>12.269694102952583</v>
      </c>
      <c r="E1149" s="1">
        <v>336091</v>
      </c>
      <c r="F1149" s="1">
        <v>35089.430045848821</v>
      </c>
      <c r="G1149" s="1">
        <v>2859.8455472011228</v>
      </c>
      <c r="H1149" s="1">
        <v>5301251.6135764737</v>
      </c>
      <c r="I1149" s="1">
        <v>1363</v>
      </c>
      <c r="J1149" s="1">
        <v>1703.7349378442289</v>
      </c>
      <c r="K1149" s="1">
        <v>41.276324180384918</v>
      </c>
      <c r="L1149" s="1">
        <f t="shared" si="70"/>
        <v>2.0966398712741445</v>
      </c>
      <c r="M1149" s="1">
        <f t="shared" si="71"/>
        <v>0.1708795552425067</v>
      </c>
      <c r="N1149" s="1">
        <v>3084</v>
      </c>
      <c r="O1149" s="1">
        <v>3084</v>
      </c>
      <c r="P1149" s="1">
        <f t="shared" si="72"/>
        <v>1.3938453277409644</v>
      </c>
      <c r="Q1149" t="s">
        <v>63</v>
      </c>
      <c r="S1149" t="str">
        <f t="shared" si="74"/>
        <v xml:space="preserve">  351 Bern</v>
      </c>
    </row>
    <row r="1150" spans="1:19">
      <c r="A1150" s="1">
        <v>351</v>
      </c>
      <c r="B1150" s="1">
        <v>5</v>
      </c>
      <c r="C1150" s="1">
        <v>4</v>
      </c>
      <c r="D1150" s="1">
        <v>0.38628868038956593</v>
      </c>
      <c r="E1150" s="1">
        <v>336091</v>
      </c>
      <c r="F1150" s="1">
        <v>1104.7259625462978</v>
      </c>
      <c r="G1150" s="1">
        <v>2859.8455472011228</v>
      </c>
      <c r="H1150" s="1">
        <v>111346.42429164579</v>
      </c>
      <c r="I1150" s="1">
        <v>1363</v>
      </c>
      <c r="J1150" s="1">
        <v>38.798766609121174</v>
      </c>
      <c r="K1150" s="1">
        <v>6.2288655956860373</v>
      </c>
      <c r="L1150" s="1">
        <f t="shared" si="70"/>
        <v>0.31639658375706975</v>
      </c>
      <c r="M1150" s="1">
        <f t="shared" si="71"/>
        <v>0.81906770718207134</v>
      </c>
      <c r="N1150" s="1">
        <v>3084</v>
      </c>
      <c r="O1150" s="1">
        <v>3084</v>
      </c>
      <c r="P1150" s="1">
        <f t="shared" si="72"/>
        <v>0.21034031930099201</v>
      </c>
      <c r="Q1150" t="s">
        <v>63</v>
      </c>
      <c r="S1150" t="str">
        <f t="shared" si="74"/>
        <v xml:space="preserve">  351 Bern</v>
      </c>
    </row>
    <row r="1151" spans="1:19">
      <c r="A1151" s="1">
        <v>351</v>
      </c>
      <c r="B1151" s="1">
        <v>5</v>
      </c>
      <c r="C1151" s="1">
        <v>5</v>
      </c>
      <c r="D1151" s="1">
        <v>38.854634321821464</v>
      </c>
      <c r="E1151" s="1">
        <v>336091</v>
      </c>
      <c r="F1151" s="1">
        <v>111118.25295338903</v>
      </c>
      <c r="G1151" s="1">
        <v>2859.8455472011228</v>
      </c>
      <c r="H1151" s="1">
        <v>15685589.948512852</v>
      </c>
      <c r="I1151" s="1">
        <v>1363</v>
      </c>
      <c r="J1151" s="1">
        <v>3976.4760550491897</v>
      </c>
      <c r="K1151" s="1">
        <v>63.059305856068455</v>
      </c>
      <c r="L1151" s="1">
        <f t="shared" si="70"/>
        <v>3.2031111669467296</v>
      </c>
      <c r="M1151" s="1">
        <f t="shared" si="71"/>
        <v>8.2438330017889389E-2</v>
      </c>
      <c r="N1151" s="1">
        <v>3084</v>
      </c>
      <c r="O1151" s="1">
        <v>3084</v>
      </c>
      <c r="P1151" s="1">
        <f t="shared" si="72"/>
        <v>2.1294269919470765</v>
      </c>
      <c r="Q1151" t="s">
        <v>63</v>
      </c>
      <c r="S1151" t="str">
        <f t="shared" si="74"/>
        <v xml:space="preserve">  351 Bern</v>
      </c>
    </row>
    <row r="1152" spans="1:19">
      <c r="A1152" s="1">
        <v>371</v>
      </c>
      <c r="B1152" s="1">
        <v>1</v>
      </c>
      <c r="C1152" s="1">
        <v>1</v>
      </c>
      <c r="D1152" s="1">
        <v>3.3594213439120035</v>
      </c>
      <c r="E1152" s="1">
        <v>87568</v>
      </c>
      <c r="F1152" s="1">
        <v>318.09354188931445</v>
      </c>
      <c r="G1152" s="1">
        <v>94.687003898980578</v>
      </c>
      <c r="H1152" s="1">
        <v>3102.6788056966866</v>
      </c>
      <c r="I1152" s="1">
        <v>600</v>
      </c>
      <c r="J1152" s="1">
        <v>21.711320536052384</v>
      </c>
      <c r="K1152" s="1">
        <v>4.6595408074243094</v>
      </c>
      <c r="L1152" s="1">
        <f t="shared" si="70"/>
        <v>1.0647124489334485</v>
      </c>
      <c r="M1152" s="1">
        <f t="shared" si="71"/>
        <v>0.31693328699686252</v>
      </c>
      <c r="N1152" s="1">
        <v>98</v>
      </c>
      <c r="O1152" s="1">
        <v>873</v>
      </c>
      <c r="P1152" s="1">
        <f t="shared" si="72"/>
        <v>0.88267501848469088</v>
      </c>
      <c r="Q1152" t="s">
        <v>64</v>
      </c>
      <c r="S1152" t="str">
        <f t="shared" si="74"/>
        <v xml:space="preserve">  371 Biel/Bienne</v>
      </c>
    </row>
    <row r="1153" spans="1:19">
      <c r="A1153" s="1">
        <v>371</v>
      </c>
      <c r="B1153" s="1">
        <v>1</v>
      </c>
      <c r="C1153" s="1">
        <v>2</v>
      </c>
      <c r="D1153" s="1">
        <v>14.383883404754311</v>
      </c>
      <c r="E1153" s="1">
        <v>87568</v>
      </c>
      <c r="F1153" s="1">
        <v>1361.9668240284534</v>
      </c>
      <c r="G1153" s="1">
        <v>94.687003898980578</v>
      </c>
      <c r="H1153" s="1">
        <v>220465.68605286942</v>
      </c>
      <c r="I1153" s="1">
        <v>600</v>
      </c>
      <c r="J1153" s="1">
        <v>2144.1107698512533</v>
      </c>
      <c r="K1153" s="1">
        <v>46.304543727924298</v>
      </c>
      <c r="L1153" s="1">
        <f t="shared" si="70"/>
        <v>10.580661525863263</v>
      </c>
      <c r="M1153" s="1">
        <f t="shared" si="71"/>
        <v>0.73559144134650267</v>
      </c>
      <c r="N1153" s="1">
        <v>98</v>
      </c>
      <c r="O1153" s="1">
        <v>873</v>
      </c>
      <c r="P1153" s="1">
        <f t="shared" si="72"/>
        <v>8.7716506154098521</v>
      </c>
      <c r="Q1153" t="s">
        <v>64</v>
      </c>
      <c r="S1153" t="str">
        <f t="shared" si="74"/>
        <v xml:space="preserve">  371 Biel/Bienne</v>
      </c>
    </row>
    <row r="1154" spans="1:19">
      <c r="A1154" s="1">
        <v>371</v>
      </c>
      <c r="B1154" s="1">
        <v>1</v>
      </c>
      <c r="C1154" s="1">
        <v>3</v>
      </c>
      <c r="D1154" s="1">
        <v>2.9224403595773811</v>
      </c>
      <c r="E1154" s="1">
        <v>87568</v>
      </c>
      <c r="F1154" s="1">
        <v>276.71712172184169</v>
      </c>
      <c r="G1154" s="1">
        <v>94.687003898980578</v>
      </c>
      <c r="H1154" s="1">
        <v>13840.589353598187</v>
      </c>
      <c r="I1154" s="1">
        <v>600</v>
      </c>
      <c r="J1154" s="1">
        <v>139.10040375444211</v>
      </c>
      <c r="K1154" s="1">
        <v>11.79408342154837</v>
      </c>
      <c r="L1154" s="1">
        <f t="shared" ref="L1154:L1217" si="75">K1154*1.14*1.645/SQRT(N1154*I1154/O1154)</f>
        <v>2.6949667277672265</v>
      </c>
      <c r="M1154" s="1">
        <f t="shared" ref="M1154:M1217" si="76">L1154/D1154</f>
        <v>0.92216312265717204</v>
      </c>
      <c r="N1154" s="1">
        <v>98</v>
      </c>
      <c r="O1154" s="1">
        <v>873</v>
      </c>
      <c r="P1154" s="1">
        <f t="shared" ref="P1154:P1217" si="77">$K1154*1.14*1.645/SQRT(N1154)</f>
        <v>2.2341992982522672</v>
      </c>
      <c r="Q1154" t="s">
        <v>64</v>
      </c>
      <c r="S1154" t="str">
        <f t="shared" si="74"/>
        <v xml:space="preserve">  371 Biel/Bienne</v>
      </c>
    </row>
    <row r="1155" spans="1:19">
      <c r="A1155" s="1">
        <v>371</v>
      </c>
      <c r="B1155" s="1">
        <v>1</v>
      </c>
      <c r="C1155" s="1">
        <v>4</v>
      </c>
      <c r="D1155" s="1">
        <v>0.33983298499228398</v>
      </c>
      <c r="E1155" s="1">
        <v>87568</v>
      </c>
      <c r="F1155" s="1">
        <v>32.177767174966604</v>
      </c>
      <c r="G1155" s="1">
        <v>94.687003898980578</v>
      </c>
      <c r="H1155" s="1">
        <v>176.09706927373037</v>
      </c>
      <c r="I1155" s="1">
        <v>600</v>
      </c>
      <c r="J1155" s="1">
        <v>1.7629126317494703</v>
      </c>
      <c r="K1155" s="1">
        <v>1.3277472017479346</v>
      </c>
      <c r="L1155" s="1">
        <f t="shared" si="75"/>
        <v>0.30339233696271067</v>
      </c>
      <c r="M1155" s="1">
        <f t="shared" si="76"/>
        <v>0.89276894934021578</v>
      </c>
      <c r="N1155" s="1">
        <v>98</v>
      </c>
      <c r="O1155" s="1">
        <v>873</v>
      </c>
      <c r="P1155" s="1">
        <f t="shared" si="77"/>
        <v>0.25152033951038483</v>
      </c>
      <c r="Q1155" t="s">
        <v>64</v>
      </c>
      <c r="S1155" t="str">
        <f t="shared" si="74"/>
        <v xml:space="preserve">  371 Biel/Bienne</v>
      </c>
    </row>
    <row r="1156" spans="1:19">
      <c r="A1156" s="1">
        <v>371</v>
      </c>
      <c r="B1156" s="1">
        <v>1</v>
      </c>
      <c r="C1156" s="1">
        <v>5</v>
      </c>
      <c r="D1156" s="1">
        <v>21.005578093235982</v>
      </c>
      <c r="E1156" s="1">
        <v>87568</v>
      </c>
      <c r="F1156" s="1">
        <v>1988.9552548145766</v>
      </c>
      <c r="G1156" s="1">
        <v>94.687003898980578</v>
      </c>
      <c r="H1156" s="1">
        <v>247188.97844297119</v>
      </c>
      <c r="I1156" s="1">
        <v>600</v>
      </c>
      <c r="J1156" s="1">
        <v>2192.5113939548942</v>
      </c>
      <c r="K1156" s="1">
        <v>46.824260741146723</v>
      </c>
      <c r="L1156" s="1">
        <f t="shared" si="75"/>
        <v>10.699417685916362</v>
      </c>
      <c r="M1156" s="1">
        <f t="shared" si="76"/>
        <v>0.5093607820944327</v>
      </c>
      <c r="N1156" s="1">
        <v>98</v>
      </c>
      <c r="O1156" s="1">
        <v>873</v>
      </c>
      <c r="P1156" s="1">
        <f t="shared" si="77"/>
        <v>8.8701026395925719</v>
      </c>
      <c r="Q1156" t="s">
        <v>64</v>
      </c>
      <c r="S1156" t="str">
        <f t="shared" si="74"/>
        <v xml:space="preserve">  371 Biel/Bienne</v>
      </c>
    </row>
    <row r="1157" spans="1:19">
      <c r="A1157" s="1">
        <v>371</v>
      </c>
      <c r="B1157" s="1">
        <v>2</v>
      </c>
      <c r="C1157" s="1">
        <v>1</v>
      </c>
      <c r="D1157" s="1">
        <v>3.1659419482537157</v>
      </c>
      <c r="E1157" s="1">
        <v>87568</v>
      </c>
      <c r="F1157" s="1">
        <v>206.34323309035636</v>
      </c>
      <c r="G1157" s="1">
        <v>65.175937039582195</v>
      </c>
      <c r="H1157" s="1">
        <v>2024.8484170643612</v>
      </c>
      <c r="I1157" s="1">
        <v>600</v>
      </c>
      <c r="J1157" s="1">
        <v>21.372149483993528</v>
      </c>
      <c r="K1157" s="1">
        <v>4.6230022154432859</v>
      </c>
      <c r="L1157" s="1">
        <f t="shared" si="75"/>
        <v>1.5094048223004972</v>
      </c>
      <c r="M1157" s="1">
        <f t="shared" si="76"/>
        <v>0.47676326571087679</v>
      </c>
      <c r="N1157" s="1">
        <v>48</v>
      </c>
      <c r="O1157" s="1">
        <v>873</v>
      </c>
      <c r="P1157" s="1">
        <f t="shared" si="77"/>
        <v>1.2513368569697743</v>
      </c>
      <c r="Q1157" t="s">
        <v>64</v>
      </c>
      <c r="S1157" t="str">
        <f t="shared" si="74"/>
        <v xml:space="preserve">  371 Biel/Bienne</v>
      </c>
    </row>
    <row r="1158" spans="1:19">
      <c r="A1158" s="1">
        <v>371</v>
      </c>
      <c r="B1158" s="1">
        <v>2</v>
      </c>
      <c r="C1158" s="1">
        <v>2</v>
      </c>
      <c r="D1158" s="1">
        <v>29.852770063407128</v>
      </c>
      <c r="E1158" s="1">
        <v>87568</v>
      </c>
      <c r="F1158" s="1">
        <v>1945.6822621097472</v>
      </c>
      <c r="G1158" s="1">
        <v>65.175937039582195</v>
      </c>
      <c r="H1158" s="1">
        <v>250176.69312750851</v>
      </c>
      <c r="I1158" s="1">
        <v>600</v>
      </c>
      <c r="J1158" s="1">
        <v>2993.2198391091379</v>
      </c>
      <c r="K1158" s="1">
        <v>54.710326622212172</v>
      </c>
      <c r="L1158" s="1">
        <f t="shared" si="75"/>
        <v>17.86285772421677</v>
      </c>
      <c r="M1158" s="1">
        <f t="shared" si="76"/>
        <v>0.59836516632380021</v>
      </c>
      <c r="N1158" s="1">
        <v>48</v>
      </c>
      <c r="O1158" s="1">
        <v>873</v>
      </c>
      <c r="P1158" s="1">
        <f t="shared" si="77"/>
        <v>14.808785496691403</v>
      </c>
      <c r="Q1158" t="s">
        <v>64</v>
      </c>
      <c r="S1158" t="str">
        <f t="shared" si="74"/>
        <v xml:space="preserve">  371 Biel/Bienne</v>
      </c>
    </row>
    <row r="1159" spans="1:19">
      <c r="A1159" s="1">
        <v>371</v>
      </c>
      <c r="B1159" s="1">
        <v>2</v>
      </c>
      <c r="C1159" s="1">
        <v>3</v>
      </c>
      <c r="D1159" s="1">
        <v>24.258702850553032</v>
      </c>
      <c r="E1159" s="1">
        <v>87568</v>
      </c>
      <c r="F1159" s="1">
        <v>1581.0836896495775</v>
      </c>
      <c r="G1159" s="1">
        <v>65.175937039582195</v>
      </c>
      <c r="H1159" s="1">
        <v>193125.54239217326</v>
      </c>
      <c r="I1159" s="1">
        <v>600</v>
      </c>
      <c r="J1159" s="1">
        <v>2411.6594181967203</v>
      </c>
      <c r="K1159" s="1">
        <v>49.108649118019123</v>
      </c>
      <c r="L1159" s="1">
        <f t="shared" si="75"/>
        <v>16.033916563523324</v>
      </c>
      <c r="M1159" s="1">
        <f t="shared" si="76"/>
        <v>0.66095523170802162</v>
      </c>
      <c r="N1159" s="1">
        <v>48</v>
      </c>
      <c r="O1159" s="1">
        <v>873</v>
      </c>
      <c r="P1159" s="1">
        <f t="shared" si="77"/>
        <v>13.292544492428094</v>
      </c>
      <c r="Q1159" t="s">
        <v>64</v>
      </c>
      <c r="S1159" t="str">
        <f t="shared" si="74"/>
        <v xml:space="preserve">  371 Biel/Bienne</v>
      </c>
    </row>
    <row r="1160" spans="1:19">
      <c r="A1160" s="1">
        <v>371</v>
      </c>
      <c r="B1160" s="1">
        <v>2</v>
      </c>
      <c r="C1160" s="1">
        <v>4</v>
      </c>
      <c r="D1160" s="1">
        <v>0.47061870006665202</v>
      </c>
      <c r="E1160" s="1">
        <v>87568</v>
      </c>
      <c r="F1160" s="1">
        <v>30.673014765194129</v>
      </c>
      <c r="G1160" s="1">
        <v>65.175937039582195</v>
      </c>
      <c r="H1160" s="1">
        <v>230.72683287849381</v>
      </c>
      <c r="I1160" s="1">
        <v>600</v>
      </c>
      <c r="J1160" s="1">
        <v>3.3702903069287395</v>
      </c>
      <c r="K1160" s="1">
        <v>1.8358350434962123</v>
      </c>
      <c r="L1160" s="1">
        <f t="shared" si="75"/>
        <v>0.59939799690009909</v>
      </c>
      <c r="M1160" s="1">
        <f t="shared" si="76"/>
        <v>1.2736382910734498</v>
      </c>
      <c r="N1160" s="1">
        <v>48</v>
      </c>
      <c r="O1160" s="1">
        <v>873</v>
      </c>
      <c r="P1160" s="1">
        <f t="shared" si="77"/>
        <v>0.49691692674718801</v>
      </c>
      <c r="Q1160" t="s">
        <v>64</v>
      </c>
      <c r="S1160" t="str">
        <f t="shared" si="74"/>
        <v xml:space="preserve">  371 Biel/Bienne</v>
      </c>
    </row>
    <row r="1161" spans="1:19">
      <c r="A1161" s="1">
        <v>371</v>
      </c>
      <c r="B1161" s="1">
        <v>2</v>
      </c>
      <c r="C1161" s="1">
        <v>5</v>
      </c>
      <c r="D1161" s="1">
        <v>57.748033562280526</v>
      </c>
      <c r="E1161" s="1">
        <v>87568</v>
      </c>
      <c r="F1161" s="1">
        <v>3763.782199614875</v>
      </c>
      <c r="G1161" s="1">
        <v>65.175937039582195</v>
      </c>
      <c r="H1161" s="1">
        <v>534647.05210120638</v>
      </c>
      <c r="I1161" s="1">
        <v>600</v>
      </c>
      <c r="J1161" s="1">
        <v>4944.1589161531347</v>
      </c>
      <c r="K1161" s="1">
        <v>70.314713368918277</v>
      </c>
      <c r="L1161" s="1">
        <f t="shared" si="75"/>
        <v>22.957671766450943</v>
      </c>
      <c r="M1161" s="1">
        <f t="shared" si="76"/>
        <v>0.39754897873174128</v>
      </c>
      <c r="N1161" s="1">
        <v>48</v>
      </c>
      <c r="O1161" s="1">
        <v>873</v>
      </c>
      <c r="P1161" s="1">
        <f t="shared" si="77"/>
        <v>19.032522228059523</v>
      </c>
      <c r="Q1161" t="s">
        <v>64</v>
      </c>
      <c r="S1161" t="str">
        <f t="shared" si="74"/>
        <v xml:space="preserve">  371 Biel/Bienne</v>
      </c>
    </row>
    <row r="1162" spans="1:19">
      <c r="A1162" s="1">
        <v>371</v>
      </c>
      <c r="B1162" s="1">
        <v>3</v>
      </c>
      <c r="C1162" s="1">
        <v>1</v>
      </c>
      <c r="D1162" s="1">
        <v>3.1467015028232579</v>
      </c>
      <c r="E1162" s="1">
        <v>87568</v>
      </c>
      <c r="F1162" s="1">
        <v>1323.6307909856801</v>
      </c>
      <c r="G1162" s="1">
        <v>420.64072165666266</v>
      </c>
      <c r="H1162" s="1">
        <v>16757.769861975492</v>
      </c>
      <c r="I1162" s="1">
        <v>600</v>
      </c>
      <c r="J1162" s="1">
        <v>30.008286166995681</v>
      </c>
      <c r="K1162" s="1">
        <v>5.4779819429234777</v>
      </c>
      <c r="L1162" s="1">
        <f t="shared" si="75"/>
        <v>0.57340886952264114</v>
      </c>
      <c r="M1162" s="1">
        <f t="shared" si="76"/>
        <v>0.18222537759243193</v>
      </c>
      <c r="N1162" s="1">
        <v>467</v>
      </c>
      <c r="O1162" s="1">
        <v>873</v>
      </c>
      <c r="P1162" s="1">
        <f t="shared" si="77"/>
        <v>0.47537124696174149</v>
      </c>
      <c r="Q1162" t="s">
        <v>64</v>
      </c>
      <c r="S1162" t="str">
        <f t="shared" si="74"/>
        <v xml:space="preserve">  371 Biel/Bienne</v>
      </c>
    </row>
    <row r="1163" spans="1:19">
      <c r="A1163" s="1">
        <v>371</v>
      </c>
      <c r="B1163" s="1">
        <v>3</v>
      </c>
      <c r="C1163" s="1">
        <v>2</v>
      </c>
      <c r="D1163" s="1">
        <v>27.032478059170383</v>
      </c>
      <c r="E1163" s="1">
        <v>87568</v>
      </c>
      <c r="F1163" s="1">
        <v>11370.961078977331</v>
      </c>
      <c r="G1163" s="1">
        <v>420.64072165666266</v>
      </c>
      <c r="H1163" s="1">
        <v>1464840.989625765</v>
      </c>
      <c r="I1163" s="1">
        <v>600</v>
      </c>
      <c r="J1163" s="1">
        <v>2758.2064228114286</v>
      </c>
      <c r="K1163" s="1">
        <v>52.518629292960689</v>
      </c>
      <c r="L1163" s="1">
        <f t="shared" si="75"/>
        <v>5.4973981596740584</v>
      </c>
      <c r="M1163" s="1">
        <f t="shared" si="76"/>
        <v>0.20336271604996806</v>
      </c>
      <c r="N1163" s="1">
        <v>467</v>
      </c>
      <c r="O1163" s="1">
        <v>873</v>
      </c>
      <c r="P1163" s="1">
        <f t="shared" si="77"/>
        <v>4.5574897025659862</v>
      </c>
      <c r="Q1163" t="s">
        <v>64</v>
      </c>
      <c r="S1163" t="str">
        <f t="shared" si="74"/>
        <v xml:space="preserve">  371 Biel/Bienne</v>
      </c>
    </row>
    <row r="1164" spans="1:19">
      <c r="A1164" s="1">
        <v>371</v>
      </c>
      <c r="B1164" s="1">
        <v>3</v>
      </c>
      <c r="C1164" s="1">
        <v>3</v>
      </c>
      <c r="D1164" s="1">
        <v>8.4916998575151101</v>
      </c>
      <c r="E1164" s="1">
        <v>87568</v>
      </c>
      <c r="F1164" s="1">
        <v>3571.9547561569357</v>
      </c>
      <c r="G1164" s="1">
        <v>420.64072165666266</v>
      </c>
      <c r="H1164" s="1">
        <v>426082.89746731188</v>
      </c>
      <c r="I1164" s="1">
        <v>600</v>
      </c>
      <c r="J1164" s="1">
        <v>943.07084453351752</v>
      </c>
      <c r="K1164" s="1">
        <v>30.709458551617569</v>
      </c>
      <c r="L1164" s="1">
        <f t="shared" si="75"/>
        <v>3.2145187945504361</v>
      </c>
      <c r="M1164" s="1">
        <f t="shared" si="76"/>
        <v>0.37854832936724719</v>
      </c>
      <c r="N1164" s="1">
        <v>467</v>
      </c>
      <c r="O1164" s="1">
        <v>873</v>
      </c>
      <c r="P1164" s="1">
        <f t="shared" si="77"/>
        <v>2.664921819258776</v>
      </c>
      <c r="Q1164" t="s">
        <v>64</v>
      </c>
      <c r="S1164" t="str">
        <f t="shared" si="74"/>
        <v xml:space="preserve">  371 Biel/Bienne</v>
      </c>
    </row>
    <row r="1165" spans="1:19">
      <c r="A1165" s="1">
        <v>371</v>
      </c>
      <c r="B1165" s="1">
        <v>3</v>
      </c>
      <c r="C1165" s="1">
        <v>4</v>
      </c>
      <c r="D1165" s="1">
        <v>1.4863285328548714</v>
      </c>
      <c r="E1165" s="1">
        <v>87568</v>
      </c>
      <c r="F1165" s="1">
        <v>625.21030667896173</v>
      </c>
      <c r="G1165" s="1">
        <v>420.64072165666266</v>
      </c>
      <c r="H1165" s="1">
        <v>235286.74981917071</v>
      </c>
      <c r="I1165" s="1">
        <v>600</v>
      </c>
      <c r="J1165" s="1">
        <v>558.47173500255064</v>
      </c>
      <c r="K1165" s="1">
        <v>23.632006580113984</v>
      </c>
      <c r="L1165" s="1">
        <f t="shared" si="75"/>
        <v>2.4736850757896098</v>
      </c>
      <c r="M1165" s="1">
        <f t="shared" si="76"/>
        <v>1.6642922618448759</v>
      </c>
      <c r="N1165" s="1">
        <v>467</v>
      </c>
      <c r="O1165" s="1">
        <v>873</v>
      </c>
      <c r="P1165" s="1">
        <f t="shared" si="77"/>
        <v>2.0507509066745007</v>
      </c>
      <c r="Q1165" t="s">
        <v>64</v>
      </c>
      <c r="S1165" t="str">
        <f t="shared" si="74"/>
        <v xml:space="preserve">  371 Biel/Bienne</v>
      </c>
    </row>
    <row r="1166" spans="1:19">
      <c r="A1166" s="1">
        <v>371</v>
      </c>
      <c r="B1166" s="1">
        <v>3</v>
      </c>
      <c r="C1166" s="1">
        <v>5</v>
      </c>
      <c r="D1166" s="1">
        <v>40.157207952363592</v>
      </c>
      <c r="E1166" s="1">
        <v>87568</v>
      </c>
      <c r="F1166" s="1">
        <v>16891.756932798893</v>
      </c>
      <c r="G1166" s="1">
        <v>420.64072165666266</v>
      </c>
      <c r="H1166" s="1">
        <v>2291346.530009754</v>
      </c>
      <c r="I1166" s="1">
        <v>600</v>
      </c>
      <c r="J1166" s="1">
        <v>3843.813650426172</v>
      </c>
      <c r="K1166" s="1">
        <v>61.998497162642352</v>
      </c>
      <c r="L1166" s="1">
        <f t="shared" si="75"/>
        <v>6.4897052492219274</v>
      </c>
      <c r="M1166" s="1">
        <f t="shared" si="76"/>
        <v>0.16160748169843697</v>
      </c>
      <c r="N1166" s="1">
        <v>467</v>
      </c>
      <c r="O1166" s="1">
        <v>873</v>
      </c>
      <c r="P1166" s="1">
        <f t="shared" si="77"/>
        <v>5.3801387469033122</v>
      </c>
      <c r="Q1166" t="s">
        <v>64</v>
      </c>
      <c r="S1166" t="str">
        <f t="shared" si="74"/>
        <v xml:space="preserve">  371 Biel/Bienne</v>
      </c>
    </row>
    <row r="1167" spans="1:19">
      <c r="A1167" s="1">
        <v>371</v>
      </c>
      <c r="B1167" s="1">
        <v>4</v>
      </c>
      <c r="C1167" s="1">
        <v>1</v>
      </c>
      <c r="D1167" s="1">
        <v>2.9105192276928795</v>
      </c>
      <c r="E1167" s="1">
        <v>87568</v>
      </c>
      <c r="F1167" s="1">
        <v>467.26955233479339</v>
      </c>
      <c r="G1167" s="1">
        <v>160.54508346443401</v>
      </c>
      <c r="H1167" s="1">
        <v>9469.9565804372196</v>
      </c>
      <c r="I1167" s="1">
        <v>600</v>
      </c>
      <c r="J1167" s="1">
        <v>50.83177361375251</v>
      </c>
      <c r="K1167" s="1">
        <v>7.1296404968099552</v>
      </c>
      <c r="L1167" s="1">
        <f t="shared" si="75"/>
        <v>1.0001916117331249</v>
      </c>
      <c r="M1167" s="1">
        <f t="shared" si="76"/>
        <v>0.34364714110683275</v>
      </c>
      <c r="N1167" s="1">
        <v>260</v>
      </c>
      <c r="O1167" s="1">
        <v>873</v>
      </c>
      <c r="P1167" s="1">
        <f t="shared" si="77"/>
        <v>0.82918552352716246</v>
      </c>
      <c r="Q1167" t="s">
        <v>64</v>
      </c>
      <c r="S1167" t="str">
        <f t="shared" si="74"/>
        <v xml:space="preserve">  371 Biel/Bienne</v>
      </c>
    </row>
    <row r="1168" spans="1:19">
      <c r="A1168" s="1">
        <v>371</v>
      </c>
      <c r="B1168" s="1">
        <v>4</v>
      </c>
      <c r="C1168" s="1">
        <v>2</v>
      </c>
      <c r="D1168" s="1">
        <v>14.21857720446563</v>
      </c>
      <c r="E1168" s="1">
        <v>87568</v>
      </c>
      <c r="F1168" s="1">
        <v>2282.7226640364333</v>
      </c>
      <c r="G1168" s="1">
        <v>160.54508346443401</v>
      </c>
      <c r="H1168" s="1">
        <v>317952.41235229903</v>
      </c>
      <c r="I1168" s="1">
        <v>600</v>
      </c>
      <c r="J1168" s="1">
        <v>1789.4336680136967</v>
      </c>
      <c r="K1168" s="1">
        <v>42.301698169384366</v>
      </c>
      <c r="L1168" s="1">
        <f t="shared" si="75"/>
        <v>5.9343530280405554</v>
      </c>
      <c r="M1168" s="1">
        <f t="shared" si="76"/>
        <v>0.41736616418812655</v>
      </c>
      <c r="N1168" s="1">
        <v>260</v>
      </c>
      <c r="O1168" s="1">
        <v>873</v>
      </c>
      <c r="P1168" s="1">
        <f t="shared" si="77"/>
        <v>4.9197369430286377</v>
      </c>
      <c r="Q1168" t="s">
        <v>64</v>
      </c>
      <c r="S1168" t="str">
        <f t="shared" si="74"/>
        <v xml:space="preserve">  371 Biel/Bienne</v>
      </c>
    </row>
    <row r="1169" spans="1:19">
      <c r="A1169" s="1">
        <v>371</v>
      </c>
      <c r="B1169" s="1">
        <v>4</v>
      </c>
      <c r="C1169" s="1">
        <v>3</v>
      </c>
      <c r="D1169" s="1">
        <v>6.1773538964972374</v>
      </c>
      <c r="E1169" s="1">
        <v>87568</v>
      </c>
      <c r="F1169" s="1">
        <v>991.74379690249566</v>
      </c>
      <c r="G1169" s="1">
        <v>160.54508346443401</v>
      </c>
      <c r="H1169" s="1">
        <v>256334.28916100733</v>
      </c>
      <c r="I1169" s="1">
        <v>600</v>
      </c>
      <c r="J1169" s="1">
        <v>1568.2585217905596</v>
      </c>
      <c r="K1169" s="1">
        <v>39.60124394246423</v>
      </c>
      <c r="L1169" s="1">
        <f t="shared" si="75"/>
        <v>5.5555160212036334</v>
      </c>
      <c r="M1169" s="1">
        <f t="shared" si="76"/>
        <v>0.89933588301518441</v>
      </c>
      <c r="N1169" s="1">
        <v>260</v>
      </c>
      <c r="O1169" s="1">
        <v>873</v>
      </c>
      <c r="P1169" s="1">
        <f t="shared" si="77"/>
        <v>4.6056709599104417</v>
      </c>
      <c r="Q1169" t="s">
        <v>64</v>
      </c>
      <c r="S1169" t="str">
        <f t="shared" si="74"/>
        <v xml:space="preserve">  371 Biel/Bienne</v>
      </c>
    </row>
    <row r="1170" spans="1:19">
      <c r="A1170" s="1">
        <v>371</v>
      </c>
      <c r="B1170" s="1">
        <v>4</v>
      </c>
      <c r="C1170" s="1">
        <v>4</v>
      </c>
      <c r="D1170" s="1">
        <v>0.68644418426437748</v>
      </c>
      <c r="E1170" s="1">
        <v>87568</v>
      </c>
      <c r="F1170" s="1">
        <v>110.2052388563998</v>
      </c>
      <c r="G1170" s="1">
        <v>160.54508346443401</v>
      </c>
      <c r="H1170" s="1">
        <v>12247.940270314275</v>
      </c>
      <c r="I1170" s="1">
        <v>600</v>
      </c>
      <c r="J1170" s="1">
        <v>76.29373629516634</v>
      </c>
      <c r="K1170" s="1">
        <v>8.7346285722500152</v>
      </c>
      <c r="L1170" s="1">
        <f t="shared" si="75"/>
        <v>1.2253496138378734</v>
      </c>
      <c r="M1170" s="1">
        <f t="shared" si="76"/>
        <v>1.7850680971986232</v>
      </c>
      <c r="N1170" s="1">
        <v>260</v>
      </c>
      <c r="O1170" s="1">
        <v>873</v>
      </c>
      <c r="P1170" s="1">
        <f t="shared" si="77"/>
        <v>1.0158475127514546</v>
      </c>
      <c r="Q1170" t="s">
        <v>64</v>
      </c>
      <c r="S1170" t="str">
        <f t="shared" si="74"/>
        <v xml:space="preserve">  371 Biel/Bienne</v>
      </c>
    </row>
    <row r="1171" spans="1:19">
      <c r="A1171" s="1">
        <v>371</v>
      </c>
      <c r="B1171" s="1">
        <v>4</v>
      </c>
      <c r="C1171" s="1">
        <v>5</v>
      </c>
      <c r="D1171" s="1">
        <v>23.992894512920124</v>
      </c>
      <c r="E1171" s="1">
        <v>87568</v>
      </c>
      <c r="F1171" s="1">
        <v>3851.9412521301219</v>
      </c>
      <c r="G1171" s="1">
        <v>160.54508346443401</v>
      </c>
      <c r="H1171" s="1">
        <v>630394.04894303309</v>
      </c>
      <c r="I1171" s="1">
        <v>600</v>
      </c>
      <c r="J1171" s="1">
        <v>3371.9298465918296</v>
      </c>
      <c r="K1171" s="1">
        <v>58.068320507759047</v>
      </c>
      <c r="L1171" s="1">
        <f t="shared" si="75"/>
        <v>8.146195745111962</v>
      </c>
      <c r="M1171" s="1">
        <f t="shared" si="76"/>
        <v>0.33952534325215544</v>
      </c>
      <c r="N1171" s="1">
        <v>260</v>
      </c>
      <c r="O1171" s="1">
        <v>873</v>
      </c>
      <c r="P1171" s="1">
        <f t="shared" si="77"/>
        <v>6.7534135503905057</v>
      </c>
      <c r="Q1171" t="s">
        <v>64</v>
      </c>
      <c r="S1171" t="str">
        <f t="shared" si="74"/>
        <v xml:space="preserve">  371 Biel/Bienne</v>
      </c>
    </row>
    <row r="1172" spans="1:19">
      <c r="A1172" s="1">
        <v>371</v>
      </c>
      <c r="B1172" s="1">
        <v>5</v>
      </c>
      <c r="C1172" s="1">
        <v>1</v>
      </c>
      <c r="D1172" s="1">
        <v>3.1244059592724067</v>
      </c>
      <c r="E1172" s="1">
        <v>87568</v>
      </c>
      <c r="F1172" s="1">
        <v>2315.3371183001445</v>
      </c>
      <c r="G1172" s="1">
        <v>741.04874605965949</v>
      </c>
      <c r="H1172" s="1">
        <v>31355.253665173761</v>
      </c>
      <c r="I1172" s="1">
        <v>600</v>
      </c>
      <c r="J1172" s="1">
        <v>32.594069922371901</v>
      </c>
      <c r="K1172" s="1">
        <v>5.7091216419316115</v>
      </c>
      <c r="L1172" s="1">
        <f t="shared" si="75"/>
        <v>0.43708351286866542</v>
      </c>
      <c r="M1172" s="1">
        <f t="shared" si="76"/>
        <v>0.13989331686284803</v>
      </c>
      <c r="N1172" s="1">
        <v>873</v>
      </c>
      <c r="O1172" s="1">
        <v>873</v>
      </c>
      <c r="P1172" s="1">
        <f t="shared" si="77"/>
        <v>0.36235389018619241</v>
      </c>
      <c r="Q1172" t="s">
        <v>64</v>
      </c>
      <c r="S1172" t="str">
        <f t="shared" si="74"/>
        <v xml:space="preserve">  371 Biel/Bienne</v>
      </c>
    </row>
    <row r="1173" spans="1:19">
      <c r="A1173" s="1">
        <v>371</v>
      </c>
      <c r="B1173" s="1">
        <v>5</v>
      </c>
      <c r="C1173" s="1">
        <v>2</v>
      </c>
      <c r="D1173" s="1">
        <v>22.888282207263138</v>
      </c>
      <c r="E1173" s="1">
        <v>87568</v>
      </c>
      <c r="F1173" s="1">
        <v>16961.332829151965</v>
      </c>
      <c r="G1173" s="1">
        <v>741.04874605965949</v>
      </c>
      <c r="H1173" s="1">
        <v>2253435.7811584417</v>
      </c>
      <c r="I1173" s="1">
        <v>600</v>
      </c>
      <c r="J1173" s="1">
        <v>2520.4015528500454</v>
      </c>
      <c r="K1173" s="1">
        <v>50.203600994849417</v>
      </c>
      <c r="L1173" s="1">
        <f t="shared" si="75"/>
        <v>3.8435275437679066</v>
      </c>
      <c r="M1173" s="1">
        <f t="shared" si="76"/>
        <v>0.16792555723330954</v>
      </c>
      <c r="N1173" s="1">
        <v>873</v>
      </c>
      <c r="O1173" s="1">
        <v>873</v>
      </c>
      <c r="P1173" s="1">
        <f t="shared" si="77"/>
        <v>3.1863868494636285</v>
      </c>
      <c r="Q1173" t="s">
        <v>64</v>
      </c>
      <c r="S1173" t="str">
        <f t="shared" si="74"/>
        <v xml:space="preserve">  371 Biel/Bienne</v>
      </c>
    </row>
    <row r="1174" spans="1:19">
      <c r="A1174" s="1">
        <v>371</v>
      </c>
      <c r="B1174" s="1">
        <v>5</v>
      </c>
      <c r="C1174" s="1">
        <v>3</v>
      </c>
      <c r="D1174" s="1">
        <v>8.6654209977083969</v>
      </c>
      <c r="E1174" s="1">
        <v>87568</v>
      </c>
      <c r="F1174" s="1">
        <v>6421.4993644308506</v>
      </c>
      <c r="G1174" s="1">
        <v>741.04874605965949</v>
      </c>
      <c r="H1174" s="1">
        <v>889383.3183740906</v>
      </c>
      <c r="I1174" s="1">
        <v>600</v>
      </c>
      <c r="J1174" s="1">
        <v>1126.599196855565</v>
      </c>
      <c r="K1174" s="1">
        <v>33.564850615719486</v>
      </c>
      <c r="L1174" s="1">
        <f t="shared" si="75"/>
        <v>2.56968474945071</v>
      </c>
      <c r="M1174" s="1">
        <f t="shared" si="76"/>
        <v>0.29654470915265085</v>
      </c>
      <c r="N1174" s="1">
        <v>873</v>
      </c>
      <c r="O1174" s="1">
        <v>873</v>
      </c>
      <c r="P1174" s="1">
        <f t="shared" si="77"/>
        <v>2.1303371966706575</v>
      </c>
      <c r="Q1174" t="s">
        <v>64</v>
      </c>
      <c r="S1174" t="str">
        <f t="shared" si="74"/>
        <v xml:space="preserve">  371 Biel/Bienne</v>
      </c>
    </row>
    <row r="1175" spans="1:19">
      <c r="A1175" s="1">
        <v>371</v>
      </c>
      <c r="B1175" s="1">
        <v>5</v>
      </c>
      <c r="C1175" s="1">
        <v>4</v>
      </c>
      <c r="D1175" s="1">
        <v>1.0772116297613386</v>
      </c>
      <c r="E1175" s="1">
        <v>87568</v>
      </c>
      <c r="F1175" s="1">
        <v>798.26632747552219</v>
      </c>
      <c r="G1175" s="1">
        <v>741.04874605965949</v>
      </c>
      <c r="H1175" s="1">
        <v>247941.51399163721</v>
      </c>
      <c r="I1175" s="1">
        <v>600</v>
      </c>
      <c r="J1175" s="1">
        <v>333.87207739436542</v>
      </c>
      <c r="K1175" s="1">
        <v>18.27216674054737</v>
      </c>
      <c r="L1175" s="1">
        <f t="shared" si="75"/>
        <v>1.398895193968632</v>
      </c>
      <c r="M1175" s="1">
        <f t="shared" si="76"/>
        <v>1.2986261522989351</v>
      </c>
      <c r="N1175" s="1">
        <v>873</v>
      </c>
      <c r="O1175" s="1">
        <v>873</v>
      </c>
      <c r="P1175" s="1">
        <f t="shared" si="77"/>
        <v>1.1597214275378389</v>
      </c>
      <c r="Q1175" t="s">
        <v>64</v>
      </c>
      <c r="S1175" t="str">
        <f t="shared" si="74"/>
        <v xml:space="preserve">  371 Biel/Bienne</v>
      </c>
    </row>
    <row r="1176" spans="1:19">
      <c r="A1176" s="1">
        <v>371</v>
      </c>
      <c r="B1176" s="1">
        <v>5</v>
      </c>
      <c r="C1176" s="1">
        <v>5</v>
      </c>
      <c r="D1176" s="1">
        <v>35.755320794005264</v>
      </c>
      <c r="E1176" s="1">
        <v>87568</v>
      </c>
      <c r="F1176" s="1">
        <v>26496.435639358468</v>
      </c>
      <c r="G1176" s="1">
        <v>741.04874605965949</v>
      </c>
      <c r="H1176" s="1">
        <v>3703576.6094969646</v>
      </c>
      <c r="I1176" s="1">
        <v>600</v>
      </c>
      <c r="J1176" s="1">
        <v>3724.3331172292765</v>
      </c>
      <c r="K1176" s="1">
        <v>61.027314517593481</v>
      </c>
      <c r="L1176" s="1">
        <f t="shared" si="75"/>
        <v>4.6721780832937077</v>
      </c>
      <c r="M1176" s="1">
        <f t="shared" si="76"/>
        <v>0.13067084784978478</v>
      </c>
      <c r="N1176" s="1">
        <v>873</v>
      </c>
      <c r="O1176" s="1">
        <v>873</v>
      </c>
      <c r="P1176" s="1">
        <f t="shared" si="77"/>
        <v>3.873360248737749</v>
      </c>
      <c r="Q1176" t="s">
        <v>64</v>
      </c>
      <c r="S1176" t="str">
        <f t="shared" si="74"/>
        <v xml:space="preserve">  371 Biel/Bienne</v>
      </c>
    </row>
    <row r="1177" spans="1:19">
      <c r="A1177" s="1">
        <v>404</v>
      </c>
      <c r="B1177" s="1">
        <v>1</v>
      </c>
      <c r="C1177" s="1">
        <v>1</v>
      </c>
      <c r="D1177" s="1">
        <v>4.6001341148108557</v>
      </c>
      <c r="E1177" s="1">
        <v>27262</v>
      </c>
      <c r="F1177" s="1">
        <v>130.10273066854668</v>
      </c>
      <c r="G1177" s="1">
        <v>28.282377735392643</v>
      </c>
      <c r="H1177" s="1">
        <v>1454.4859626817156</v>
      </c>
      <c r="I1177" s="1">
        <v>250</v>
      </c>
      <c r="J1177" s="1">
        <v>31.375416072801695</v>
      </c>
      <c r="K1177" s="1">
        <v>5.6013762659547961</v>
      </c>
      <c r="L1177" s="1">
        <f t="shared" si="75"/>
        <v>2.0379626706602969</v>
      </c>
      <c r="M1177" s="1">
        <f t="shared" si="76"/>
        <v>0.44302244669318563</v>
      </c>
      <c r="N1177" s="1">
        <v>39</v>
      </c>
      <c r="O1177" s="1">
        <v>367</v>
      </c>
      <c r="P1177" s="1">
        <f t="shared" si="77"/>
        <v>1.6820279068526471</v>
      </c>
      <c r="Q1177" t="s">
        <v>65</v>
      </c>
      <c r="S1177" t="str">
        <f t="shared" si="74"/>
        <v xml:space="preserve">  404 Burgdorf</v>
      </c>
    </row>
    <row r="1178" spans="1:19">
      <c r="A1178" s="1">
        <v>404</v>
      </c>
      <c r="B1178" s="1">
        <v>1</v>
      </c>
      <c r="C1178" s="1">
        <v>2</v>
      </c>
      <c r="D1178" s="1">
        <v>18.811696487297784</v>
      </c>
      <c r="E1178" s="1">
        <v>27262</v>
      </c>
      <c r="F1178" s="1">
        <v>532.03950589731483</v>
      </c>
      <c r="G1178" s="1">
        <v>28.282377735392643</v>
      </c>
      <c r="H1178" s="1">
        <v>88134.956020901707</v>
      </c>
      <c r="I1178" s="1">
        <v>250</v>
      </c>
      <c r="J1178" s="1">
        <v>2863.6210184627134</v>
      </c>
      <c r="K1178" s="1">
        <v>53.512811722639967</v>
      </c>
      <c r="L1178" s="1">
        <f t="shared" si="75"/>
        <v>19.469699501471254</v>
      </c>
      <c r="M1178" s="1">
        <f t="shared" si="76"/>
        <v>1.0349783983926051</v>
      </c>
      <c r="N1178" s="1">
        <v>39</v>
      </c>
      <c r="O1178" s="1">
        <v>367</v>
      </c>
      <c r="P1178" s="1">
        <f t="shared" si="77"/>
        <v>16.069272696196748</v>
      </c>
      <c r="Q1178" t="s">
        <v>65</v>
      </c>
      <c r="S1178" t="str">
        <f t="shared" si="74"/>
        <v xml:space="preserve">  404 Burgdorf</v>
      </c>
    </row>
    <row r="1179" spans="1:19">
      <c r="A1179" s="1">
        <v>404</v>
      </c>
      <c r="B1179" s="1">
        <v>1</v>
      </c>
      <c r="C1179" s="1">
        <v>3</v>
      </c>
      <c r="D1179" s="1">
        <v>9.5258057275237569</v>
      </c>
      <c r="E1179" s="1">
        <v>27262</v>
      </c>
      <c r="F1179" s="1">
        <v>269.41243581979364</v>
      </c>
      <c r="G1179" s="1">
        <v>28.282377735392643</v>
      </c>
      <c r="H1179" s="1">
        <v>14214.257938430879</v>
      </c>
      <c r="I1179" s="1">
        <v>250</v>
      </c>
      <c r="J1179" s="1">
        <v>426.93813300305175</v>
      </c>
      <c r="K1179" s="1">
        <v>20.662481288631618</v>
      </c>
      <c r="L1179" s="1">
        <f t="shared" si="75"/>
        <v>7.5176820035085177</v>
      </c>
      <c r="M1179" s="1">
        <f t="shared" si="76"/>
        <v>0.78919119479699351</v>
      </c>
      <c r="N1179" s="1">
        <v>39</v>
      </c>
      <c r="O1179" s="1">
        <v>367</v>
      </c>
      <c r="P1179" s="1">
        <f t="shared" si="77"/>
        <v>6.2047019343334187</v>
      </c>
      <c r="Q1179" t="s">
        <v>65</v>
      </c>
      <c r="S1179" t="str">
        <f t="shared" si="74"/>
        <v xml:space="preserve">  404 Burgdorf</v>
      </c>
    </row>
    <row r="1180" spans="1:19">
      <c r="A1180" s="1">
        <v>404</v>
      </c>
      <c r="B1180" s="1">
        <v>1</v>
      </c>
      <c r="C1180" s="1">
        <v>4</v>
      </c>
      <c r="D1180" s="1">
        <v>0.24848880276874388</v>
      </c>
      <c r="E1180" s="1">
        <v>27262</v>
      </c>
      <c r="F1180" s="1">
        <v>7.0278541829210956</v>
      </c>
      <c r="G1180" s="1">
        <v>28.282377735392643</v>
      </c>
      <c r="H1180" s="1">
        <v>35.946021706726214</v>
      </c>
      <c r="I1180" s="1">
        <v>250</v>
      </c>
      <c r="J1180" s="1">
        <v>1.2535446494611275</v>
      </c>
      <c r="K1180" s="1">
        <v>1.1196180819641703</v>
      </c>
      <c r="L1180" s="1">
        <f t="shared" si="75"/>
        <v>0.40735343388868389</v>
      </c>
      <c r="M1180" s="1">
        <f t="shared" si="76"/>
        <v>1.6393230976600075</v>
      </c>
      <c r="N1180" s="1">
        <v>39</v>
      </c>
      <c r="O1180" s="1">
        <v>367</v>
      </c>
      <c r="P1180" s="1">
        <f t="shared" si="77"/>
        <v>0.33620824052239573</v>
      </c>
      <c r="Q1180" t="s">
        <v>65</v>
      </c>
      <c r="S1180" t="str">
        <f t="shared" ref="S1180:S1211" si="78">CONCATENATE(" ",Q1180)</f>
        <v xml:space="preserve">  404 Burgdorf</v>
      </c>
    </row>
    <row r="1181" spans="1:19">
      <c r="A1181" s="1">
        <v>404</v>
      </c>
      <c r="B1181" s="1">
        <v>1</v>
      </c>
      <c r="C1181" s="1">
        <v>5</v>
      </c>
      <c r="D1181" s="1">
        <v>33.186125132401145</v>
      </c>
      <c r="E1181" s="1">
        <v>27262</v>
      </c>
      <c r="F1181" s="1">
        <v>938.58252656857633</v>
      </c>
      <c r="G1181" s="1">
        <v>28.282377735392643</v>
      </c>
      <c r="H1181" s="1">
        <v>108039.47171961726</v>
      </c>
      <c r="I1181" s="1">
        <v>250</v>
      </c>
      <c r="J1181" s="1">
        <v>2818.3597225867184</v>
      </c>
      <c r="K1181" s="1">
        <v>53.088225837625409</v>
      </c>
      <c r="L1181" s="1">
        <f t="shared" si="75"/>
        <v>19.315221361981109</v>
      </c>
      <c r="M1181" s="1">
        <f t="shared" si="76"/>
        <v>0.58202701535415979</v>
      </c>
      <c r="N1181" s="1">
        <v>39</v>
      </c>
      <c r="O1181" s="1">
        <v>367</v>
      </c>
      <c r="P1181" s="1">
        <f t="shared" si="77"/>
        <v>15.941774511189802</v>
      </c>
      <c r="Q1181" t="s">
        <v>65</v>
      </c>
      <c r="S1181" t="str">
        <f t="shared" si="78"/>
        <v xml:space="preserve">  404 Burgdorf</v>
      </c>
    </row>
    <row r="1182" spans="1:19">
      <c r="A1182" s="1">
        <v>404</v>
      </c>
      <c r="B1182" s="1">
        <v>2</v>
      </c>
      <c r="C1182" s="1">
        <v>1</v>
      </c>
      <c r="D1182" s="1">
        <v>3.2563905950582428</v>
      </c>
      <c r="E1182" s="1">
        <v>27262</v>
      </c>
      <c r="F1182" s="1">
        <v>62.874951861072255</v>
      </c>
      <c r="G1182" s="1">
        <v>19.308172661009571</v>
      </c>
      <c r="H1182" s="1">
        <v>469.60418371543233</v>
      </c>
      <c r="I1182" s="1">
        <v>250</v>
      </c>
      <c r="J1182" s="1">
        <v>14.46669674327245</v>
      </c>
      <c r="K1182" s="1">
        <v>3.8035111072892178</v>
      </c>
      <c r="L1182" s="1">
        <f t="shared" si="75"/>
        <v>1.9324286711867809</v>
      </c>
      <c r="M1182" s="1">
        <f t="shared" si="76"/>
        <v>0.59342656072012701</v>
      </c>
      <c r="N1182" s="1">
        <v>20</v>
      </c>
      <c r="O1182" s="1">
        <v>367</v>
      </c>
      <c r="P1182" s="1">
        <f t="shared" si="77"/>
        <v>1.5949256577330821</v>
      </c>
      <c r="Q1182" t="s">
        <v>65</v>
      </c>
      <c r="S1182" t="str">
        <f t="shared" si="78"/>
        <v xml:space="preserve">  404 Burgdorf</v>
      </c>
    </row>
    <row r="1183" spans="1:19">
      <c r="A1183" s="1">
        <v>404</v>
      </c>
      <c r="B1183" s="1">
        <v>2</v>
      </c>
      <c r="C1183" s="1">
        <v>2</v>
      </c>
      <c r="D1183" s="1">
        <v>24.563514455045798</v>
      </c>
      <c r="E1183" s="1">
        <v>27262</v>
      </c>
      <c r="F1183" s="1">
        <v>474.2765782592287</v>
      </c>
      <c r="G1183" s="1">
        <v>19.308172661009571</v>
      </c>
      <c r="H1183" s="1">
        <v>53920.969098722955</v>
      </c>
      <c r="I1183" s="1">
        <v>250</v>
      </c>
      <c r="J1183" s="1">
        <v>2308.8633855298021</v>
      </c>
      <c r="K1183" s="1">
        <v>48.050633560129071</v>
      </c>
      <c r="L1183" s="1">
        <f t="shared" si="75"/>
        <v>24.412817352454372</v>
      </c>
      <c r="M1183" s="1">
        <f t="shared" si="76"/>
        <v>0.99386500238525644</v>
      </c>
      <c r="N1183" s="1">
        <v>20</v>
      </c>
      <c r="O1183" s="1">
        <v>367</v>
      </c>
      <c r="P1183" s="1">
        <f t="shared" si="77"/>
        <v>20.149063897436569</v>
      </c>
      <c r="Q1183" t="s">
        <v>65</v>
      </c>
      <c r="S1183" t="str">
        <f t="shared" si="78"/>
        <v xml:space="preserve">  404 Burgdorf</v>
      </c>
    </row>
    <row r="1184" spans="1:19">
      <c r="A1184" s="1">
        <v>404</v>
      </c>
      <c r="B1184" s="1">
        <v>2</v>
      </c>
      <c r="C1184" s="1">
        <v>3</v>
      </c>
      <c r="D1184" s="1">
        <v>10.775705993260317</v>
      </c>
      <c r="E1184" s="1">
        <v>27262</v>
      </c>
      <c r="F1184" s="1">
        <v>208.05919186214584</v>
      </c>
      <c r="G1184" s="1">
        <v>19.308172661009571</v>
      </c>
      <c r="H1184" s="1">
        <v>9559.6549569327581</v>
      </c>
      <c r="I1184" s="1">
        <v>250</v>
      </c>
      <c r="J1184" s="1">
        <v>399.69419186302429</v>
      </c>
      <c r="K1184" s="1">
        <v>19.992353334788387</v>
      </c>
      <c r="L1184" s="1">
        <f t="shared" si="75"/>
        <v>10.15740343563141</v>
      </c>
      <c r="M1184" s="1">
        <f t="shared" si="76"/>
        <v>0.94262069158015027</v>
      </c>
      <c r="N1184" s="1">
        <v>20</v>
      </c>
      <c r="O1184" s="1">
        <v>367</v>
      </c>
      <c r="P1184" s="1">
        <f t="shared" si="77"/>
        <v>8.3833900816041229</v>
      </c>
      <c r="Q1184" t="s">
        <v>65</v>
      </c>
      <c r="S1184" t="str">
        <f t="shared" si="78"/>
        <v xml:space="preserve">  404 Burgdorf</v>
      </c>
    </row>
    <row r="1185" spans="1:19">
      <c r="A1185" s="1">
        <v>404</v>
      </c>
      <c r="B1185" s="1">
        <v>2</v>
      </c>
      <c r="C1185" s="1">
        <v>4</v>
      </c>
      <c r="D1185" s="1">
        <v>26.526431093306371</v>
      </c>
      <c r="E1185" s="1">
        <v>27262</v>
      </c>
      <c r="F1185" s="1">
        <v>512.17691162993231</v>
      </c>
      <c r="G1185" s="1">
        <v>19.308172661009571</v>
      </c>
      <c r="H1185" s="1">
        <v>146358.64991354619</v>
      </c>
      <c r="I1185" s="1">
        <v>250</v>
      </c>
      <c r="J1185" s="1">
        <v>7252.0850014908501</v>
      </c>
      <c r="K1185" s="1">
        <v>85.159174499820338</v>
      </c>
      <c r="L1185" s="1">
        <f t="shared" si="75"/>
        <v>43.266346745425089</v>
      </c>
      <c r="M1185" s="1">
        <f t="shared" si="76"/>
        <v>1.6310655056926537</v>
      </c>
      <c r="N1185" s="1">
        <v>20</v>
      </c>
      <c r="O1185" s="1">
        <v>367</v>
      </c>
      <c r="P1185" s="1">
        <f t="shared" si="77"/>
        <v>35.709781980348602</v>
      </c>
      <c r="Q1185" t="s">
        <v>65</v>
      </c>
      <c r="S1185" t="str">
        <f t="shared" si="78"/>
        <v xml:space="preserve">  404 Burgdorf</v>
      </c>
    </row>
    <row r="1186" spans="1:19">
      <c r="A1186" s="1">
        <v>404</v>
      </c>
      <c r="B1186" s="1">
        <v>2</v>
      </c>
      <c r="C1186" s="1">
        <v>5</v>
      </c>
      <c r="D1186" s="1">
        <v>65.122042136670728</v>
      </c>
      <c r="E1186" s="1">
        <v>27262</v>
      </c>
      <c r="F1186" s="1">
        <v>1257.387633612379</v>
      </c>
      <c r="G1186" s="1">
        <v>19.308172661009571</v>
      </c>
      <c r="H1186" s="1">
        <v>217732.44498703131</v>
      </c>
      <c r="I1186" s="1">
        <v>250</v>
      </c>
      <c r="J1186" s="1">
        <v>7420.1176187348747</v>
      </c>
      <c r="K1186" s="1">
        <v>86.140104589760483</v>
      </c>
      <c r="L1186" s="1">
        <f t="shared" si="75"/>
        <v>43.764722424307003</v>
      </c>
      <c r="M1186" s="1">
        <f t="shared" si="76"/>
        <v>0.67204161583966582</v>
      </c>
      <c r="N1186" s="1">
        <v>20</v>
      </c>
      <c r="O1186" s="1">
        <v>367</v>
      </c>
      <c r="P1186" s="1">
        <f t="shared" si="77"/>
        <v>36.121115226067182</v>
      </c>
      <c r="Q1186" t="s">
        <v>65</v>
      </c>
      <c r="S1186" t="str">
        <f t="shared" si="78"/>
        <v xml:space="preserve">  404 Burgdorf</v>
      </c>
    </row>
    <row r="1187" spans="1:19">
      <c r="A1187" s="1">
        <v>404</v>
      </c>
      <c r="B1187" s="1">
        <v>3</v>
      </c>
      <c r="C1187" s="1">
        <v>1</v>
      </c>
      <c r="D1187" s="1">
        <v>4.9492067285264767</v>
      </c>
      <c r="E1187" s="1">
        <v>27262</v>
      </c>
      <c r="F1187" s="1">
        <v>669.75031808079825</v>
      </c>
      <c r="G1187" s="1">
        <v>135.32478128675834</v>
      </c>
      <c r="H1187" s="1">
        <v>37599.093474287154</v>
      </c>
      <c r="I1187" s="1">
        <v>250</v>
      </c>
      <c r="J1187" s="1">
        <v>255.23481494020234</v>
      </c>
      <c r="K1187" s="1">
        <v>15.976070071835638</v>
      </c>
      <c r="L1187" s="1">
        <f t="shared" si="75"/>
        <v>2.5109068128312204</v>
      </c>
      <c r="M1187" s="1">
        <f t="shared" si="76"/>
        <v>0.50733520553076406</v>
      </c>
      <c r="N1187" s="1">
        <v>209</v>
      </c>
      <c r="O1187" s="1">
        <v>367</v>
      </c>
      <c r="P1187" s="1">
        <f t="shared" si="77"/>
        <v>2.0723712909423253</v>
      </c>
      <c r="Q1187" t="s">
        <v>65</v>
      </c>
      <c r="S1187" t="str">
        <f t="shared" si="78"/>
        <v xml:space="preserve">  404 Burgdorf</v>
      </c>
    </row>
    <row r="1188" spans="1:19">
      <c r="A1188" s="1">
        <v>404</v>
      </c>
      <c r="B1188" s="1">
        <v>3</v>
      </c>
      <c r="C1188" s="1">
        <v>2</v>
      </c>
      <c r="D1188" s="1">
        <v>25.472054052189677</v>
      </c>
      <c r="E1188" s="1">
        <v>27262</v>
      </c>
      <c r="F1188" s="1">
        <v>3447.0001435370546</v>
      </c>
      <c r="G1188" s="1">
        <v>135.32478128675834</v>
      </c>
      <c r="H1188" s="1">
        <v>400878.16183317889</v>
      </c>
      <c r="I1188" s="1">
        <v>250</v>
      </c>
      <c r="J1188" s="1">
        <v>2330.738861883859</v>
      </c>
      <c r="K1188" s="1">
        <v>48.277726353711593</v>
      </c>
      <c r="L1188" s="1">
        <f t="shared" si="75"/>
        <v>7.587652749673226</v>
      </c>
      <c r="M1188" s="1">
        <f t="shared" si="76"/>
        <v>0.29788146390263182</v>
      </c>
      <c r="N1188" s="1">
        <v>209</v>
      </c>
      <c r="O1188" s="1">
        <v>367</v>
      </c>
      <c r="P1188" s="1">
        <f t="shared" si="77"/>
        <v>6.2624521323162945</v>
      </c>
      <c r="Q1188" t="s">
        <v>65</v>
      </c>
      <c r="S1188" t="str">
        <f t="shared" si="78"/>
        <v xml:space="preserve">  404 Burgdorf</v>
      </c>
    </row>
    <row r="1189" spans="1:19">
      <c r="A1189" s="1">
        <v>404</v>
      </c>
      <c r="B1189" s="1">
        <v>3</v>
      </c>
      <c r="C1189" s="1">
        <v>3</v>
      </c>
      <c r="D1189" s="1">
        <v>11.625049835700999</v>
      </c>
      <c r="E1189" s="1">
        <v>27262</v>
      </c>
      <c r="F1189" s="1">
        <v>1573.1573264639037</v>
      </c>
      <c r="G1189" s="1">
        <v>135.32478128675834</v>
      </c>
      <c r="H1189" s="1">
        <v>155388.66806005084</v>
      </c>
      <c r="I1189" s="1">
        <v>250</v>
      </c>
      <c r="J1189" s="1">
        <v>1020.6652445450519</v>
      </c>
      <c r="K1189" s="1">
        <v>31.947851955101019</v>
      </c>
      <c r="L1189" s="1">
        <f t="shared" si="75"/>
        <v>5.0211396650546476</v>
      </c>
      <c r="M1189" s="1">
        <f t="shared" si="76"/>
        <v>0.43192414105912252</v>
      </c>
      <c r="N1189" s="1">
        <v>209</v>
      </c>
      <c r="O1189" s="1">
        <v>367</v>
      </c>
      <c r="P1189" s="1">
        <f t="shared" si="77"/>
        <v>4.1441863300127455</v>
      </c>
      <c r="Q1189" t="s">
        <v>65</v>
      </c>
      <c r="S1189" t="str">
        <f t="shared" si="78"/>
        <v xml:space="preserve">  404 Burgdorf</v>
      </c>
    </row>
    <row r="1190" spans="1:19">
      <c r="A1190" s="1">
        <v>404</v>
      </c>
      <c r="B1190" s="1">
        <v>3</v>
      </c>
      <c r="C1190" s="1">
        <v>4</v>
      </c>
      <c r="D1190" s="1">
        <v>0.70365257872294107</v>
      </c>
      <c r="E1190" s="1">
        <v>27262</v>
      </c>
      <c r="F1190" s="1">
        <v>95.221631317545501</v>
      </c>
      <c r="G1190" s="1">
        <v>135.32478128675834</v>
      </c>
      <c r="H1190" s="1">
        <v>4382.9983583078174</v>
      </c>
      <c r="I1190" s="1">
        <v>250</v>
      </c>
      <c r="J1190" s="1">
        <v>32.131043658036383</v>
      </c>
      <c r="K1190" s="1">
        <v>5.6684251479609733</v>
      </c>
      <c r="L1190" s="1">
        <f t="shared" si="75"/>
        <v>0.89088788782482364</v>
      </c>
      <c r="M1190" s="1">
        <f t="shared" si="76"/>
        <v>1.2660905605457964</v>
      </c>
      <c r="N1190" s="1">
        <v>209</v>
      </c>
      <c r="O1190" s="1">
        <v>367</v>
      </c>
      <c r="P1190" s="1">
        <f t="shared" si="77"/>
        <v>0.73529231460989053</v>
      </c>
      <c r="Q1190" t="s">
        <v>65</v>
      </c>
      <c r="S1190" t="str">
        <f t="shared" si="78"/>
        <v xml:space="preserve">  404 Burgdorf</v>
      </c>
    </row>
    <row r="1191" spans="1:19">
      <c r="A1191" s="1">
        <v>404</v>
      </c>
      <c r="B1191" s="1">
        <v>3</v>
      </c>
      <c r="C1191" s="1">
        <v>5</v>
      </c>
      <c r="D1191" s="1">
        <v>42.749963195140076</v>
      </c>
      <c r="E1191" s="1">
        <v>27262</v>
      </c>
      <c r="F1191" s="1">
        <v>5785.1294193992999</v>
      </c>
      <c r="G1191" s="1">
        <v>135.32478128675834</v>
      </c>
      <c r="H1191" s="1">
        <v>770217.34878199769</v>
      </c>
      <c r="I1191" s="1">
        <v>250</v>
      </c>
      <c r="J1191" s="1">
        <v>3892.8280695075514</v>
      </c>
      <c r="K1191" s="1">
        <v>62.392532161369694</v>
      </c>
      <c r="L1191" s="1">
        <f t="shared" si="75"/>
        <v>9.8060307302954826</v>
      </c>
      <c r="M1191" s="1">
        <f t="shared" si="76"/>
        <v>0.22938103327794812</v>
      </c>
      <c r="N1191" s="1">
        <v>209</v>
      </c>
      <c r="O1191" s="1">
        <v>367</v>
      </c>
      <c r="P1191" s="1">
        <f t="shared" si="77"/>
        <v>8.0933854094921198</v>
      </c>
      <c r="Q1191" t="s">
        <v>65</v>
      </c>
      <c r="S1191" t="str">
        <f t="shared" si="78"/>
        <v xml:space="preserve">  404 Burgdorf</v>
      </c>
    </row>
    <row r="1192" spans="1:19">
      <c r="A1192" s="1">
        <v>404</v>
      </c>
      <c r="B1192" s="1">
        <v>4</v>
      </c>
      <c r="C1192" s="1">
        <v>1</v>
      </c>
      <c r="D1192" s="1">
        <v>1.8859575831277182</v>
      </c>
      <c r="E1192" s="1">
        <v>27262</v>
      </c>
      <c r="F1192" s="1">
        <v>83.58025087658531</v>
      </c>
      <c r="G1192" s="1">
        <v>44.317142455544399</v>
      </c>
      <c r="H1192" s="1">
        <v>846.57196035026504</v>
      </c>
      <c r="I1192" s="1">
        <v>250</v>
      </c>
      <c r="J1192" s="1">
        <v>15.904630669414582</v>
      </c>
      <c r="K1192" s="1">
        <v>3.9880610162602306</v>
      </c>
      <c r="L1192" s="1">
        <f t="shared" si="75"/>
        <v>0.91070553981266433</v>
      </c>
      <c r="M1192" s="1">
        <f t="shared" si="76"/>
        <v>0.48288760466305292</v>
      </c>
      <c r="N1192" s="1">
        <v>99</v>
      </c>
      <c r="O1192" s="1">
        <v>367</v>
      </c>
      <c r="P1192" s="1">
        <f t="shared" si="77"/>
        <v>0.75164876910816736</v>
      </c>
      <c r="Q1192" t="s">
        <v>65</v>
      </c>
      <c r="S1192" t="str">
        <f t="shared" si="78"/>
        <v xml:space="preserve">  404 Burgdorf</v>
      </c>
    </row>
    <row r="1193" spans="1:19">
      <c r="A1193" s="1">
        <v>404</v>
      </c>
      <c r="B1193" s="1">
        <v>4</v>
      </c>
      <c r="C1193" s="1">
        <v>2</v>
      </c>
      <c r="D1193" s="1">
        <v>8.5457906735269251</v>
      </c>
      <c r="E1193" s="1">
        <v>27262</v>
      </c>
      <c r="F1193" s="1">
        <v>378.72502267395544</v>
      </c>
      <c r="G1193" s="1">
        <v>44.317142455544399</v>
      </c>
      <c r="H1193" s="1">
        <v>21653.140800385401</v>
      </c>
      <c r="I1193" s="1">
        <v>250</v>
      </c>
      <c r="J1193" s="1">
        <v>425.15814732441549</v>
      </c>
      <c r="K1193" s="1">
        <v>20.619363407351244</v>
      </c>
      <c r="L1193" s="1">
        <f t="shared" si="75"/>
        <v>4.708596083641261</v>
      </c>
      <c r="M1193" s="1">
        <f t="shared" si="76"/>
        <v>0.55098425219184322</v>
      </c>
      <c r="N1193" s="1">
        <v>99</v>
      </c>
      <c r="O1193" s="1">
        <v>367</v>
      </c>
      <c r="P1193" s="1">
        <f t="shared" si="77"/>
        <v>3.8862291880035356</v>
      </c>
      <c r="Q1193" t="s">
        <v>65</v>
      </c>
      <c r="S1193" t="str">
        <f t="shared" si="78"/>
        <v xml:space="preserve">  404 Burgdorf</v>
      </c>
    </row>
    <row r="1194" spans="1:19">
      <c r="A1194" s="1">
        <v>404</v>
      </c>
      <c r="B1194" s="1">
        <v>4</v>
      </c>
      <c r="C1194" s="1">
        <v>3</v>
      </c>
      <c r="D1194" s="1">
        <v>10.376781443321494</v>
      </c>
      <c r="E1194" s="1">
        <v>27262</v>
      </c>
      <c r="F1194" s="1">
        <v>459.86930145372827</v>
      </c>
      <c r="G1194" s="1">
        <v>44.317142455544399</v>
      </c>
      <c r="H1194" s="1">
        <v>151731.18008375002</v>
      </c>
      <c r="I1194" s="1">
        <v>250</v>
      </c>
      <c r="J1194" s="1">
        <v>3392.6341517308847</v>
      </c>
      <c r="K1194" s="1">
        <v>58.246323074773436</v>
      </c>
      <c r="L1194" s="1">
        <f t="shared" si="75"/>
        <v>13.301012417221514</v>
      </c>
      <c r="M1194" s="1">
        <f t="shared" si="76"/>
        <v>1.2818052003766598</v>
      </c>
      <c r="N1194" s="1">
        <v>99</v>
      </c>
      <c r="O1194" s="1">
        <v>367</v>
      </c>
      <c r="P1194" s="1">
        <f t="shared" si="77"/>
        <v>10.977960684584795</v>
      </c>
      <c r="Q1194" t="s">
        <v>65</v>
      </c>
      <c r="S1194" t="str">
        <f t="shared" si="78"/>
        <v xml:space="preserve">  404 Burgdorf</v>
      </c>
    </row>
    <row r="1195" spans="1:19">
      <c r="A1195" s="1">
        <v>404</v>
      </c>
      <c r="B1195" s="1">
        <v>4</v>
      </c>
      <c r="C1195" s="1">
        <v>4</v>
      </c>
      <c r="D1195" s="1">
        <v>4.642410446031346</v>
      </c>
      <c r="E1195" s="1">
        <v>27262</v>
      </c>
      <c r="F1195" s="1">
        <v>205.73836507387858</v>
      </c>
      <c r="G1195" s="1">
        <v>44.317142455544399</v>
      </c>
      <c r="H1195" s="1">
        <v>64913.578977721358</v>
      </c>
      <c r="I1195" s="1">
        <v>250</v>
      </c>
      <c r="J1195" s="1">
        <v>1476.5160723192298</v>
      </c>
      <c r="K1195" s="1">
        <v>38.425461250572255</v>
      </c>
      <c r="L1195" s="1">
        <f t="shared" si="75"/>
        <v>8.774760538535741</v>
      </c>
      <c r="M1195" s="1">
        <f t="shared" si="76"/>
        <v>1.8901302761880985</v>
      </c>
      <c r="N1195" s="1">
        <v>99</v>
      </c>
      <c r="O1195" s="1">
        <v>367</v>
      </c>
      <c r="P1195" s="1">
        <f t="shared" si="77"/>
        <v>7.2422288760492641</v>
      </c>
      <c r="Q1195" t="s">
        <v>65</v>
      </c>
      <c r="S1195" t="str">
        <f t="shared" si="78"/>
        <v xml:space="preserve">  404 Burgdorf</v>
      </c>
    </row>
    <row r="1196" spans="1:19">
      <c r="A1196" s="1">
        <v>404</v>
      </c>
      <c r="B1196" s="1">
        <v>4</v>
      </c>
      <c r="C1196" s="1">
        <v>5</v>
      </c>
      <c r="D1196" s="1">
        <v>25.450940146007483</v>
      </c>
      <c r="E1196" s="1">
        <v>27262</v>
      </c>
      <c r="F1196" s="1">
        <v>1127.9129400781476</v>
      </c>
      <c r="G1196" s="1">
        <v>44.317142455544399</v>
      </c>
      <c r="H1196" s="1">
        <v>261058.86114517794</v>
      </c>
      <c r="I1196" s="1">
        <v>250</v>
      </c>
      <c r="J1196" s="1">
        <v>5363.9830156340704</v>
      </c>
      <c r="K1196" s="1">
        <v>73.239217743187766</v>
      </c>
      <c r="L1196" s="1">
        <f t="shared" si="75"/>
        <v>16.724759490468834</v>
      </c>
      <c r="M1196" s="1">
        <f t="shared" si="76"/>
        <v>0.65713719786074254</v>
      </c>
      <c r="N1196" s="1">
        <v>99</v>
      </c>
      <c r="O1196" s="1">
        <v>367</v>
      </c>
      <c r="P1196" s="1">
        <f t="shared" si="77"/>
        <v>13.803742631484347</v>
      </c>
      <c r="Q1196" t="s">
        <v>65</v>
      </c>
      <c r="S1196" t="str">
        <f t="shared" si="78"/>
        <v xml:space="preserve">  404 Burgdorf</v>
      </c>
    </row>
    <row r="1197" spans="1:19">
      <c r="A1197" s="1">
        <v>404</v>
      </c>
      <c r="B1197" s="1">
        <v>5</v>
      </c>
      <c r="C1197" s="1">
        <v>1</v>
      </c>
      <c r="D1197" s="1">
        <v>4.164493895838878</v>
      </c>
      <c r="E1197" s="1">
        <v>27262</v>
      </c>
      <c r="F1197" s="1">
        <v>946.30825148700251</v>
      </c>
      <c r="G1197" s="1">
        <v>227.23247413870496</v>
      </c>
      <c r="H1197" s="1">
        <v>40369.755581034566</v>
      </c>
      <c r="I1197" s="1">
        <v>250</v>
      </c>
      <c r="J1197" s="1">
        <v>161.02401206026749</v>
      </c>
      <c r="K1197" s="1">
        <v>12.689523712900634</v>
      </c>
      <c r="L1197" s="1">
        <f t="shared" si="75"/>
        <v>1.5050331676147297</v>
      </c>
      <c r="M1197" s="1">
        <f t="shared" si="76"/>
        <v>0.3613964158090241</v>
      </c>
      <c r="N1197" s="1">
        <v>367</v>
      </c>
      <c r="O1197" s="1">
        <v>367</v>
      </c>
      <c r="P1197" s="1">
        <f t="shared" si="77"/>
        <v>1.2421757400721221</v>
      </c>
      <c r="Q1197" t="s">
        <v>65</v>
      </c>
      <c r="S1197" t="str">
        <f t="shared" si="78"/>
        <v xml:space="preserve">  404 Burgdorf</v>
      </c>
    </row>
    <row r="1198" spans="1:19">
      <c r="A1198" s="1">
        <v>404</v>
      </c>
      <c r="B1198" s="1">
        <v>5</v>
      </c>
      <c r="C1198" s="1">
        <v>2</v>
      </c>
      <c r="D1198" s="1">
        <v>21.264747781683823</v>
      </c>
      <c r="E1198" s="1">
        <v>27262</v>
      </c>
      <c r="F1198" s="1">
        <v>4832.0412503675534</v>
      </c>
      <c r="G1198" s="1">
        <v>227.23247413870496</v>
      </c>
      <c r="H1198" s="1">
        <v>564587.22775318893</v>
      </c>
      <c r="I1198" s="1">
        <v>250</v>
      </c>
      <c r="J1198" s="1">
        <v>2041.4181962677735</v>
      </c>
      <c r="K1198" s="1">
        <v>45.182056131475179</v>
      </c>
      <c r="L1198" s="1">
        <f t="shared" si="75"/>
        <v>5.3587900221793836</v>
      </c>
      <c r="M1198" s="1">
        <f t="shared" si="76"/>
        <v>0.2520034602430189</v>
      </c>
      <c r="N1198" s="1">
        <v>367</v>
      </c>
      <c r="O1198" s="1">
        <v>367</v>
      </c>
      <c r="P1198" s="1">
        <f t="shared" si="77"/>
        <v>4.4228652928901946</v>
      </c>
      <c r="Q1198" t="s">
        <v>65</v>
      </c>
      <c r="S1198" t="str">
        <f t="shared" si="78"/>
        <v xml:space="preserve">  404 Burgdorf</v>
      </c>
    </row>
    <row r="1199" spans="1:19">
      <c r="A1199" s="1">
        <v>404</v>
      </c>
      <c r="B1199" s="1">
        <v>5</v>
      </c>
      <c r="C1199" s="1">
        <v>3</v>
      </c>
      <c r="D1199" s="1">
        <v>11.04814910419511</v>
      </c>
      <c r="E1199" s="1">
        <v>27262</v>
      </c>
      <c r="F1199" s="1">
        <v>2510.4982555995716</v>
      </c>
      <c r="G1199" s="1">
        <v>227.23247413870496</v>
      </c>
      <c r="H1199" s="1">
        <v>330893.7610391645</v>
      </c>
      <c r="I1199" s="1">
        <v>250</v>
      </c>
      <c r="J1199" s="1">
        <v>1340.0260203122318</v>
      </c>
      <c r="K1199" s="1">
        <v>36.606365844101923</v>
      </c>
      <c r="L1199" s="1">
        <f t="shared" si="75"/>
        <v>4.3416755417858583</v>
      </c>
      <c r="M1199" s="1">
        <f t="shared" si="76"/>
        <v>0.39297763823057691</v>
      </c>
      <c r="N1199" s="1">
        <v>367</v>
      </c>
      <c r="O1199" s="1">
        <v>367</v>
      </c>
      <c r="P1199" s="1">
        <f t="shared" si="77"/>
        <v>3.5833921439872576</v>
      </c>
      <c r="Q1199" t="s">
        <v>65</v>
      </c>
      <c r="S1199" t="str">
        <f t="shared" si="78"/>
        <v xml:space="preserve">  404 Burgdorf</v>
      </c>
    </row>
    <row r="1200" spans="1:19">
      <c r="A1200" s="1">
        <v>404</v>
      </c>
      <c r="B1200" s="1">
        <v>5</v>
      </c>
      <c r="C1200" s="1">
        <v>4</v>
      </c>
      <c r="D1200" s="1">
        <v>3.609364221874559</v>
      </c>
      <c r="E1200" s="1">
        <v>27262</v>
      </c>
      <c r="F1200" s="1">
        <v>820.16476220427762</v>
      </c>
      <c r="G1200" s="1">
        <v>227.23247413870496</v>
      </c>
      <c r="H1200" s="1">
        <v>215691.17327128211</v>
      </c>
      <c r="I1200" s="1">
        <v>250</v>
      </c>
      <c r="J1200" s="1">
        <v>940.31991089003748</v>
      </c>
      <c r="K1200" s="1">
        <v>30.664636161057537</v>
      </c>
      <c r="L1200" s="1">
        <f t="shared" si="75"/>
        <v>3.636960341412224</v>
      </c>
      <c r="M1200" s="1">
        <f t="shared" si="76"/>
        <v>1.0076457009714948</v>
      </c>
      <c r="N1200" s="1">
        <v>367</v>
      </c>
      <c r="O1200" s="1">
        <v>367</v>
      </c>
      <c r="P1200" s="1">
        <f t="shared" si="77"/>
        <v>3.0017570382629435</v>
      </c>
      <c r="Q1200" t="s">
        <v>65</v>
      </c>
      <c r="S1200" t="str">
        <f t="shared" si="78"/>
        <v xml:space="preserve">  404 Burgdorf</v>
      </c>
    </row>
    <row r="1201" spans="1:19">
      <c r="A1201" s="1">
        <v>404</v>
      </c>
      <c r="B1201" s="1">
        <v>5</v>
      </c>
      <c r="C1201" s="1">
        <v>5</v>
      </c>
      <c r="D1201" s="1">
        <v>40.086755003592366</v>
      </c>
      <c r="E1201" s="1">
        <v>27262</v>
      </c>
      <c r="F1201" s="1">
        <v>9109.0125196584031</v>
      </c>
      <c r="G1201" s="1">
        <v>227.23247413870496</v>
      </c>
      <c r="H1201" s="1">
        <v>1357048.1266338241</v>
      </c>
      <c r="I1201" s="1">
        <v>250</v>
      </c>
      <c r="J1201" s="1">
        <v>4384.4164159451384</v>
      </c>
      <c r="K1201" s="1">
        <v>66.214925930224666</v>
      </c>
      <c r="L1201" s="1">
        <f t="shared" si="75"/>
        <v>7.8533806288432357</v>
      </c>
      <c r="M1201" s="1">
        <f t="shared" si="76"/>
        <v>0.19590961224323239</v>
      </c>
      <c r="N1201" s="1">
        <v>367</v>
      </c>
      <c r="O1201" s="1">
        <v>367</v>
      </c>
      <c r="P1201" s="1">
        <f t="shared" si="77"/>
        <v>6.4817700397674205</v>
      </c>
      <c r="Q1201" t="s">
        <v>65</v>
      </c>
      <c r="S1201" t="str">
        <f t="shared" si="78"/>
        <v xml:space="preserve">  404 Burgdorf</v>
      </c>
    </row>
    <row r="1202" spans="1:19">
      <c r="A1202" s="1">
        <v>581</v>
      </c>
      <c r="B1202" s="1">
        <v>1</v>
      </c>
      <c r="C1202" s="1">
        <v>1</v>
      </c>
      <c r="D1202" s="1">
        <v>4.146091570655793</v>
      </c>
      <c r="E1202" s="1">
        <v>21608</v>
      </c>
      <c r="F1202" s="1">
        <v>106.15846162569686</v>
      </c>
      <c r="G1202" s="1">
        <v>25.604466234426564</v>
      </c>
      <c r="H1202" s="1">
        <v>1238.1275007210861</v>
      </c>
      <c r="I1202" s="1">
        <v>250</v>
      </c>
      <c r="J1202" s="1">
        <v>32.43251815414137</v>
      </c>
      <c r="K1202" s="1">
        <v>5.6949555006287245</v>
      </c>
      <c r="L1202" s="1">
        <f t="shared" si="75"/>
        <v>1.9156361781488451</v>
      </c>
      <c r="M1202" s="1">
        <f t="shared" si="76"/>
        <v>0.46203421837252051</v>
      </c>
      <c r="N1202" s="1">
        <v>46</v>
      </c>
      <c r="O1202" s="1">
        <v>370</v>
      </c>
      <c r="P1202" s="1">
        <f t="shared" si="77"/>
        <v>1.5746432386658757</v>
      </c>
      <c r="Q1202" t="s">
        <v>66</v>
      </c>
      <c r="S1202" t="str">
        <f t="shared" si="78"/>
        <v xml:space="preserve">  581 Interlaken</v>
      </c>
    </row>
    <row r="1203" spans="1:19">
      <c r="A1203" s="1">
        <v>581</v>
      </c>
      <c r="B1203" s="1">
        <v>1</v>
      </c>
      <c r="C1203" s="1">
        <v>2</v>
      </c>
      <c r="D1203" s="1">
        <v>11.218018054003586</v>
      </c>
      <c r="E1203" s="1">
        <v>21608</v>
      </c>
      <c r="F1203" s="1">
        <v>287.23136448092242</v>
      </c>
      <c r="G1203" s="1">
        <v>25.604466234426564</v>
      </c>
      <c r="H1203" s="1">
        <v>19276.57661760999</v>
      </c>
      <c r="I1203" s="1">
        <v>250</v>
      </c>
      <c r="J1203" s="1">
        <v>652.49982796715142</v>
      </c>
      <c r="K1203" s="1">
        <v>25.544076181517141</v>
      </c>
      <c r="L1203" s="1">
        <f t="shared" si="75"/>
        <v>8.5923685383146911</v>
      </c>
      <c r="M1203" s="1">
        <f t="shared" si="76"/>
        <v>0.76594354697514233</v>
      </c>
      <c r="N1203" s="1">
        <v>46</v>
      </c>
      <c r="O1203" s="1">
        <v>370</v>
      </c>
      <c r="P1203" s="1">
        <f t="shared" si="77"/>
        <v>7.0628834312667417</v>
      </c>
      <c r="Q1203" t="s">
        <v>66</v>
      </c>
      <c r="S1203" t="str">
        <f t="shared" si="78"/>
        <v xml:space="preserve">  581 Interlaken</v>
      </c>
    </row>
    <row r="1204" spans="1:19">
      <c r="A1204" s="1">
        <v>581</v>
      </c>
      <c r="B1204" s="1">
        <v>1</v>
      </c>
      <c r="C1204" s="1">
        <v>3</v>
      </c>
      <c r="D1204" s="1">
        <v>11.837321270709168</v>
      </c>
      <c r="E1204" s="1">
        <v>21608</v>
      </c>
      <c r="F1204" s="1">
        <v>303.08829278193224</v>
      </c>
      <c r="G1204" s="1">
        <v>25.604466234426564</v>
      </c>
      <c r="H1204" s="1">
        <v>79775.251435120343</v>
      </c>
      <c r="I1204" s="1">
        <v>250</v>
      </c>
      <c r="J1204" s="1">
        <v>3096.4905807819687</v>
      </c>
      <c r="K1204" s="1">
        <v>55.646119188870387</v>
      </c>
      <c r="L1204" s="1">
        <f t="shared" si="75"/>
        <v>18.717919583395229</v>
      </c>
      <c r="M1204" s="1">
        <f t="shared" si="76"/>
        <v>1.5812631215570487</v>
      </c>
      <c r="N1204" s="1">
        <v>46</v>
      </c>
      <c r="O1204" s="1">
        <v>370</v>
      </c>
      <c r="P1204" s="1">
        <f t="shared" si="77"/>
        <v>15.386035119866454</v>
      </c>
      <c r="Q1204" t="s">
        <v>66</v>
      </c>
      <c r="S1204" t="str">
        <f t="shared" si="78"/>
        <v xml:space="preserve">  581 Interlaken</v>
      </c>
    </row>
    <row r="1205" spans="1:19">
      <c r="A1205" s="1">
        <v>581</v>
      </c>
      <c r="B1205" s="1">
        <v>1</v>
      </c>
      <c r="C1205" s="1">
        <v>4</v>
      </c>
      <c r="D1205" s="1">
        <v>5.3188974129803714</v>
      </c>
      <c r="E1205" s="1">
        <v>21608</v>
      </c>
      <c r="F1205" s="1">
        <v>136.18752921503471</v>
      </c>
      <c r="G1205" s="1">
        <v>25.604466234426564</v>
      </c>
      <c r="H1205" s="1">
        <v>36691.664346569822</v>
      </c>
      <c r="I1205" s="1">
        <v>250</v>
      </c>
      <c r="J1205" s="1">
        <v>1461.8198381976013</v>
      </c>
      <c r="K1205" s="1">
        <v>38.233752604179479</v>
      </c>
      <c r="L1205" s="1">
        <f t="shared" si="75"/>
        <v>12.86084846613339</v>
      </c>
      <c r="M1205" s="1">
        <f t="shared" si="76"/>
        <v>2.4179538478684419</v>
      </c>
      <c r="N1205" s="1">
        <v>46</v>
      </c>
      <c r="O1205" s="1">
        <v>370</v>
      </c>
      <c r="P1205" s="1">
        <f t="shared" si="77"/>
        <v>10.571552318599934</v>
      </c>
      <c r="Q1205" t="s">
        <v>66</v>
      </c>
      <c r="S1205" t="str">
        <f t="shared" si="78"/>
        <v xml:space="preserve">  581 Interlaken</v>
      </c>
    </row>
    <row r="1206" spans="1:19">
      <c r="A1206" s="1">
        <v>581</v>
      </c>
      <c r="B1206" s="1">
        <v>1</v>
      </c>
      <c r="C1206" s="1">
        <v>5</v>
      </c>
      <c r="D1206" s="1">
        <v>32.520328308348923</v>
      </c>
      <c r="E1206" s="1">
        <v>21608</v>
      </c>
      <c r="F1206" s="1">
        <v>832.66564810358636</v>
      </c>
      <c r="G1206" s="1">
        <v>25.604466234426564</v>
      </c>
      <c r="H1206" s="1">
        <v>151421.08905068869</v>
      </c>
      <c r="I1206" s="1">
        <v>250</v>
      </c>
      <c r="J1206" s="1">
        <v>5053.6568287466398</v>
      </c>
      <c r="K1206" s="1">
        <v>71.089076718906966</v>
      </c>
      <c r="L1206" s="1">
        <f t="shared" si="75"/>
        <v>23.912532278593325</v>
      </c>
      <c r="M1206" s="1">
        <f t="shared" si="76"/>
        <v>0.73531029735804598</v>
      </c>
      <c r="N1206" s="1">
        <v>46</v>
      </c>
      <c r="O1206" s="1">
        <v>370</v>
      </c>
      <c r="P1206" s="1">
        <f t="shared" si="77"/>
        <v>19.655980452537051</v>
      </c>
      <c r="Q1206" t="s">
        <v>66</v>
      </c>
      <c r="S1206" t="str">
        <f t="shared" si="78"/>
        <v xml:space="preserve">  581 Interlaken</v>
      </c>
    </row>
    <row r="1207" spans="1:19">
      <c r="A1207" s="1">
        <v>581</v>
      </c>
      <c r="B1207" s="1">
        <v>2</v>
      </c>
      <c r="C1207" s="1">
        <v>1</v>
      </c>
      <c r="D1207" s="1">
        <v>4.5089066364882626</v>
      </c>
      <c r="E1207" s="1">
        <v>21608</v>
      </c>
      <c r="F1207" s="1">
        <v>81.876158420713239</v>
      </c>
      <c r="G1207" s="1">
        <v>18.158761097009993</v>
      </c>
      <c r="H1207" s="1">
        <v>728.75357666557159</v>
      </c>
      <c r="I1207" s="1">
        <v>250</v>
      </c>
      <c r="J1207" s="1">
        <v>20.9561529855971</v>
      </c>
      <c r="K1207" s="1">
        <v>4.5777890936124503</v>
      </c>
      <c r="L1207" s="1">
        <f t="shared" si="75"/>
        <v>2.1776770460572399</v>
      </c>
      <c r="M1207" s="1">
        <f t="shared" si="76"/>
        <v>0.48297230828299248</v>
      </c>
      <c r="N1207" s="1">
        <v>23</v>
      </c>
      <c r="O1207" s="1">
        <v>370</v>
      </c>
      <c r="P1207" s="1">
        <f t="shared" si="77"/>
        <v>1.7900395052496609</v>
      </c>
      <c r="Q1207" t="s">
        <v>66</v>
      </c>
      <c r="S1207" t="str">
        <f t="shared" si="78"/>
        <v xml:space="preserve">  581 Interlaken</v>
      </c>
    </row>
    <row r="1208" spans="1:19">
      <c r="A1208" s="1">
        <v>581</v>
      </c>
      <c r="B1208" s="1">
        <v>2</v>
      </c>
      <c r="C1208" s="1">
        <v>2</v>
      </c>
      <c r="D1208" s="1">
        <v>19.521628226459889</v>
      </c>
      <c r="E1208" s="1">
        <v>21608</v>
      </c>
      <c r="F1208" s="1">
        <v>354.48858318893201</v>
      </c>
      <c r="G1208" s="1">
        <v>18.158761097009993</v>
      </c>
      <c r="H1208" s="1">
        <v>43911.579187461975</v>
      </c>
      <c r="I1208" s="1">
        <v>250</v>
      </c>
      <c r="J1208" s="1">
        <v>2155.8307529772123</v>
      </c>
      <c r="K1208" s="1">
        <v>46.430924532871543</v>
      </c>
      <c r="L1208" s="1">
        <f t="shared" si="75"/>
        <v>22.087421791347886</v>
      </c>
      <c r="M1208" s="1">
        <f t="shared" si="76"/>
        <v>1.1314333791794213</v>
      </c>
      <c r="N1208" s="1">
        <v>23</v>
      </c>
      <c r="O1208" s="1">
        <v>370</v>
      </c>
      <c r="P1208" s="1">
        <f t="shared" si="77"/>
        <v>18.155748873419366</v>
      </c>
      <c r="Q1208" t="s">
        <v>66</v>
      </c>
      <c r="S1208" t="str">
        <f t="shared" si="78"/>
        <v xml:space="preserve">  581 Interlaken</v>
      </c>
    </row>
    <row r="1209" spans="1:19">
      <c r="A1209" s="1">
        <v>581</v>
      </c>
      <c r="B1209" s="1">
        <v>2</v>
      </c>
      <c r="C1209" s="1">
        <v>3</v>
      </c>
      <c r="D1209" s="1">
        <v>63.676618816793408</v>
      </c>
      <c r="E1209" s="1">
        <v>21608</v>
      </c>
      <c r="F1209" s="1">
        <v>1156.2885085595226</v>
      </c>
      <c r="G1209" s="1">
        <v>18.158761097009993</v>
      </c>
      <c r="H1209" s="1">
        <v>296819.93214130553</v>
      </c>
      <c r="I1209" s="1">
        <v>250</v>
      </c>
      <c r="J1209" s="1">
        <v>13007.4303312268</v>
      </c>
      <c r="K1209" s="1">
        <v>114.05012201320436</v>
      </c>
      <c r="L1209" s="1">
        <f t="shared" si="75"/>
        <v>54.254210434188444</v>
      </c>
      <c r="M1209" s="1">
        <f t="shared" si="76"/>
        <v>0.85202718740901495</v>
      </c>
      <c r="N1209" s="1">
        <v>23</v>
      </c>
      <c r="O1209" s="1">
        <v>370</v>
      </c>
      <c r="P1209" s="1">
        <f t="shared" si="77"/>
        <v>44.596686262161647</v>
      </c>
      <c r="Q1209" t="s">
        <v>66</v>
      </c>
      <c r="S1209" t="str">
        <f t="shared" si="78"/>
        <v xml:space="preserve">  581 Interlaken</v>
      </c>
    </row>
    <row r="1210" spans="1:19">
      <c r="A1210" s="1">
        <v>581</v>
      </c>
      <c r="B1210" s="1">
        <v>2</v>
      </c>
      <c r="C1210" s="1">
        <v>4</v>
      </c>
      <c r="D1210" s="1">
        <v>9.3070976662029528E-2</v>
      </c>
      <c r="E1210" s="1">
        <v>21608</v>
      </c>
      <c r="F1210" s="1">
        <v>1.6900536302711868</v>
      </c>
      <c r="G1210" s="1">
        <v>18.158761097009993</v>
      </c>
      <c r="H1210" s="1">
        <v>3.1063185724384414</v>
      </c>
      <c r="I1210" s="1">
        <v>250</v>
      </c>
      <c r="J1210" s="1">
        <v>0.17186693222110172</v>
      </c>
      <c r="K1210" s="1">
        <v>0.41456836857278645</v>
      </c>
      <c r="L1210" s="1">
        <f t="shared" si="75"/>
        <v>0.19721223538280905</v>
      </c>
      <c r="M1210" s="1">
        <f t="shared" si="76"/>
        <v>2.1189445137010834</v>
      </c>
      <c r="N1210" s="1">
        <v>23</v>
      </c>
      <c r="O1210" s="1">
        <v>370</v>
      </c>
      <c r="P1210" s="1">
        <f t="shared" si="77"/>
        <v>0.16210745890579781</v>
      </c>
      <c r="Q1210" t="s">
        <v>66</v>
      </c>
      <c r="S1210" t="str">
        <f t="shared" si="78"/>
        <v xml:space="preserve">  581 Interlaken</v>
      </c>
    </row>
    <row r="1211" spans="1:19">
      <c r="A1211" s="1">
        <v>581</v>
      </c>
      <c r="B1211" s="1">
        <v>2</v>
      </c>
      <c r="C1211" s="1">
        <v>5</v>
      </c>
      <c r="D1211" s="1">
        <v>87.800224656403572</v>
      </c>
      <c r="E1211" s="1">
        <v>21608</v>
      </c>
      <c r="F1211" s="1">
        <v>1594.3433037994387</v>
      </c>
      <c r="G1211" s="1">
        <v>18.158761097009993</v>
      </c>
      <c r="H1211" s="1">
        <v>399484.56984500022</v>
      </c>
      <c r="I1211" s="1">
        <v>250</v>
      </c>
      <c r="J1211" s="1">
        <v>15123.520172863544</v>
      </c>
      <c r="K1211" s="1">
        <v>122.97772226246323</v>
      </c>
      <c r="L1211" s="1">
        <f t="shared" si="75"/>
        <v>58.501114287035932</v>
      </c>
      <c r="M1211" s="1">
        <f t="shared" si="76"/>
        <v>0.66629800226563818</v>
      </c>
      <c r="N1211" s="1">
        <v>23</v>
      </c>
      <c r="O1211" s="1">
        <v>370</v>
      </c>
      <c r="P1211" s="1">
        <f t="shared" si="77"/>
        <v>48.087619725118387</v>
      </c>
      <c r="Q1211" t="s">
        <v>66</v>
      </c>
      <c r="S1211" t="str">
        <f t="shared" si="78"/>
        <v xml:space="preserve">  581 Interlaken</v>
      </c>
    </row>
    <row r="1212" spans="1:19">
      <c r="A1212" s="1">
        <v>581</v>
      </c>
      <c r="B1212" s="1">
        <v>3</v>
      </c>
      <c r="C1212" s="1">
        <v>1</v>
      </c>
      <c r="D1212" s="1">
        <v>5.5939738843428373</v>
      </c>
      <c r="E1212" s="1">
        <v>21608</v>
      </c>
      <c r="F1212" s="1">
        <v>547.0097050889234</v>
      </c>
      <c r="G1212" s="1">
        <v>97.785530715466393</v>
      </c>
      <c r="H1212" s="1">
        <v>19454.405343624276</v>
      </c>
      <c r="I1212" s="1">
        <v>250</v>
      </c>
      <c r="J1212" s="1">
        <v>169.3894450718233</v>
      </c>
      <c r="K1212" s="1">
        <v>13.014970037300252</v>
      </c>
      <c r="L1212" s="1">
        <f t="shared" si="75"/>
        <v>2.1771497994727764</v>
      </c>
      <c r="M1212" s="1">
        <f t="shared" si="76"/>
        <v>0.38919556016635592</v>
      </c>
      <c r="N1212" s="1">
        <v>186</v>
      </c>
      <c r="O1212" s="1">
        <v>370</v>
      </c>
      <c r="P1212" s="1">
        <f t="shared" si="77"/>
        <v>1.7896061112269306</v>
      </c>
      <c r="Q1212" t="s">
        <v>66</v>
      </c>
      <c r="S1212" t="str">
        <f t="shared" ref="S1212:S1243" si="79">CONCATENATE(" ",Q1212)</f>
        <v xml:space="preserve">  581 Interlaken</v>
      </c>
    </row>
    <row r="1213" spans="1:19">
      <c r="A1213" s="1">
        <v>581</v>
      </c>
      <c r="B1213" s="1">
        <v>3</v>
      </c>
      <c r="C1213" s="1">
        <v>2</v>
      </c>
      <c r="D1213" s="1">
        <v>26.591614354347758</v>
      </c>
      <c r="E1213" s="1">
        <v>21608</v>
      </c>
      <c r="F1213" s="1">
        <v>2600.2751222209099</v>
      </c>
      <c r="G1213" s="1">
        <v>97.785530715466393</v>
      </c>
      <c r="H1213" s="1">
        <v>316934.98449290014</v>
      </c>
      <c r="I1213" s="1">
        <v>250</v>
      </c>
      <c r="J1213" s="1">
        <v>2560.1912744174301</v>
      </c>
      <c r="K1213" s="1">
        <v>50.598332723691897</v>
      </c>
      <c r="L1213" s="1">
        <f t="shared" si="75"/>
        <v>8.4641109143800684</v>
      </c>
      <c r="M1213" s="1">
        <f t="shared" si="76"/>
        <v>0.31830000245909013</v>
      </c>
      <c r="N1213" s="1">
        <v>186</v>
      </c>
      <c r="O1213" s="1">
        <v>370</v>
      </c>
      <c r="P1213" s="1">
        <f t="shared" si="77"/>
        <v>6.9574563138215249</v>
      </c>
      <c r="Q1213" t="s">
        <v>66</v>
      </c>
      <c r="S1213" t="str">
        <f t="shared" si="79"/>
        <v xml:space="preserve">  581 Interlaken</v>
      </c>
    </row>
    <row r="1214" spans="1:19">
      <c r="A1214" s="1">
        <v>581</v>
      </c>
      <c r="B1214" s="1">
        <v>3</v>
      </c>
      <c r="C1214" s="1">
        <v>3</v>
      </c>
      <c r="D1214" s="1">
        <v>8.5010665001918859</v>
      </c>
      <c r="E1214" s="1">
        <v>21608</v>
      </c>
      <c r="F1214" s="1">
        <v>831.28129936873597</v>
      </c>
      <c r="G1214" s="1">
        <v>97.785530715466393</v>
      </c>
      <c r="H1214" s="1">
        <v>99231.500629542614</v>
      </c>
      <c r="I1214" s="1">
        <v>250</v>
      </c>
      <c r="J1214" s="1">
        <v>952.25724694523046</v>
      </c>
      <c r="K1214" s="1">
        <v>30.858665670200818</v>
      </c>
      <c r="L1214" s="1">
        <f t="shared" si="75"/>
        <v>5.1620508985675242</v>
      </c>
      <c r="M1214" s="1">
        <f t="shared" si="76"/>
        <v>0.6072239169580671</v>
      </c>
      <c r="N1214" s="1">
        <v>186</v>
      </c>
      <c r="O1214" s="1">
        <v>370</v>
      </c>
      <c r="P1214" s="1">
        <f t="shared" si="77"/>
        <v>4.2431797007160528</v>
      </c>
      <c r="Q1214" t="s">
        <v>66</v>
      </c>
      <c r="S1214" t="str">
        <f t="shared" si="79"/>
        <v xml:space="preserve">  581 Interlaken</v>
      </c>
    </row>
    <row r="1215" spans="1:19">
      <c r="A1215" s="1">
        <v>581</v>
      </c>
      <c r="B1215" s="1">
        <v>3</v>
      </c>
      <c r="C1215" s="1">
        <v>4</v>
      </c>
      <c r="D1215" s="1">
        <v>2.7600542185830923</v>
      </c>
      <c r="E1215" s="1">
        <v>21608</v>
      </c>
      <c r="F1215" s="1">
        <v>269.89336656760958</v>
      </c>
      <c r="G1215" s="1">
        <v>97.785530715466393</v>
      </c>
      <c r="H1215" s="1">
        <v>51976.04731032881</v>
      </c>
      <c r="I1215" s="1">
        <v>250</v>
      </c>
      <c r="J1215" s="1">
        <v>529.3263012213821</v>
      </c>
      <c r="K1215" s="1">
        <v>23.007092411284439</v>
      </c>
      <c r="L1215" s="1">
        <f t="shared" si="75"/>
        <v>3.8486363384721169</v>
      </c>
      <c r="M1215" s="1">
        <f t="shared" si="76"/>
        <v>1.3944060636779307</v>
      </c>
      <c r="N1215" s="1">
        <v>186</v>
      </c>
      <c r="O1215" s="1">
        <v>370</v>
      </c>
      <c r="P1215" s="1">
        <f t="shared" si="77"/>
        <v>3.1635595827570717</v>
      </c>
      <c r="Q1215" t="s">
        <v>66</v>
      </c>
      <c r="S1215" t="str">
        <f t="shared" si="79"/>
        <v xml:space="preserve">  581 Interlaken</v>
      </c>
    </row>
    <row r="1216" spans="1:19">
      <c r="A1216" s="1">
        <v>581</v>
      </c>
      <c r="B1216" s="1">
        <v>3</v>
      </c>
      <c r="C1216" s="1">
        <v>5</v>
      </c>
      <c r="D1216" s="1">
        <v>43.446708957465574</v>
      </c>
      <c r="E1216" s="1">
        <v>21608</v>
      </c>
      <c r="F1216" s="1">
        <v>4248.4594932461787</v>
      </c>
      <c r="G1216" s="1">
        <v>97.785530715466393</v>
      </c>
      <c r="H1216" s="1">
        <v>575244.32395838527</v>
      </c>
      <c r="I1216" s="1">
        <v>250</v>
      </c>
      <c r="J1216" s="1">
        <v>4036.3754576727106</v>
      </c>
      <c r="K1216" s="1">
        <v>63.532475614229853</v>
      </c>
      <c r="L1216" s="1">
        <f t="shared" si="75"/>
        <v>10.627739913892404</v>
      </c>
      <c r="M1216" s="1">
        <f t="shared" si="76"/>
        <v>0.24461553403957442</v>
      </c>
      <c r="N1216" s="1">
        <v>186</v>
      </c>
      <c r="O1216" s="1">
        <v>370</v>
      </c>
      <c r="P1216" s="1">
        <f t="shared" si="77"/>
        <v>8.735948395943181</v>
      </c>
      <c r="Q1216" t="s">
        <v>66</v>
      </c>
      <c r="S1216" t="str">
        <f t="shared" si="79"/>
        <v xml:space="preserve">  581 Interlaken</v>
      </c>
    </row>
    <row r="1217" spans="1:19">
      <c r="A1217" s="1">
        <v>581</v>
      </c>
      <c r="B1217" s="1">
        <v>4</v>
      </c>
      <c r="C1217" s="1">
        <v>1</v>
      </c>
      <c r="D1217" s="1">
        <v>3.1417001713025718</v>
      </c>
      <c r="E1217" s="1">
        <v>21608</v>
      </c>
      <c r="F1217" s="1">
        <v>138.56931497426015</v>
      </c>
      <c r="G1217" s="1">
        <v>44.106473380242491</v>
      </c>
      <c r="H1217" s="1">
        <v>1339.2287041390884</v>
      </c>
      <c r="I1217" s="1">
        <v>250</v>
      </c>
      <c r="J1217" s="1">
        <v>20.968671122176836</v>
      </c>
      <c r="K1217" s="1">
        <v>4.5791561583087379</v>
      </c>
      <c r="L1217" s="1">
        <f t="shared" si="75"/>
        <v>0.97417761331655828</v>
      </c>
      <c r="M1217" s="1">
        <f t="shared" si="76"/>
        <v>0.31007975306334123</v>
      </c>
      <c r="N1217" s="1">
        <v>115</v>
      </c>
      <c r="O1217" s="1">
        <v>370</v>
      </c>
      <c r="P1217" s="1">
        <f t="shared" si="77"/>
        <v>0.80076906542396065</v>
      </c>
      <c r="Q1217" t="s">
        <v>66</v>
      </c>
      <c r="S1217" t="str">
        <f t="shared" si="79"/>
        <v xml:space="preserve">  581 Interlaken</v>
      </c>
    </row>
    <row r="1218" spans="1:19">
      <c r="A1218" s="1">
        <v>581</v>
      </c>
      <c r="B1218" s="1">
        <v>4</v>
      </c>
      <c r="C1218" s="1">
        <v>2</v>
      </c>
      <c r="D1218" s="1">
        <v>9.5713892979934005</v>
      </c>
      <c r="E1218" s="1">
        <v>21608</v>
      </c>
      <c r="F1218" s="1">
        <v>422.16022728388378</v>
      </c>
      <c r="G1218" s="1">
        <v>44.106473380242491</v>
      </c>
      <c r="H1218" s="1">
        <v>41797.046484350678</v>
      </c>
      <c r="I1218" s="1">
        <v>250</v>
      </c>
      <c r="J1218" s="1">
        <v>875.88669733749521</v>
      </c>
      <c r="K1218" s="1">
        <v>29.595383040898376</v>
      </c>
      <c r="L1218" s="1">
        <f t="shared" ref="L1218:L1251" si="80">K1218*1.14*1.645/SQRT(N1218*I1218/O1218)</f>
        <v>6.2961730544302315</v>
      </c>
      <c r="M1218" s="1">
        <f t="shared" ref="M1218:M1251" si="81">L1218/D1218</f>
        <v>0.65781182421972917</v>
      </c>
      <c r="N1218" s="1">
        <v>115</v>
      </c>
      <c r="O1218" s="1">
        <v>370</v>
      </c>
      <c r="P1218" s="1">
        <f t="shared" ref="P1218:P1251" si="82">$K1218*1.14*1.645/SQRT(N1218)</f>
        <v>5.1754223702380413</v>
      </c>
      <c r="Q1218" t="s">
        <v>66</v>
      </c>
      <c r="S1218" t="str">
        <f t="shared" si="79"/>
        <v xml:space="preserve">  581 Interlaken</v>
      </c>
    </row>
    <row r="1219" spans="1:19">
      <c r="A1219" s="1">
        <v>581</v>
      </c>
      <c r="B1219" s="1">
        <v>4</v>
      </c>
      <c r="C1219" s="1">
        <v>3</v>
      </c>
      <c r="D1219" s="1">
        <v>7.4927996293971688</v>
      </c>
      <c r="E1219" s="1">
        <v>21608</v>
      </c>
      <c r="F1219" s="1">
        <v>330.48096739749701</v>
      </c>
      <c r="G1219" s="1">
        <v>44.106473380242491</v>
      </c>
      <c r="H1219" s="1">
        <v>104433.24550310016</v>
      </c>
      <c r="I1219" s="1">
        <v>250</v>
      </c>
      <c r="J1219" s="1">
        <v>2365.236815679581</v>
      </c>
      <c r="K1219" s="1">
        <v>48.633700411130356</v>
      </c>
      <c r="L1219" s="1">
        <f t="shared" si="80"/>
        <v>10.346417670710316</v>
      </c>
      <c r="M1219" s="1">
        <f t="shared" si="81"/>
        <v>1.3808480384444413</v>
      </c>
      <c r="N1219" s="1">
        <v>115</v>
      </c>
      <c r="O1219" s="1">
        <v>370</v>
      </c>
      <c r="P1219" s="1">
        <f t="shared" si="82"/>
        <v>8.5047029365151481</v>
      </c>
      <c r="Q1219" t="s">
        <v>66</v>
      </c>
      <c r="S1219" t="str">
        <f t="shared" si="79"/>
        <v xml:space="preserve">  581 Interlaken</v>
      </c>
    </row>
    <row r="1220" spans="1:19">
      <c r="A1220" s="1">
        <v>581</v>
      </c>
      <c r="B1220" s="1">
        <v>4</v>
      </c>
      <c r="C1220" s="1">
        <v>4</v>
      </c>
      <c r="D1220" s="1">
        <v>8.9249130686106017</v>
      </c>
      <c r="E1220" s="1">
        <v>21608</v>
      </c>
      <c r="F1220" s="1">
        <v>393.64644068165182</v>
      </c>
      <c r="G1220" s="1">
        <v>44.106473380242491</v>
      </c>
      <c r="H1220" s="1">
        <v>238356.19372333953</v>
      </c>
      <c r="I1220" s="1">
        <v>250</v>
      </c>
      <c r="J1220" s="1">
        <v>5447.9737042957959</v>
      </c>
      <c r="K1220" s="1">
        <v>73.810390219099887</v>
      </c>
      <c r="L1220" s="1">
        <f t="shared" si="80"/>
        <v>15.702550272529622</v>
      </c>
      <c r="M1220" s="1">
        <f t="shared" si="81"/>
        <v>1.759406523269827</v>
      </c>
      <c r="N1220" s="1">
        <v>115</v>
      </c>
      <c r="O1220" s="1">
        <v>370</v>
      </c>
      <c r="P1220" s="1">
        <f t="shared" si="82"/>
        <v>12.90741681457666</v>
      </c>
      <c r="Q1220" t="s">
        <v>66</v>
      </c>
      <c r="S1220" t="str">
        <f t="shared" si="79"/>
        <v xml:space="preserve">  581 Interlaken</v>
      </c>
    </row>
    <row r="1221" spans="1:19">
      <c r="A1221" s="1">
        <v>581</v>
      </c>
      <c r="B1221" s="1">
        <v>4</v>
      </c>
      <c r="C1221" s="1">
        <v>5</v>
      </c>
      <c r="D1221" s="1">
        <v>29.130802167303749</v>
      </c>
      <c r="E1221" s="1">
        <v>21608</v>
      </c>
      <c r="F1221" s="1">
        <v>1284.856950337293</v>
      </c>
      <c r="G1221" s="1">
        <v>44.106473380242491</v>
      </c>
      <c r="H1221" s="1">
        <v>435340.72433602955</v>
      </c>
      <c r="I1221" s="1">
        <v>250</v>
      </c>
      <c r="J1221" s="1">
        <v>9230.9061609490982</v>
      </c>
      <c r="K1221" s="1">
        <v>96.077604887658907</v>
      </c>
      <c r="L1221" s="1">
        <f t="shared" si="80"/>
        <v>20.439716093281206</v>
      </c>
      <c r="M1221" s="1">
        <f t="shared" si="81"/>
        <v>0.70165304669236439</v>
      </c>
      <c r="N1221" s="1">
        <v>115</v>
      </c>
      <c r="O1221" s="1">
        <v>370</v>
      </c>
      <c r="P1221" s="1">
        <f t="shared" si="82"/>
        <v>16.80134313272222</v>
      </c>
      <c r="Q1221" t="s">
        <v>66</v>
      </c>
      <c r="S1221" t="str">
        <f t="shared" si="79"/>
        <v xml:space="preserve">  581 Interlaken</v>
      </c>
    </row>
    <row r="1222" spans="1:19">
      <c r="A1222" s="1">
        <v>581</v>
      </c>
      <c r="B1222" s="1">
        <v>5</v>
      </c>
      <c r="C1222" s="1">
        <v>1</v>
      </c>
      <c r="D1222" s="1">
        <v>4.7055697455658061</v>
      </c>
      <c r="E1222" s="1">
        <v>21608</v>
      </c>
      <c r="F1222" s="1">
        <v>873.61364010959369</v>
      </c>
      <c r="G1222" s="1">
        <v>185.65523142714545</v>
      </c>
      <c r="H1222" s="1">
        <v>22760.515125150021</v>
      </c>
      <c r="I1222" s="1">
        <v>250</v>
      </c>
      <c r="J1222" s="1">
        <v>100.9972209657911</v>
      </c>
      <c r="K1222" s="1">
        <v>10.049737358050264</v>
      </c>
      <c r="L1222" s="1">
        <f t="shared" si="80"/>
        <v>1.1919429280317002</v>
      </c>
      <c r="M1222" s="1">
        <f t="shared" si="81"/>
        <v>0.25330469900162511</v>
      </c>
      <c r="N1222" s="1">
        <v>370</v>
      </c>
      <c r="O1222" s="1">
        <v>370</v>
      </c>
      <c r="P1222" s="1">
        <f t="shared" si="82"/>
        <v>0.97977105147096955</v>
      </c>
      <c r="Q1222" t="s">
        <v>66</v>
      </c>
      <c r="S1222" t="str">
        <f t="shared" si="79"/>
        <v xml:space="preserve">  581 Interlaken</v>
      </c>
    </row>
    <row r="1223" spans="1:19">
      <c r="A1223" s="1">
        <v>581</v>
      </c>
      <c r="B1223" s="1">
        <v>5</v>
      </c>
      <c r="C1223" s="1">
        <v>2</v>
      </c>
      <c r="D1223" s="1">
        <v>19.736342838324649</v>
      </c>
      <c r="E1223" s="1">
        <v>21608</v>
      </c>
      <c r="F1223" s="1">
        <v>3664.1552971746478</v>
      </c>
      <c r="G1223" s="1">
        <v>185.65523142714545</v>
      </c>
      <c r="H1223" s="1">
        <v>421920.18678232282</v>
      </c>
      <c r="I1223" s="1">
        <v>250</v>
      </c>
      <c r="J1223" s="1">
        <v>1893.2751534979088</v>
      </c>
      <c r="K1223" s="1">
        <v>43.511781778018566</v>
      </c>
      <c r="L1223" s="1">
        <f t="shared" si="80"/>
        <v>5.1606881581659376</v>
      </c>
      <c r="M1223" s="1">
        <f t="shared" si="81"/>
        <v>0.26148148116604214</v>
      </c>
      <c r="N1223" s="1">
        <v>370</v>
      </c>
      <c r="O1223" s="1">
        <v>370</v>
      </c>
      <c r="P1223" s="1">
        <f t="shared" si="82"/>
        <v>4.2420595350061481</v>
      </c>
      <c r="Q1223" t="s">
        <v>66</v>
      </c>
      <c r="S1223" t="str">
        <f t="shared" si="79"/>
        <v xml:space="preserve">  581 Interlaken</v>
      </c>
    </row>
    <row r="1224" spans="1:19">
      <c r="A1224" s="1">
        <v>581</v>
      </c>
      <c r="B1224" s="1">
        <v>5</v>
      </c>
      <c r="C1224" s="1">
        <v>3</v>
      </c>
      <c r="D1224" s="1">
        <v>14.118315158473038</v>
      </c>
      <c r="E1224" s="1">
        <v>21608</v>
      </c>
      <c r="F1224" s="1">
        <v>2621.1390681076878</v>
      </c>
      <c r="G1224" s="1">
        <v>185.65523142714545</v>
      </c>
      <c r="H1224" s="1">
        <v>580259.92970906873</v>
      </c>
      <c r="I1224" s="1">
        <v>250</v>
      </c>
      <c r="J1224" s="1">
        <v>2941.9900972893665</v>
      </c>
      <c r="K1224" s="1">
        <v>54.240115203503819</v>
      </c>
      <c r="L1224" s="1">
        <f t="shared" si="80"/>
        <v>6.4331155560650348</v>
      </c>
      <c r="M1224" s="1">
        <f t="shared" si="81"/>
        <v>0.45565745514642603</v>
      </c>
      <c r="N1224" s="1">
        <v>370</v>
      </c>
      <c r="O1224" s="1">
        <v>370</v>
      </c>
      <c r="P1224" s="1">
        <f t="shared" si="82"/>
        <v>5.2879884131771613</v>
      </c>
      <c r="Q1224" t="s">
        <v>66</v>
      </c>
      <c r="S1224" t="str">
        <f t="shared" si="79"/>
        <v xml:space="preserve">  581 Interlaken</v>
      </c>
    </row>
    <row r="1225" spans="1:19">
      <c r="A1225" s="1">
        <v>581</v>
      </c>
      <c r="B1225" s="1">
        <v>5</v>
      </c>
      <c r="C1225" s="1">
        <v>4</v>
      </c>
      <c r="D1225" s="1">
        <v>4.3166970514863099</v>
      </c>
      <c r="E1225" s="1">
        <v>21608</v>
      </c>
      <c r="F1225" s="1">
        <v>801.41739009456728</v>
      </c>
      <c r="G1225" s="1">
        <v>185.65523142714545</v>
      </c>
      <c r="H1225" s="1">
        <v>327027.01169881062</v>
      </c>
      <c r="I1225" s="1">
        <v>250</v>
      </c>
      <c r="J1225" s="1">
        <v>1752.2792780536038</v>
      </c>
      <c r="K1225" s="1">
        <v>41.860235045369777</v>
      </c>
      <c r="L1225" s="1">
        <f t="shared" si="80"/>
        <v>4.9648074721181876</v>
      </c>
      <c r="M1225" s="1">
        <f t="shared" si="81"/>
        <v>1.1501403533538965</v>
      </c>
      <c r="N1225" s="1">
        <v>370</v>
      </c>
      <c r="O1225" s="1">
        <v>370</v>
      </c>
      <c r="P1225" s="1">
        <f t="shared" si="82"/>
        <v>4.0810466029115045</v>
      </c>
      <c r="Q1225" t="s">
        <v>66</v>
      </c>
      <c r="S1225" t="str">
        <f t="shared" si="79"/>
        <v xml:space="preserve">  581 Interlaken</v>
      </c>
    </row>
    <row r="1226" spans="1:19">
      <c r="A1226" s="1">
        <v>581</v>
      </c>
      <c r="B1226" s="1">
        <v>5</v>
      </c>
      <c r="C1226" s="1">
        <v>5</v>
      </c>
      <c r="D1226" s="1">
        <v>42.87692479384981</v>
      </c>
      <c r="E1226" s="1">
        <v>21608</v>
      </c>
      <c r="F1226" s="1">
        <v>7960.3253954864967</v>
      </c>
      <c r="G1226" s="1">
        <v>185.65523142714545</v>
      </c>
      <c r="H1226" s="1">
        <v>1561490.7071901038</v>
      </c>
      <c r="I1226" s="1">
        <v>250</v>
      </c>
      <c r="J1226" s="1">
        <v>6607.862796211487</v>
      </c>
      <c r="K1226" s="1">
        <v>81.288761807592365</v>
      </c>
      <c r="L1226" s="1">
        <f t="shared" si="80"/>
        <v>9.6412036765715925</v>
      </c>
      <c r="M1226" s="1">
        <f t="shared" si="81"/>
        <v>0.22485762966738021</v>
      </c>
      <c r="N1226" s="1">
        <v>370</v>
      </c>
      <c r="O1226" s="1">
        <v>370</v>
      </c>
      <c r="P1226" s="1">
        <f t="shared" si="82"/>
        <v>7.9250206041652875</v>
      </c>
      <c r="Q1226" t="s">
        <v>66</v>
      </c>
      <c r="S1226" t="str">
        <f t="shared" si="79"/>
        <v xml:space="preserve">  581 Interlaken</v>
      </c>
    </row>
    <row r="1227" spans="1:19">
      <c r="A1227" s="1">
        <v>942</v>
      </c>
      <c r="B1227" s="1">
        <v>1</v>
      </c>
      <c r="C1227" s="1">
        <v>1</v>
      </c>
      <c r="D1227" s="1">
        <v>3.213369937977014</v>
      </c>
      <c r="E1227" s="1">
        <v>90604</v>
      </c>
      <c r="F1227" s="1">
        <v>289.02737544217752</v>
      </c>
      <c r="G1227" s="1">
        <v>89.945254054419735</v>
      </c>
      <c r="H1227" s="1">
        <v>2377.5379963348723</v>
      </c>
      <c r="I1227" s="1">
        <v>600</v>
      </c>
      <c r="J1227" s="1">
        <v>16.288515134828511</v>
      </c>
      <c r="K1227" s="1">
        <v>4.0359032613317813</v>
      </c>
      <c r="L1227" s="1">
        <f t="shared" si="80"/>
        <v>0.9694635442958458</v>
      </c>
      <c r="M1227" s="1">
        <f t="shared" si="81"/>
        <v>0.30169683634563854</v>
      </c>
      <c r="N1227" s="1">
        <v>90</v>
      </c>
      <c r="O1227" s="1">
        <v>886</v>
      </c>
      <c r="P1227" s="1">
        <f t="shared" si="82"/>
        <v>0.79779304658660644</v>
      </c>
      <c r="Q1227" t="s">
        <v>67</v>
      </c>
      <c r="S1227" t="str">
        <f t="shared" si="79"/>
        <v xml:space="preserve">  942 Thun</v>
      </c>
    </row>
    <row r="1228" spans="1:19">
      <c r="A1228" s="1">
        <v>942</v>
      </c>
      <c r="B1228" s="1">
        <v>1</v>
      </c>
      <c r="C1228" s="1">
        <v>2</v>
      </c>
      <c r="D1228" s="1">
        <v>20.709601780797296</v>
      </c>
      <c r="E1228" s="1">
        <v>90604</v>
      </c>
      <c r="F1228" s="1">
        <v>1862.730393539676</v>
      </c>
      <c r="G1228" s="1">
        <v>89.945254054419735</v>
      </c>
      <c r="H1228" s="1">
        <v>357588.89498147322</v>
      </c>
      <c r="I1228" s="1">
        <v>600</v>
      </c>
      <c r="J1228" s="1">
        <v>3586.6162135092222</v>
      </c>
      <c r="K1228" s="1">
        <v>59.888364592040936</v>
      </c>
      <c r="L1228" s="1">
        <f t="shared" si="80"/>
        <v>14.385772512377597</v>
      </c>
      <c r="M1228" s="1">
        <f t="shared" si="81"/>
        <v>0.6946426428013992</v>
      </c>
      <c r="N1228" s="1">
        <v>90</v>
      </c>
      <c r="O1228" s="1">
        <v>886</v>
      </c>
      <c r="P1228" s="1">
        <f t="shared" si="82"/>
        <v>11.83837117721391</v>
      </c>
      <c r="Q1228" t="s">
        <v>67</v>
      </c>
      <c r="S1228" t="str">
        <f t="shared" si="79"/>
        <v xml:space="preserve">  942 Thun</v>
      </c>
    </row>
    <row r="1229" spans="1:19">
      <c r="A1229" s="1">
        <v>942</v>
      </c>
      <c r="B1229" s="1">
        <v>1</v>
      </c>
      <c r="C1229" s="1">
        <v>3</v>
      </c>
      <c r="D1229" s="1">
        <v>10.977963951855955</v>
      </c>
      <c r="E1229" s="1">
        <v>90604</v>
      </c>
      <c r="F1229" s="1">
        <v>987.41575664994548</v>
      </c>
      <c r="G1229" s="1">
        <v>89.945254054419735</v>
      </c>
      <c r="H1229" s="1">
        <v>145925.91382404719</v>
      </c>
      <c r="I1229" s="1">
        <v>600</v>
      </c>
      <c r="J1229" s="1">
        <v>1518.7555612511856</v>
      </c>
      <c r="K1229" s="1">
        <v>38.971214521120402</v>
      </c>
      <c r="L1229" s="1">
        <f t="shared" si="80"/>
        <v>9.3612679265984085</v>
      </c>
      <c r="M1229" s="1">
        <f t="shared" si="81"/>
        <v>0.85273261669034495</v>
      </c>
      <c r="N1229" s="1">
        <v>90</v>
      </c>
      <c r="O1229" s="1">
        <v>886</v>
      </c>
      <c r="P1229" s="1">
        <f t="shared" si="82"/>
        <v>7.7035949448712353</v>
      </c>
      <c r="Q1229" t="s">
        <v>67</v>
      </c>
      <c r="S1229" t="str">
        <f t="shared" si="79"/>
        <v xml:space="preserve">  942 Thun</v>
      </c>
    </row>
    <row r="1230" spans="1:19">
      <c r="A1230" s="1">
        <v>942</v>
      </c>
      <c r="B1230" s="1">
        <v>1</v>
      </c>
      <c r="C1230" s="1">
        <v>4</v>
      </c>
      <c r="D1230" s="1">
        <v>0.15566249378987862</v>
      </c>
      <c r="E1230" s="1">
        <v>90604</v>
      </c>
      <c r="F1230" s="1">
        <v>14.001102550675167</v>
      </c>
      <c r="G1230" s="1">
        <v>89.945254054419735</v>
      </c>
      <c r="H1230" s="1">
        <v>70.210997450033176</v>
      </c>
      <c r="I1230" s="1">
        <v>600</v>
      </c>
      <c r="J1230" s="1">
        <v>0.76486993751868126</v>
      </c>
      <c r="K1230" s="1">
        <v>0.8745684292945185</v>
      </c>
      <c r="L1230" s="1">
        <f t="shared" si="80"/>
        <v>0.21007991378696578</v>
      </c>
      <c r="M1230" s="1">
        <f t="shared" si="81"/>
        <v>1.3495859450288819</v>
      </c>
      <c r="N1230" s="1">
        <v>90</v>
      </c>
      <c r="O1230" s="1">
        <v>886</v>
      </c>
      <c r="P1230" s="1">
        <f t="shared" si="82"/>
        <v>0.17287941917247523</v>
      </c>
      <c r="Q1230" t="s">
        <v>67</v>
      </c>
      <c r="S1230" t="str">
        <f t="shared" si="79"/>
        <v xml:space="preserve">  942 Thun</v>
      </c>
    </row>
    <row r="1231" spans="1:19">
      <c r="A1231" s="1">
        <v>942</v>
      </c>
      <c r="B1231" s="1">
        <v>1</v>
      </c>
      <c r="C1231" s="1">
        <v>5</v>
      </c>
      <c r="D1231" s="1">
        <v>35.056598164420144</v>
      </c>
      <c r="E1231" s="1">
        <v>90604</v>
      </c>
      <c r="F1231" s="1">
        <v>3153.1746281824744</v>
      </c>
      <c r="G1231" s="1">
        <v>89.945254054419735</v>
      </c>
      <c r="H1231" s="1">
        <v>558400.45583950239</v>
      </c>
      <c r="I1231" s="1">
        <v>600</v>
      </c>
      <c r="J1231" s="1">
        <v>5035.2420117103484</v>
      </c>
      <c r="K1231" s="1">
        <v>70.959439200929069</v>
      </c>
      <c r="L1231" s="1">
        <f t="shared" si="80"/>
        <v>17.045153209712428</v>
      </c>
      <c r="M1231" s="1">
        <f t="shared" si="81"/>
        <v>0.48621811876236176</v>
      </c>
      <c r="N1231" s="1">
        <v>90</v>
      </c>
      <c r="O1231" s="1">
        <v>886</v>
      </c>
      <c r="P1231" s="1">
        <f t="shared" si="82"/>
        <v>14.026834519692027</v>
      </c>
      <c r="Q1231" t="s">
        <v>67</v>
      </c>
      <c r="S1231" t="str">
        <f t="shared" si="79"/>
        <v xml:space="preserve">  942 Thun</v>
      </c>
    </row>
    <row r="1232" spans="1:19">
      <c r="A1232" s="1">
        <v>942</v>
      </c>
      <c r="B1232" s="1">
        <v>2</v>
      </c>
      <c r="C1232" s="1">
        <v>1</v>
      </c>
      <c r="D1232" s="1">
        <v>3.8711269667952659</v>
      </c>
      <c r="E1232" s="1">
        <v>90604</v>
      </c>
      <c r="F1232" s="1">
        <v>205.89390221285214</v>
      </c>
      <c r="G1232" s="1">
        <v>53.187070323168079</v>
      </c>
      <c r="H1232" s="1">
        <v>1788.8595343532265</v>
      </c>
      <c r="I1232" s="1">
        <v>600</v>
      </c>
      <c r="J1232" s="1">
        <v>19.005054145720774</v>
      </c>
      <c r="K1232" s="1">
        <v>4.3594786552661056</v>
      </c>
      <c r="L1232" s="1">
        <f t="shared" si="80"/>
        <v>1.5515101341065987</v>
      </c>
      <c r="M1232" s="1">
        <f t="shared" si="81"/>
        <v>0.400790298901259</v>
      </c>
      <c r="N1232" s="1">
        <v>41</v>
      </c>
      <c r="O1232" s="1">
        <v>886</v>
      </c>
      <c r="P1232" s="1">
        <f t="shared" si="82"/>
        <v>1.2767720911031699</v>
      </c>
      <c r="Q1232" t="s">
        <v>67</v>
      </c>
      <c r="S1232" t="str">
        <f t="shared" si="79"/>
        <v xml:space="preserve">  942 Thun</v>
      </c>
    </row>
    <row r="1233" spans="1:19">
      <c r="A1233" s="1">
        <v>942</v>
      </c>
      <c r="B1233" s="1">
        <v>2</v>
      </c>
      <c r="C1233" s="1">
        <v>2</v>
      </c>
      <c r="D1233" s="1">
        <v>16.953604404517627</v>
      </c>
      <c r="E1233" s="1">
        <v>90604</v>
      </c>
      <c r="F1233" s="1">
        <v>901.71254969425104</v>
      </c>
      <c r="G1233" s="1">
        <v>53.187070323168079</v>
      </c>
      <c r="H1233" s="1">
        <v>47505.833163974356</v>
      </c>
      <c r="I1233" s="1">
        <v>600</v>
      </c>
      <c r="J1233" s="1">
        <v>617.36662185395539</v>
      </c>
      <c r="K1233" s="1">
        <v>24.846863420841579</v>
      </c>
      <c r="L1233" s="1">
        <f t="shared" si="80"/>
        <v>8.842837285515996</v>
      </c>
      <c r="M1233" s="1">
        <f t="shared" si="81"/>
        <v>0.5215903989808589</v>
      </c>
      <c r="N1233" s="1">
        <v>41</v>
      </c>
      <c r="O1233" s="1">
        <v>886</v>
      </c>
      <c r="P1233" s="1">
        <f t="shared" si="82"/>
        <v>7.2769668751242733</v>
      </c>
      <c r="Q1233" t="s">
        <v>67</v>
      </c>
      <c r="S1233" t="str">
        <f t="shared" si="79"/>
        <v xml:space="preserve">  942 Thun</v>
      </c>
    </row>
    <row r="1234" spans="1:19">
      <c r="A1234" s="1">
        <v>942</v>
      </c>
      <c r="B1234" s="1">
        <v>2</v>
      </c>
      <c r="C1234" s="1">
        <v>3</v>
      </c>
      <c r="D1234" s="1">
        <v>41.200751311014336</v>
      </c>
      <c r="E1234" s="1">
        <v>90604</v>
      </c>
      <c r="F1234" s="1">
        <v>2191.3472573462791</v>
      </c>
      <c r="G1234" s="1">
        <v>53.187070323168079</v>
      </c>
      <c r="H1234" s="1">
        <v>344399.06949297676</v>
      </c>
      <c r="I1234" s="1">
        <v>600</v>
      </c>
      <c r="J1234" s="1">
        <v>4869.2887823244464</v>
      </c>
      <c r="K1234" s="1">
        <v>69.78028935397478</v>
      </c>
      <c r="L1234" s="1">
        <f t="shared" si="80"/>
        <v>24.834351686250912</v>
      </c>
      <c r="M1234" s="1">
        <f t="shared" si="81"/>
        <v>0.60276453452954049</v>
      </c>
      <c r="N1234" s="1">
        <v>41</v>
      </c>
      <c r="O1234" s="1">
        <v>886</v>
      </c>
      <c r="P1234" s="1">
        <f t="shared" si="82"/>
        <v>20.436738656498896</v>
      </c>
      <c r="Q1234" t="s">
        <v>67</v>
      </c>
      <c r="S1234" t="str">
        <f t="shared" si="79"/>
        <v xml:space="preserve">  942 Thun</v>
      </c>
    </row>
    <row r="1235" spans="1:19">
      <c r="A1235" s="1">
        <v>942</v>
      </c>
      <c r="B1235" s="1">
        <v>2</v>
      </c>
      <c r="C1235" s="1">
        <v>4</v>
      </c>
      <c r="D1235" s="1">
        <v>1.5881481128049073</v>
      </c>
      <c r="E1235" s="1">
        <v>90604</v>
      </c>
      <c r="F1235" s="1">
        <v>84.468945359361271</v>
      </c>
      <c r="G1235" s="1">
        <v>53.187070323168079</v>
      </c>
      <c r="H1235" s="1">
        <v>5545.8027001878481</v>
      </c>
      <c r="I1235" s="1">
        <v>600</v>
      </c>
      <c r="J1235" s="1">
        <v>103.69720834132153</v>
      </c>
      <c r="K1235" s="1">
        <v>10.183182623390465</v>
      </c>
      <c r="L1235" s="1">
        <f t="shared" si="80"/>
        <v>3.6241285454084009</v>
      </c>
      <c r="M1235" s="1">
        <f t="shared" si="81"/>
        <v>2.2819839762978074</v>
      </c>
      <c r="N1235" s="1">
        <v>41</v>
      </c>
      <c r="O1235" s="1">
        <v>886</v>
      </c>
      <c r="P1235" s="1">
        <f t="shared" si="82"/>
        <v>2.982375738081938</v>
      </c>
      <c r="Q1235" t="s">
        <v>67</v>
      </c>
      <c r="S1235" t="str">
        <f t="shared" si="79"/>
        <v xml:space="preserve">  942 Thun</v>
      </c>
    </row>
    <row r="1236" spans="1:19">
      <c r="A1236" s="1">
        <v>942</v>
      </c>
      <c r="B1236" s="1">
        <v>2</v>
      </c>
      <c r="C1236" s="1">
        <v>5</v>
      </c>
      <c r="D1236" s="1">
        <v>63.613630795132131</v>
      </c>
      <c r="E1236" s="1">
        <v>90604</v>
      </c>
      <c r="F1236" s="1">
        <v>3383.4226546127434</v>
      </c>
      <c r="G1236" s="1">
        <v>53.187070323168079</v>
      </c>
      <c r="H1236" s="1">
        <v>528170.92045349546</v>
      </c>
      <c r="I1236" s="1">
        <v>600</v>
      </c>
      <c r="J1236" s="1">
        <v>5996.4876154419317</v>
      </c>
      <c r="K1236" s="1">
        <v>77.436991260262246</v>
      </c>
      <c r="L1236" s="1">
        <f t="shared" si="80"/>
        <v>27.559322156536002</v>
      </c>
      <c r="M1236" s="1">
        <f t="shared" si="81"/>
        <v>0.43322982530726589</v>
      </c>
      <c r="N1236" s="1">
        <v>41</v>
      </c>
      <c r="O1236" s="1">
        <v>886</v>
      </c>
      <c r="P1236" s="1">
        <f t="shared" si="82"/>
        <v>22.679177277464579</v>
      </c>
      <c r="Q1236" t="s">
        <v>67</v>
      </c>
      <c r="S1236" t="str">
        <f t="shared" si="79"/>
        <v xml:space="preserve">  942 Thun</v>
      </c>
    </row>
    <row r="1237" spans="1:19">
      <c r="A1237" s="1">
        <v>942</v>
      </c>
      <c r="B1237" s="1">
        <v>3</v>
      </c>
      <c r="C1237" s="1">
        <v>1</v>
      </c>
      <c r="D1237" s="1">
        <v>4.1098944947156122</v>
      </c>
      <c r="E1237" s="1">
        <v>90604</v>
      </c>
      <c r="F1237" s="1">
        <v>1826.1253669964749</v>
      </c>
      <c r="G1237" s="1">
        <v>444.32414733381989</v>
      </c>
      <c r="H1237" s="1">
        <v>34129.200404968571</v>
      </c>
      <c r="I1237" s="1">
        <v>600</v>
      </c>
      <c r="J1237" s="1">
        <v>60.055419883188854</v>
      </c>
      <c r="K1237" s="1">
        <v>7.7495432048081936</v>
      </c>
      <c r="L1237" s="1">
        <f t="shared" si="80"/>
        <v>0.80690115391099537</v>
      </c>
      <c r="M1237" s="1">
        <f t="shared" si="81"/>
        <v>0.19633135472175414</v>
      </c>
      <c r="N1237" s="1">
        <v>479</v>
      </c>
      <c r="O1237" s="1">
        <v>886</v>
      </c>
      <c r="P1237" s="1">
        <f t="shared" si="82"/>
        <v>0.66401685103122821</v>
      </c>
      <c r="Q1237" t="s">
        <v>67</v>
      </c>
      <c r="S1237" t="str">
        <f t="shared" si="79"/>
        <v xml:space="preserve">  942 Thun</v>
      </c>
    </row>
    <row r="1238" spans="1:19">
      <c r="A1238" s="1">
        <v>942</v>
      </c>
      <c r="B1238" s="1">
        <v>3</v>
      </c>
      <c r="C1238" s="1">
        <v>2</v>
      </c>
      <c r="D1238" s="1">
        <v>28.859262132020149</v>
      </c>
      <c r="E1238" s="1">
        <v>90604</v>
      </c>
      <c r="F1238" s="1">
        <v>12822.86703949305</v>
      </c>
      <c r="G1238" s="1">
        <v>444.32414733381989</v>
      </c>
      <c r="H1238" s="1">
        <v>1587681.6314392183</v>
      </c>
      <c r="I1238" s="1">
        <v>600</v>
      </c>
      <c r="J1238" s="1">
        <v>2746.5752939137456</v>
      </c>
      <c r="K1238" s="1">
        <v>52.407778944673332</v>
      </c>
      <c r="L1238" s="1">
        <f t="shared" si="80"/>
        <v>5.4568245103958919</v>
      </c>
      <c r="M1238" s="1">
        <f t="shared" si="81"/>
        <v>0.18908399270338219</v>
      </c>
      <c r="N1238" s="1">
        <v>479</v>
      </c>
      <c r="O1238" s="1">
        <v>886</v>
      </c>
      <c r="P1238" s="1">
        <f t="shared" si="82"/>
        <v>4.4905418841708364</v>
      </c>
      <c r="Q1238" t="s">
        <v>67</v>
      </c>
      <c r="S1238" t="str">
        <f t="shared" si="79"/>
        <v xml:space="preserve">  942 Thun</v>
      </c>
    </row>
    <row r="1239" spans="1:19">
      <c r="A1239" s="1">
        <v>942</v>
      </c>
      <c r="B1239" s="1">
        <v>3</v>
      </c>
      <c r="C1239" s="1">
        <v>3</v>
      </c>
      <c r="D1239" s="1">
        <v>10.153634242383506</v>
      </c>
      <c r="E1239" s="1">
        <v>90604</v>
      </c>
      <c r="F1239" s="1">
        <v>4511.5048770865278</v>
      </c>
      <c r="G1239" s="1">
        <v>444.32414733381989</v>
      </c>
      <c r="H1239" s="1">
        <v>681522.53744218184</v>
      </c>
      <c r="I1239" s="1">
        <v>600</v>
      </c>
      <c r="J1239" s="1">
        <v>1433.9718936149613</v>
      </c>
      <c r="K1239" s="1">
        <v>37.867821347615994</v>
      </c>
      <c r="L1239" s="1">
        <f t="shared" si="80"/>
        <v>3.9428890108682264</v>
      </c>
      <c r="M1239" s="1">
        <f t="shared" si="81"/>
        <v>0.38832293115402355</v>
      </c>
      <c r="N1239" s="1">
        <v>479</v>
      </c>
      <c r="O1239" s="1">
        <v>886</v>
      </c>
      <c r="P1239" s="1">
        <f t="shared" si="82"/>
        <v>3.2446907930077722</v>
      </c>
      <c r="Q1239" t="s">
        <v>67</v>
      </c>
      <c r="S1239" t="str">
        <f t="shared" si="79"/>
        <v xml:space="preserve">  942 Thun</v>
      </c>
    </row>
    <row r="1240" spans="1:19">
      <c r="A1240" s="1">
        <v>942</v>
      </c>
      <c r="B1240" s="1">
        <v>3</v>
      </c>
      <c r="C1240" s="1">
        <v>4</v>
      </c>
      <c r="D1240" s="1">
        <v>1.5454328437595768</v>
      </c>
      <c r="E1240" s="1">
        <v>90604</v>
      </c>
      <c r="F1240" s="1">
        <v>686.67313056515445</v>
      </c>
      <c r="G1240" s="1">
        <v>444.32414733381989</v>
      </c>
      <c r="H1240" s="1">
        <v>181430.13438169585</v>
      </c>
      <c r="I1240" s="1">
        <v>600</v>
      </c>
      <c r="J1240" s="1">
        <v>406.85563431981689</v>
      </c>
      <c r="K1240" s="1">
        <v>20.170662713947127</v>
      </c>
      <c r="L1240" s="1">
        <f t="shared" si="80"/>
        <v>2.1002181146541865</v>
      </c>
      <c r="M1240" s="1">
        <f t="shared" si="81"/>
        <v>1.3589837456443483</v>
      </c>
      <c r="N1240" s="1">
        <v>479</v>
      </c>
      <c r="O1240" s="1">
        <v>886</v>
      </c>
      <c r="P1240" s="1">
        <f t="shared" si="82"/>
        <v>1.728316054837671</v>
      </c>
      <c r="Q1240" t="s">
        <v>67</v>
      </c>
      <c r="S1240" t="str">
        <f t="shared" si="79"/>
        <v xml:space="preserve">  942 Thun</v>
      </c>
    </row>
    <row r="1241" spans="1:19">
      <c r="A1241" s="1">
        <v>942</v>
      </c>
      <c r="B1241" s="1">
        <v>3</v>
      </c>
      <c r="C1241" s="1">
        <v>5</v>
      </c>
      <c r="D1241" s="1">
        <v>44.668223712878856</v>
      </c>
      <c r="E1241" s="1">
        <v>90604</v>
      </c>
      <c r="F1241" s="1">
        <v>19847.170414141212</v>
      </c>
      <c r="G1241" s="1">
        <v>444.32414733381989</v>
      </c>
      <c r="H1241" s="1">
        <v>2653172.7772787563</v>
      </c>
      <c r="I1241" s="1">
        <v>600</v>
      </c>
      <c r="J1241" s="1">
        <v>3984.9733874793938</v>
      </c>
      <c r="K1241" s="1">
        <v>63.126645621951063</v>
      </c>
      <c r="L1241" s="1">
        <f t="shared" si="80"/>
        <v>6.5728987952837041</v>
      </c>
      <c r="M1241" s="1">
        <f t="shared" si="81"/>
        <v>0.14714932112665563</v>
      </c>
      <c r="N1241" s="1">
        <v>479</v>
      </c>
      <c r="O1241" s="1">
        <v>886</v>
      </c>
      <c r="P1241" s="1">
        <f t="shared" si="82"/>
        <v>5.4089841600011681</v>
      </c>
      <c r="Q1241" t="s">
        <v>67</v>
      </c>
      <c r="S1241" t="str">
        <f t="shared" si="79"/>
        <v xml:space="preserve">  942 Thun</v>
      </c>
    </row>
    <row r="1242" spans="1:19">
      <c r="A1242" s="1">
        <v>942</v>
      </c>
      <c r="B1242" s="1">
        <v>4</v>
      </c>
      <c r="C1242" s="1">
        <v>1</v>
      </c>
      <c r="D1242" s="1">
        <v>3.0764285396984401</v>
      </c>
      <c r="E1242" s="1">
        <v>90604</v>
      </c>
      <c r="F1242" s="1">
        <v>552.64100343961434</v>
      </c>
      <c r="G1242" s="1">
        <v>179.63719823434798</v>
      </c>
      <c r="H1242" s="1">
        <v>9053.2600776260151</v>
      </c>
      <c r="I1242" s="1">
        <v>600</v>
      </c>
      <c r="J1242" s="1">
        <v>41.162196872291538</v>
      </c>
      <c r="K1242" s="1">
        <v>6.4157771838095767</v>
      </c>
      <c r="L1242" s="1">
        <f t="shared" si="80"/>
        <v>0.88004873110410897</v>
      </c>
      <c r="M1242" s="1">
        <f t="shared" si="81"/>
        <v>0.28606181477902093</v>
      </c>
      <c r="N1242" s="1">
        <v>276</v>
      </c>
      <c r="O1242" s="1">
        <v>886</v>
      </c>
      <c r="P1242" s="1">
        <f t="shared" si="82"/>
        <v>0.72421161420998126</v>
      </c>
      <c r="Q1242" t="s">
        <v>67</v>
      </c>
      <c r="S1242" t="str">
        <f t="shared" si="79"/>
        <v xml:space="preserve">  942 Thun</v>
      </c>
    </row>
    <row r="1243" spans="1:19">
      <c r="A1243" s="1">
        <v>942</v>
      </c>
      <c r="B1243" s="1">
        <v>4</v>
      </c>
      <c r="C1243" s="1">
        <v>2</v>
      </c>
      <c r="D1243" s="1">
        <v>13.345444577162525</v>
      </c>
      <c r="E1243" s="1">
        <v>90604</v>
      </c>
      <c r="F1243" s="1">
        <v>2397.3382730332487</v>
      </c>
      <c r="G1243" s="1">
        <v>179.63719823434798</v>
      </c>
      <c r="H1243" s="1">
        <v>250637.94590258482</v>
      </c>
      <c r="I1243" s="1">
        <v>600</v>
      </c>
      <c r="J1243" s="1">
        <v>1223.9578486910495</v>
      </c>
      <c r="K1243" s="1">
        <v>34.985108956398143</v>
      </c>
      <c r="L1243" s="1">
        <f t="shared" si="80"/>
        <v>4.7988887180049247</v>
      </c>
      <c r="M1243" s="1">
        <f t="shared" si="81"/>
        <v>0.35959002266713941</v>
      </c>
      <c r="N1243" s="1">
        <v>276</v>
      </c>
      <c r="O1243" s="1">
        <v>886</v>
      </c>
      <c r="P1243" s="1">
        <f t="shared" si="82"/>
        <v>3.9491119321542163</v>
      </c>
      <c r="Q1243" t="s">
        <v>67</v>
      </c>
      <c r="S1243" t="str">
        <f t="shared" si="79"/>
        <v xml:space="preserve">  942 Thun</v>
      </c>
    </row>
    <row r="1244" spans="1:19">
      <c r="A1244" s="1">
        <v>942</v>
      </c>
      <c r="B1244" s="1">
        <v>4</v>
      </c>
      <c r="C1244" s="1">
        <v>3</v>
      </c>
      <c r="D1244" s="1">
        <v>8.9752372509884424</v>
      </c>
      <c r="E1244" s="1">
        <v>90604</v>
      </c>
      <c r="F1244" s="1">
        <v>1612.2864732561152</v>
      </c>
      <c r="G1244" s="1">
        <v>179.63719823434798</v>
      </c>
      <c r="H1244" s="1">
        <v>272737.25367018586</v>
      </c>
      <c r="I1244" s="1">
        <v>600</v>
      </c>
      <c r="J1244" s="1">
        <v>1445.7604721125426</v>
      </c>
      <c r="K1244" s="1">
        <v>38.023157050836041</v>
      </c>
      <c r="L1244" s="1">
        <f t="shared" si="80"/>
        <v>5.2156161531924052</v>
      </c>
      <c r="M1244" s="1">
        <f t="shared" si="81"/>
        <v>0.58111178650102091</v>
      </c>
      <c r="N1244" s="1">
        <v>276</v>
      </c>
      <c r="O1244" s="1">
        <v>886</v>
      </c>
      <c r="P1244" s="1">
        <f t="shared" si="82"/>
        <v>4.2920461786976709</v>
      </c>
      <c r="Q1244" t="s">
        <v>67</v>
      </c>
      <c r="S1244" t="str">
        <f t="shared" ref="S1244:S1251" si="83">CONCATENATE(" ",Q1244)</f>
        <v xml:space="preserve">  942 Thun</v>
      </c>
    </row>
    <row r="1245" spans="1:19">
      <c r="A1245" s="1">
        <v>942</v>
      </c>
      <c r="B1245" s="1">
        <v>4</v>
      </c>
      <c r="C1245" s="1">
        <v>4</v>
      </c>
      <c r="D1245" s="1">
        <v>3.5994115441106413</v>
      </c>
      <c r="E1245" s="1">
        <v>90604</v>
      </c>
      <c r="F1245" s="1">
        <v>646.58820507640382</v>
      </c>
      <c r="G1245" s="1">
        <v>179.63719823434798</v>
      </c>
      <c r="H1245" s="1">
        <v>196860.84608940192</v>
      </c>
      <c r="I1245" s="1">
        <v>600</v>
      </c>
      <c r="J1245" s="1">
        <v>1088.9865658582619</v>
      </c>
      <c r="K1245" s="1">
        <v>32.999796451770152</v>
      </c>
      <c r="L1245" s="1">
        <f t="shared" si="80"/>
        <v>4.5265644616463918</v>
      </c>
      <c r="M1245" s="1">
        <f t="shared" si="81"/>
        <v>1.2575845818610984</v>
      </c>
      <c r="N1245" s="1">
        <v>276</v>
      </c>
      <c r="O1245" s="1">
        <v>886</v>
      </c>
      <c r="P1245" s="1">
        <f t="shared" si="82"/>
        <v>3.7250102633312716</v>
      </c>
      <c r="Q1245" t="s">
        <v>67</v>
      </c>
      <c r="S1245" t="str">
        <f t="shared" si="83"/>
        <v xml:space="preserve">  942 Thun</v>
      </c>
    </row>
    <row r="1246" spans="1:19">
      <c r="A1246" s="1">
        <v>942</v>
      </c>
      <c r="B1246" s="1">
        <v>4</v>
      </c>
      <c r="C1246" s="1">
        <v>5</v>
      </c>
      <c r="D1246" s="1">
        <v>28.996521911960023</v>
      </c>
      <c r="E1246" s="1">
        <v>90604</v>
      </c>
      <c r="F1246" s="1">
        <v>5208.8539548053777</v>
      </c>
      <c r="G1246" s="1">
        <v>179.63719823434798</v>
      </c>
      <c r="H1246" s="1">
        <v>795215.6018834702</v>
      </c>
      <c r="I1246" s="1">
        <v>600</v>
      </c>
      <c r="J1246" s="1">
        <v>3606.062793269311</v>
      </c>
      <c r="K1246" s="1">
        <v>60.050502023457817</v>
      </c>
      <c r="L1246" s="1">
        <f t="shared" si="80"/>
        <v>8.2370953033205137</v>
      </c>
      <c r="M1246" s="1">
        <f t="shared" si="81"/>
        <v>0.28407183897193572</v>
      </c>
      <c r="N1246" s="1">
        <v>276</v>
      </c>
      <c r="O1246" s="1">
        <v>886</v>
      </c>
      <c r="P1246" s="1">
        <f t="shared" si="82"/>
        <v>6.7784883668146598</v>
      </c>
      <c r="Q1246" t="s">
        <v>67</v>
      </c>
      <c r="S1246" t="str">
        <f t="shared" si="83"/>
        <v xml:space="preserve">  942 Thun</v>
      </c>
    </row>
    <row r="1247" spans="1:19">
      <c r="A1247" s="1">
        <v>942</v>
      </c>
      <c r="B1247" s="1">
        <v>5</v>
      </c>
      <c r="C1247" s="1">
        <v>1</v>
      </c>
      <c r="D1247" s="1">
        <v>3.7462017491218895</v>
      </c>
      <c r="E1247" s="1">
        <v>90604</v>
      </c>
      <c r="F1247" s="1">
        <v>2873.6876480911192</v>
      </c>
      <c r="G1247" s="1">
        <v>767.09366994575566</v>
      </c>
      <c r="H1247" s="1">
        <v>47348.858013282683</v>
      </c>
      <c r="I1247" s="1">
        <v>600</v>
      </c>
      <c r="J1247" s="1">
        <v>47.753226210789741</v>
      </c>
      <c r="K1247" s="1">
        <v>6.9103709170195593</v>
      </c>
      <c r="L1247" s="1">
        <f t="shared" si="80"/>
        <v>0.52904971816548141</v>
      </c>
      <c r="M1247" s="1">
        <f t="shared" si="81"/>
        <v>0.14122296491092365</v>
      </c>
      <c r="N1247" s="1">
        <v>886</v>
      </c>
      <c r="O1247" s="1">
        <v>886</v>
      </c>
      <c r="P1247" s="1">
        <f t="shared" si="82"/>
        <v>0.43536674373618683</v>
      </c>
      <c r="Q1247" t="s">
        <v>67</v>
      </c>
      <c r="S1247" t="str">
        <f t="shared" si="83"/>
        <v xml:space="preserve">  942 Thun</v>
      </c>
    </row>
    <row r="1248" spans="1:19">
      <c r="A1248" s="1">
        <v>942</v>
      </c>
      <c r="B1248" s="1">
        <v>5</v>
      </c>
      <c r="C1248" s="1">
        <v>2</v>
      </c>
      <c r="D1248" s="1">
        <v>23.445178809821225</v>
      </c>
      <c r="E1248" s="1">
        <v>90604</v>
      </c>
      <c r="F1248" s="1">
        <v>17984.648255760228</v>
      </c>
      <c r="G1248" s="1">
        <v>767.09366994575566</v>
      </c>
      <c r="H1248" s="1">
        <v>2243414.3054872509</v>
      </c>
      <c r="I1248" s="1">
        <v>600</v>
      </c>
      <c r="J1248" s="1">
        <v>2377.9872915908641</v>
      </c>
      <c r="K1248" s="1">
        <v>48.764611057516539</v>
      </c>
      <c r="L1248" s="1">
        <f t="shared" si="80"/>
        <v>3.7333601982041653</v>
      </c>
      <c r="M1248" s="1">
        <f t="shared" si="81"/>
        <v>0.15923786414630603</v>
      </c>
      <c r="N1248" s="1">
        <v>886</v>
      </c>
      <c r="O1248" s="1">
        <v>886</v>
      </c>
      <c r="P1248" s="1">
        <f t="shared" si="82"/>
        <v>3.0722648871689406</v>
      </c>
      <c r="Q1248" t="s">
        <v>67</v>
      </c>
      <c r="S1248" t="str">
        <f t="shared" si="83"/>
        <v xml:space="preserve">  942 Thun</v>
      </c>
    </row>
    <row r="1249" spans="1:19">
      <c r="A1249" s="1">
        <v>942</v>
      </c>
      <c r="B1249" s="1">
        <v>5</v>
      </c>
      <c r="C1249" s="1">
        <v>3</v>
      </c>
      <c r="D1249" s="1">
        <v>12.127012291727931</v>
      </c>
      <c r="E1249" s="1">
        <v>90604</v>
      </c>
      <c r="F1249" s="1">
        <v>9302.5543643388683</v>
      </c>
      <c r="G1249" s="1">
        <v>767.09366994575566</v>
      </c>
      <c r="H1249" s="1">
        <v>1444584.7744293916</v>
      </c>
      <c r="I1249" s="1">
        <v>600</v>
      </c>
      <c r="J1249" s="1">
        <v>1738.393926950062</v>
      </c>
      <c r="K1249" s="1">
        <v>41.694051457612773</v>
      </c>
      <c r="L1249" s="1">
        <f t="shared" si="80"/>
        <v>3.1920466263974179</v>
      </c>
      <c r="M1249" s="1">
        <f t="shared" si="81"/>
        <v>0.2632178932130525</v>
      </c>
      <c r="N1249" s="1">
        <v>886</v>
      </c>
      <c r="O1249" s="1">
        <v>886</v>
      </c>
      <c r="P1249" s="1">
        <f t="shared" si="82"/>
        <v>2.6268059463440387</v>
      </c>
      <c r="Q1249" t="s">
        <v>67</v>
      </c>
      <c r="S1249" t="str">
        <f t="shared" si="83"/>
        <v xml:space="preserve">  942 Thun</v>
      </c>
    </row>
    <row r="1250" spans="1:19">
      <c r="A1250" s="1">
        <v>942</v>
      </c>
      <c r="B1250" s="1">
        <v>5</v>
      </c>
      <c r="C1250" s="1">
        <v>4</v>
      </c>
      <c r="D1250" s="1">
        <v>1.8664361858869705</v>
      </c>
      <c r="E1250" s="1">
        <v>90604</v>
      </c>
      <c r="F1250" s="1">
        <v>1431.7313835515947</v>
      </c>
      <c r="G1250" s="1">
        <v>767.09366994575566</v>
      </c>
      <c r="H1250" s="1">
        <v>383906.99416873569</v>
      </c>
      <c r="I1250" s="1">
        <v>600</v>
      </c>
      <c r="J1250" s="1">
        <v>497.63465469307272</v>
      </c>
      <c r="K1250" s="1">
        <v>22.307726345216643</v>
      </c>
      <c r="L1250" s="1">
        <f t="shared" si="80"/>
        <v>1.707852802341282</v>
      </c>
      <c r="M1250" s="1">
        <f t="shared" si="81"/>
        <v>0.91503412506421899</v>
      </c>
      <c r="N1250" s="1">
        <v>886</v>
      </c>
      <c r="O1250" s="1">
        <v>886</v>
      </c>
      <c r="P1250" s="1">
        <f t="shared" si="82"/>
        <v>1.4054299393908247</v>
      </c>
      <c r="Q1250" t="s">
        <v>67</v>
      </c>
      <c r="S1250" t="str">
        <f t="shared" si="83"/>
        <v xml:space="preserve">  942 Thun</v>
      </c>
    </row>
    <row r="1251" spans="1:19">
      <c r="A1251" s="1">
        <v>942</v>
      </c>
      <c r="B1251" s="1">
        <v>5</v>
      </c>
      <c r="C1251" s="1">
        <v>5</v>
      </c>
      <c r="D1251" s="1">
        <v>41.184829036558014</v>
      </c>
      <c r="E1251" s="1">
        <v>90604</v>
      </c>
      <c r="F1251" s="1">
        <v>31592.621651741807</v>
      </c>
      <c r="G1251" s="1">
        <v>767.09366994575566</v>
      </c>
      <c r="H1251" s="1">
        <v>4534959.7554552248</v>
      </c>
      <c r="I1251" s="1">
        <v>600</v>
      </c>
      <c r="J1251" s="1">
        <v>4221.1849030687763</v>
      </c>
      <c r="K1251" s="1">
        <v>64.970646472609275</v>
      </c>
      <c r="L1251" s="1">
        <f t="shared" si="80"/>
        <v>4.9740748533058481</v>
      </c>
      <c r="M1251" s="1">
        <f t="shared" si="81"/>
        <v>0.12077444461140227</v>
      </c>
      <c r="N1251" s="1">
        <v>886</v>
      </c>
      <c r="O1251" s="1">
        <v>886</v>
      </c>
      <c r="P1251" s="1">
        <f t="shared" si="82"/>
        <v>4.0932764873082439</v>
      </c>
      <c r="Q1251" t="s">
        <v>67</v>
      </c>
      <c r="S1251" t="str">
        <f t="shared" si="83"/>
        <v xml:space="preserve">  942 Thun</v>
      </c>
    </row>
  </sheetData>
  <sheetProtection sheet="1" objects="1" scenarios="1"/>
  <sortState ref="A2:U1251">
    <sortCondition ref="Q2:Q1251"/>
    <sortCondition ref="B2:B1251"/>
    <sortCondition ref="C2:C1251"/>
  </sortState>
  <phoneticPr fontId="2" type="noConversion"/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10</vt:i4>
      </vt:variant>
    </vt:vector>
  </HeadingPairs>
  <TitlesOfParts>
    <vt:vector size="18" baseType="lpstr">
      <vt:lpstr>Kanton - Zweck X Mittel</vt:lpstr>
      <vt:lpstr>Hilfstabelle</vt:lpstr>
      <vt:lpstr>Kanton - Alter X Mittel</vt:lpstr>
      <vt:lpstr>Hilfstabelle (2)</vt:lpstr>
      <vt:lpstr>Agglo - Zweck X Mittel</vt:lpstr>
      <vt:lpstr>Hilfstabelle (3)</vt:lpstr>
      <vt:lpstr>Agglo - Alter X Mittel</vt:lpstr>
      <vt:lpstr>Hilfstabelle (4)</vt:lpstr>
      <vt:lpstr>'Agglo - Alter X Mittel'!Impression_des_titres</vt:lpstr>
      <vt:lpstr>'Agglo - Zweck X Mittel'!Impression_des_titres</vt:lpstr>
      <vt:lpstr>'Kanton - Alter X Mittel'!Impression_des_titres</vt:lpstr>
      <vt:lpstr>'Kanton - Zweck X Mittel'!Impression_des_titres</vt:lpstr>
      <vt:lpstr>m_v_f_agglo_4</vt:lpstr>
      <vt:lpstr>MOYENNE_VARIANCE_CANT_FINAL_3</vt:lpstr>
      <vt:lpstr>MOYENNE_VARIANCE_DOMAINE_2</vt:lpstr>
      <vt:lpstr>'Agglo - Alter X Mittel'!Zone_d_impression</vt:lpstr>
      <vt:lpstr>'Agglo - Zweck X Mittel'!Zone_d_impression</vt:lpstr>
      <vt:lpstr>'Kanton - Zweck X Mittel'!Zone_d_impression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Eichenberger Philippe BFS</dc:creator>
  <cp:lastModifiedBy>Perret Christian</cp:lastModifiedBy>
  <cp:lastPrinted>2008-08-20T06:14:43Z</cp:lastPrinted>
  <dcterms:created xsi:type="dcterms:W3CDTF">2008-08-05T13:07:54Z</dcterms:created>
  <dcterms:modified xsi:type="dcterms:W3CDTF">2013-10-09T10:11:05Z</dcterms:modified>
</cp:coreProperties>
</file>